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MIR\SKRIPSI DEYAN\"/>
    </mc:Choice>
  </mc:AlternateContent>
  <bookViews>
    <workbookView xWindow="-105" yWindow="-105" windowWidth="23250" windowHeight="12450" tabRatio="868" activeTab="1"/>
  </bookViews>
  <sheets>
    <sheet name="pcs 2023" sheetId="4" r:id="rId1"/>
    <sheet name="OVERALL 2024" sheetId="59" r:id="rId2"/>
    <sheet name="Optimasi From Lingo" sheetId="56" r:id="rId3"/>
    <sheet name="Peramalan Double Exponen" sheetId="53" r:id="rId4"/>
    <sheet name="Kecepatan Produksi" sheetId="54" r:id="rId5"/>
    <sheet name="Jam Kerja Tersedia" sheetId="55" r:id="rId6"/>
    <sheet name="Single Exponen" sheetId="22" r:id="rId7"/>
    <sheet name="Double Exponen" sheetId="23" r:id="rId8"/>
    <sheet name="Konstanta a" sheetId="24" r:id="rId9"/>
    <sheet name="Konstanta b" sheetId="25" r:id="rId10"/>
    <sheet name="Peramalan" sheetId="26" r:id="rId11"/>
    <sheet name="Rekap 0,1" sheetId="27" r:id="rId12"/>
    <sheet name="Rekap 0,2" sheetId="35" r:id="rId13"/>
    <sheet name="REKAP 0,3" sheetId="36" r:id="rId14"/>
    <sheet name="Rekap 0,4" sheetId="37" r:id="rId15"/>
    <sheet name="Rekap 0,5" sheetId="38" r:id="rId16"/>
    <sheet name="Rekap 0,6" sheetId="39" r:id="rId17"/>
    <sheet name="Rekap 0,7" sheetId="40" r:id="rId18"/>
    <sheet name="Rekap 0,8" sheetId="41" r:id="rId19"/>
    <sheet name="Rekap 0,9" sheetId="42" r:id="rId20"/>
    <sheet name="MAPE Double Exponen" sheetId="52" r:id="rId21"/>
    <sheet name="rekap PE double exponen" sheetId="57" r:id="rId22"/>
    <sheet name="triple exponen" sheetId="28" r:id="rId23"/>
    <sheet name="Konstanta a triple" sheetId="29" r:id="rId24"/>
    <sheet name="Konstanta b triple" sheetId="30" r:id="rId25"/>
    <sheet name="Konstanta c triple" sheetId="31" r:id="rId26"/>
    <sheet name="Peramalan triple" sheetId="32" r:id="rId27"/>
    <sheet name="MAPE Triple" sheetId="34" r:id="rId28"/>
    <sheet name="rekap PE triple exponen" sheetId="58" r:id="rId29"/>
    <sheet name="Rekap triple 0,1" sheetId="43" r:id="rId30"/>
    <sheet name="Rekap Triple 0,2" sheetId="44" r:id="rId31"/>
    <sheet name="Rekap Triple 0,3" sheetId="45" r:id="rId32"/>
    <sheet name="Rekap Triple 0,4" sheetId="46" r:id="rId33"/>
    <sheet name="Rekap Triple 0,5" sheetId="47" r:id="rId34"/>
    <sheet name="Rekap Triple 0,6" sheetId="48" r:id="rId35"/>
    <sheet name="Rekap Triple 0,7" sheetId="49" r:id="rId36"/>
    <sheet name="Rekap Triple 0,8" sheetId="50" r:id="rId37"/>
    <sheet name="Rekap Triple 0,9" sheetId="51" r:id="rId38"/>
  </sheets>
  <definedNames>
    <definedName name="_xlnm.Print_Area" localSheetId="1">'OVERALL 2024'!$A$1:$U$182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54" l="1"/>
  <c r="D6" i="54"/>
  <c r="D5" i="54"/>
  <c r="D4" i="54"/>
  <c r="B4" i="54"/>
  <c r="D3" i="54"/>
  <c r="L6" i="58" l="1"/>
  <c r="M7" i="58"/>
  <c r="L7" i="58"/>
  <c r="K7" i="58"/>
  <c r="J7" i="58"/>
  <c r="I7" i="58"/>
  <c r="H7" i="58"/>
  <c r="G7" i="58"/>
  <c r="F7" i="58"/>
  <c r="E7" i="58"/>
  <c r="D7" i="58"/>
  <c r="C7" i="58"/>
  <c r="M6" i="58"/>
  <c r="K6" i="58"/>
  <c r="J6" i="58"/>
  <c r="I6" i="58"/>
  <c r="H6" i="58"/>
  <c r="G6" i="58"/>
  <c r="F6" i="58"/>
  <c r="E6" i="58"/>
  <c r="D6" i="58"/>
  <c r="C6" i="58"/>
  <c r="M5" i="58"/>
  <c r="L5" i="58"/>
  <c r="K5" i="58"/>
  <c r="J5" i="58"/>
  <c r="I5" i="58"/>
  <c r="H5" i="58"/>
  <c r="G5" i="58"/>
  <c r="F5" i="58"/>
  <c r="E5" i="58"/>
  <c r="D5" i="58"/>
  <c r="C5" i="58"/>
  <c r="M4" i="58"/>
  <c r="L4" i="58"/>
  <c r="J4" i="58"/>
  <c r="K4" i="58"/>
  <c r="I4" i="58"/>
  <c r="H4" i="58"/>
  <c r="G4" i="58"/>
  <c r="F4" i="58"/>
  <c r="E4" i="58"/>
  <c r="D4" i="58"/>
  <c r="C4" i="58"/>
  <c r="M3" i="58"/>
  <c r="L3" i="58"/>
  <c r="K3" i="58"/>
  <c r="J3" i="58"/>
  <c r="I3" i="58"/>
  <c r="H3" i="58"/>
  <c r="G3" i="58"/>
  <c r="F3" i="58"/>
  <c r="E3" i="58"/>
  <c r="D3" i="58"/>
  <c r="C3" i="58"/>
  <c r="M7" i="57" l="1"/>
  <c r="L7" i="57"/>
  <c r="K7" i="57"/>
  <c r="J7" i="57"/>
  <c r="I7" i="57"/>
  <c r="H7" i="57"/>
  <c r="G7" i="57"/>
  <c r="F7" i="57"/>
  <c r="E7" i="57"/>
  <c r="D7" i="57"/>
  <c r="C7" i="57"/>
  <c r="I6" i="57"/>
  <c r="M6" i="57"/>
  <c r="L6" i="57"/>
  <c r="K6" i="57"/>
  <c r="J6" i="57"/>
  <c r="H6" i="57"/>
  <c r="G6" i="57"/>
  <c r="F6" i="57"/>
  <c r="E6" i="57"/>
  <c r="D6" i="57"/>
  <c r="M5" i="57"/>
  <c r="L5" i="57"/>
  <c r="K5" i="57"/>
  <c r="J5" i="57"/>
  <c r="I5" i="57"/>
  <c r="H5" i="57"/>
  <c r="G5" i="57"/>
  <c r="F5" i="57"/>
  <c r="E5" i="57"/>
  <c r="D5" i="57"/>
  <c r="M4" i="57"/>
  <c r="L4" i="57"/>
  <c r="K4" i="57"/>
  <c r="J4" i="57"/>
  <c r="I4" i="57"/>
  <c r="H4" i="57"/>
  <c r="G4" i="57"/>
  <c r="F4" i="57"/>
  <c r="E4" i="57"/>
  <c r="D4" i="57"/>
  <c r="C6" i="57"/>
  <c r="C5" i="57"/>
  <c r="C4" i="57"/>
  <c r="C3" i="57"/>
  <c r="M3" i="57"/>
  <c r="L3" i="57"/>
  <c r="K3" i="57"/>
  <c r="J3" i="57"/>
  <c r="I3" i="57"/>
  <c r="H3" i="57"/>
  <c r="G3" i="57"/>
  <c r="F3" i="57"/>
  <c r="E3" i="57"/>
  <c r="D3" i="57"/>
  <c r="D2" i="22" l="1"/>
  <c r="E3" i="54"/>
  <c r="B3" i="54" l="1"/>
  <c r="H3" i="54"/>
  <c r="C169" i="59" l="1"/>
  <c r="C4" i="55"/>
  <c r="C5" i="55"/>
  <c r="C6" i="55"/>
  <c r="C7" i="55"/>
  <c r="C8" i="55"/>
  <c r="C9" i="55"/>
  <c r="C10" i="55"/>
  <c r="C11" i="55"/>
  <c r="C12" i="55"/>
  <c r="C13" i="55"/>
  <c r="C14" i="55"/>
  <c r="C3" i="55"/>
  <c r="C8" i="4"/>
  <c r="D8" i="4"/>
  <c r="E8" i="4"/>
  <c r="F8" i="4"/>
  <c r="G8" i="4"/>
  <c r="H8" i="4"/>
  <c r="I8" i="4"/>
  <c r="J8" i="4"/>
  <c r="K8" i="4"/>
  <c r="L8" i="4"/>
  <c r="M8" i="4"/>
  <c r="N4" i="4"/>
  <c r="N5" i="4"/>
  <c r="N6" i="4"/>
  <c r="N7" i="4"/>
  <c r="B8" i="4"/>
  <c r="E3" i="59"/>
  <c r="B3" i="59"/>
  <c r="N8" i="4" l="1"/>
  <c r="M1" i="59"/>
  <c r="L1" i="59"/>
  <c r="K1" i="59"/>
  <c r="J1" i="59"/>
  <c r="I1" i="59"/>
  <c r="H1" i="59"/>
  <c r="G1" i="59"/>
  <c r="F1" i="59"/>
  <c r="E1" i="59"/>
  <c r="D1" i="59"/>
  <c r="C1" i="59"/>
  <c r="B1" i="59"/>
  <c r="A7" i="54"/>
  <c r="A6" i="54"/>
  <c r="A5" i="54"/>
  <c r="A4" i="54"/>
  <c r="A3" i="54"/>
  <c r="A6" i="51"/>
  <c r="B6" i="51"/>
  <c r="L34" i="51"/>
  <c r="M34" i="51"/>
  <c r="A7" i="51"/>
  <c r="B7" i="51"/>
  <c r="L35" i="51"/>
  <c r="M35" i="51"/>
  <c r="A8" i="51"/>
  <c r="B8" i="51"/>
  <c r="L36" i="51"/>
  <c r="M36" i="51"/>
  <c r="A9" i="51"/>
  <c r="B9" i="51"/>
  <c r="L37" i="51"/>
  <c r="M37" i="51"/>
  <c r="A10" i="51"/>
  <c r="B10" i="51"/>
  <c r="L38" i="51"/>
  <c r="M38" i="51"/>
  <c r="A11" i="51"/>
  <c r="B11" i="51"/>
  <c r="L39" i="51"/>
  <c r="M39" i="51"/>
  <c r="A2" i="51"/>
  <c r="B2" i="51"/>
  <c r="L30" i="51"/>
  <c r="M30" i="51"/>
  <c r="L23" i="51"/>
  <c r="M23" i="51"/>
  <c r="L24" i="51"/>
  <c r="M24" i="51"/>
  <c r="L25" i="51"/>
  <c r="M25" i="51"/>
  <c r="L26" i="51"/>
  <c r="M26" i="51"/>
  <c r="L27" i="51"/>
  <c r="M27" i="51"/>
  <c r="L21" i="51"/>
  <c r="M21" i="51"/>
  <c r="L13" i="51"/>
  <c r="M13" i="51"/>
  <c r="L16" i="51"/>
  <c r="M16" i="51"/>
  <c r="L17" i="51"/>
  <c r="M17" i="51"/>
  <c r="L18" i="51"/>
  <c r="M18" i="51"/>
  <c r="L2" i="51"/>
  <c r="M2" i="51"/>
  <c r="L3" i="51"/>
  <c r="M3" i="51"/>
  <c r="L4" i="51"/>
  <c r="M4" i="51"/>
  <c r="L5" i="51"/>
  <c r="M5" i="51"/>
  <c r="L6" i="51"/>
  <c r="M6" i="51"/>
  <c r="L7" i="51"/>
  <c r="M7" i="51"/>
  <c r="L8" i="51"/>
  <c r="M8" i="51"/>
  <c r="L9" i="51"/>
  <c r="M9" i="51"/>
  <c r="A6" i="50"/>
  <c r="B6" i="50"/>
  <c r="L34" i="50"/>
  <c r="M34" i="50"/>
  <c r="A7" i="50"/>
  <c r="B7" i="50"/>
  <c r="L35" i="50"/>
  <c r="M35" i="50"/>
  <c r="A8" i="50"/>
  <c r="B8" i="50"/>
  <c r="L36" i="50"/>
  <c r="M36" i="50"/>
  <c r="A9" i="50"/>
  <c r="B9" i="50"/>
  <c r="L37" i="50"/>
  <c r="M37" i="50"/>
  <c r="A10" i="50"/>
  <c r="B10" i="50"/>
  <c r="L38" i="50"/>
  <c r="M38" i="50"/>
  <c r="A11" i="50"/>
  <c r="B11" i="50"/>
  <c r="L39" i="50"/>
  <c r="M39" i="50"/>
  <c r="A2" i="50"/>
  <c r="B2" i="50"/>
  <c r="L30" i="50"/>
  <c r="M30" i="50"/>
  <c r="L23" i="50"/>
  <c r="M23" i="50"/>
  <c r="L24" i="50"/>
  <c r="M24" i="50"/>
  <c r="L25" i="50"/>
  <c r="M25" i="50"/>
  <c r="L26" i="50"/>
  <c r="M26" i="50"/>
  <c r="L27" i="50"/>
  <c r="M27" i="50"/>
  <c r="L21" i="50"/>
  <c r="M21" i="50"/>
  <c r="L13" i="50"/>
  <c r="M13" i="50"/>
  <c r="L16" i="50"/>
  <c r="M16" i="50"/>
  <c r="L17" i="50"/>
  <c r="M17" i="50"/>
  <c r="L18" i="50"/>
  <c r="M18" i="50"/>
  <c r="L2" i="50"/>
  <c r="M2" i="50"/>
  <c r="L3" i="50"/>
  <c r="M3" i="50"/>
  <c r="L4" i="50"/>
  <c r="M4" i="50"/>
  <c r="L5" i="50"/>
  <c r="M5" i="50"/>
  <c r="L6" i="50"/>
  <c r="M6" i="50"/>
  <c r="L7" i="50"/>
  <c r="M7" i="50"/>
  <c r="L8" i="50"/>
  <c r="M8" i="50"/>
  <c r="L9" i="50"/>
  <c r="M9" i="50"/>
  <c r="A6" i="49"/>
  <c r="B6" i="49"/>
  <c r="L34" i="49"/>
  <c r="M34" i="49"/>
  <c r="A7" i="49"/>
  <c r="B7" i="49"/>
  <c r="L35" i="49"/>
  <c r="M35" i="49"/>
  <c r="A8" i="49"/>
  <c r="B8" i="49"/>
  <c r="L36" i="49"/>
  <c r="M36" i="49"/>
  <c r="A9" i="49"/>
  <c r="B9" i="49"/>
  <c r="L37" i="49"/>
  <c r="M37" i="49"/>
  <c r="A10" i="49"/>
  <c r="B10" i="49"/>
  <c r="L38" i="49"/>
  <c r="M38" i="49"/>
  <c r="A11" i="49"/>
  <c r="B11" i="49"/>
  <c r="L39" i="49"/>
  <c r="M39" i="49"/>
  <c r="A2" i="49"/>
  <c r="B2" i="49"/>
  <c r="L30" i="49"/>
  <c r="M30" i="49"/>
  <c r="L23" i="49"/>
  <c r="M23" i="49"/>
  <c r="L24" i="49"/>
  <c r="M24" i="49"/>
  <c r="L25" i="49"/>
  <c r="M25" i="49"/>
  <c r="L26" i="49"/>
  <c r="M26" i="49"/>
  <c r="L27" i="49"/>
  <c r="M27" i="49"/>
  <c r="L21" i="49"/>
  <c r="M21" i="49"/>
  <c r="L13" i="49"/>
  <c r="M13" i="49"/>
  <c r="L16" i="49"/>
  <c r="M16" i="49"/>
  <c r="L17" i="49"/>
  <c r="M17" i="49"/>
  <c r="L18" i="49"/>
  <c r="M18" i="49"/>
  <c r="L2" i="49"/>
  <c r="M2" i="49"/>
  <c r="L3" i="49"/>
  <c r="M3" i="49"/>
  <c r="L4" i="49"/>
  <c r="M4" i="49"/>
  <c r="L5" i="49"/>
  <c r="M5" i="49"/>
  <c r="L6" i="49"/>
  <c r="M6" i="49"/>
  <c r="L7" i="49"/>
  <c r="M7" i="49"/>
  <c r="L8" i="49"/>
  <c r="M8" i="49"/>
  <c r="L9" i="49"/>
  <c r="M9" i="49"/>
  <c r="A6" i="48"/>
  <c r="B6" i="48"/>
  <c r="L34" i="48"/>
  <c r="M34" i="48"/>
  <c r="A7" i="48"/>
  <c r="B7" i="48"/>
  <c r="L35" i="48"/>
  <c r="M35" i="48"/>
  <c r="A8" i="48"/>
  <c r="B8" i="48"/>
  <c r="L36" i="48"/>
  <c r="M36" i="48"/>
  <c r="A9" i="48"/>
  <c r="B9" i="48"/>
  <c r="L37" i="48"/>
  <c r="M37" i="48"/>
  <c r="A10" i="48"/>
  <c r="B10" i="48"/>
  <c r="L38" i="48"/>
  <c r="M38" i="48"/>
  <c r="A11" i="48"/>
  <c r="B11" i="48"/>
  <c r="L39" i="48"/>
  <c r="M39" i="48"/>
  <c r="A2" i="48"/>
  <c r="B2" i="48"/>
  <c r="L30" i="48"/>
  <c r="M30" i="48"/>
  <c r="L23" i="48"/>
  <c r="M23" i="48"/>
  <c r="L24" i="48"/>
  <c r="M24" i="48"/>
  <c r="L25" i="48"/>
  <c r="M25" i="48"/>
  <c r="L26" i="48"/>
  <c r="M26" i="48"/>
  <c r="L27" i="48"/>
  <c r="M27" i="48"/>
  <c r="L21" i="48"/>
  <c r="M21" i="48"/>
  <c r="L13" i="48"/>
  <c r="M13" i="48"/>
  <c r="L16" i="48"/>
  <c r="M16" i="48"/>
  <c r="L17" i="48"/>
  <c r="M17" i="48"/>
  <c r="L18" i="48"/>
  <c r="M18" i="48"/>
  <c r="L2" i="48"/>
  <c r="M2" i="48"/>
  <c r="L3" i="48"/>
  <c r="M3" i="48"/>
  <c r="L4" i="48"/>
  <c r="M4" i="48"/>
  <c r="L5" i="48"/>
  <c r="M5" i="48"/>
  <c r="L6" i="48"/>
  <c r="M6" i="48"/>
  <c r="L7" i="48"/>
  <c r="M7" i="48"/>
  <c r="L8" i="48"/>
  <c r="M8" i="48"/>
  <c r="L9" i="48"/>
  <c r="M9" i="48"/>
  <c r="A6" i="47"/>
  <c r="B6" i="47"/>
  <c r="L34" i="47"/>
  <c r="M34" i="47"/>
  <c r="A7" i="47"/>
  <c r="B7" i="47"/>
  <c r="L35" i="47"/>
  <c r="M35" i="47"/>
  <c r="A8" i="47"/>
  <c r="B8" i="47"/>
  <c r="L36" i="47"/>
  <c r="M36" i="47"/>
  <c r="A9" i="47"/>
  <c r="B9" i="47"/>
  <c r="L37" i="47"/>
  <c r="M37" i="47"/>
  <c r="A10" i="47"/>
  <c r="B10" i="47"/>
  <c r="L38" i="47"/>
  <c r="M38" i="47"/>
  <c r="A11" i="47"/>
  <c r="B11" i="47"/>
  <c r="L39" i="47"/>
  <c r="M39" i="47"/>
  <c r="A2" i="47"/>
  <c r="B2" i="47"/>
  <c r="L30" i="47"/>
  <c r="M30" i="47"/>
  <c r="L23" i="47"/>
  <c r="M23" i="47"/>
  <c r="L24" i="47"/>
  <c r="M24" i="47"/>
  <c r="L25" i="47"/>
  <c r="M25" i="47"/>
  <c r="L26" i="47"/>
  <c r="M26" i="47"/>
  <c r="L27" i="47"/>
  <c r="M27" i="47"/>
  <c r="L21" i="47"/>
  <c r="M21" i="47"/>
  <c r="L13" i="47"/>
  <c r="M13" i="47"/>
  <c r="L16" i="47"/>
  <c r="M16" i="47"/>
  <c r="L17" i="47"/>
  <c r="M17" i="47"/>
  <c r="L18" i="47"/>
  <c r="M18" i="47"/>
  <c r="L2" i="47"/>
  <c r="M2" i="47"/>
  <c r="L3" i="47"/>
  <c r="M3" i="47"/>
  <c r="L4" i="47"/>
  <c r="M4" i="47"/>
  <c r="L5" i="47"/>
  <c r="M5" i="47"/>
  <c r="L6" i="47"/>
  <c r="M6" i="47"/>
  <c r="L7" i="47"/>
  <c r="M7" i="47"/>
  <c r="L8" i="47"/>
  <c r="M8" i="47"/>
  <c r="L9" i="47"/>
  <c r="M9" i="47"/>
  <c r="A6" i="46"/>
  <c r="B6" i="46"/>
  <c r="L34" i="46"/>
  <c r="M34" i="46"/>
  <c r="A7" i="46"/>
  <c r="B7" i="46"/>
  <c r="L35" i="46"/>
  <c r="M35" i="46"/>
  <c r="A8" i="46"/>
  <c r="B8" i="46"/>
  <c r="L36" i="46"/>
  <c r="M36" i="46"/>
  <c r="A9" i="46"/>
  <c r="B9" i="46"/>
  <c r="L37" i="46"/>
  <c r="M37" i="46"/>
  <c r="A10" i="46"/>
  <c r="B10" i="46"/>
  <c r="L38" i="46"/>
  <c r="M38" i="46"/>
  <c r="A11" i="46"/>
  <c r="B11" i="46"/>
  <c r="L39" i="46"/>
  <c r="M39" i="46"/>
  <c r="A2" i="46"/>
  <c r="B2" i="46"/>
  <c r="L30" i="46"/>
  <c r="M30" i="46"/>
  <c r="L23" i="46"/>
  <c r="M23" i="46"/>
  <c r="L24" i="46"/>
  <c r="M24" i="46"/>
  <c r="L25" i="46"/>
  <c r="M25" i="46"/>
  <c r="L26" i="46"/>
  <c r="M26" i="46"/>
  <c r="L27" i="46"/>
  <c r="M27" i="46"/>
  <c r="L21" i="46"/>
  <c r="M21" i="46"/>
  <c r="L13" i="46"/>
  <c r="M13" i="46"/>
  <c r="L16" i="46"/>
  <c r="M16" i="46"/>
  <c r="L17" i="46"/>
  <c r="M17" i="46"/>
  <c r="L18" i="46"/>
  <c r="M18" i="46"/>
  <c r="L2" i="46"/>
  <c r="M2" i="46"/>
  <c r="L3" i="46"/>
  <c r="M3" i="46"/>
  <c r="L4" i="46"/>
  <c r="M4" i="46"/>
  <c r="L5" i="46"/>
  <c r="M5" i="46"/>
  <c r="L6" i="46"/>
  <c r="M6" i="46"/>
  <c r="L7" i="46"/>
  <c r="M7" i="46"/>
  <c r="L8" i="46"/>
  <c r="M8" i="46"/>
  <c r="L9" i="46"/>
  <c r="M9" i="46"/>
  <c r="A6" i="45"/>
  <c r="B6" i="45"/>
  <c r="L34" i="45"/>
  <c r="M34" i="45"/>
  <c r="A7" i="45"/>
  <c r="B7" i="45"/>
  <c r="L35" i="45"/>
  <c r="M35" i="45"/>
  <c r="A8" i="45"/>
  <c r="B8" i="45"/>
  <c r="L36" i="45"/>
  <c r="M36" i="45"/>
  <c r="A9" i="45"/>
  <c r="B9" i="45"/>
  <c r="L37" i="45"/>
  <c r="M37" i="45"/>
  <c r="A10" i="45"/>
  <c r="B10" i="45"/>
  <c r="L38" i="45"/>
  <c r="M38" i="45"/>
  <c r="A11" i="45"/>
  <c r="B11" i="45"/>
  <c r="L39" i="45"/>
  <c r="M39" i="45"/>
  <c r="A2" i="45"/>
  <c r="B2" i="45"/>
  <c r="L30" i="45"/>
  <c r="M30" i="45"/>
  <c r="L23" i="45"/>
  <c r="M23" i="45"/>
  <c r="L24" i="45"/>
  <c r="M24" i="45"/>
  <c r="L25" i="45"/>
  <c r="M25" i="45"/>
  <c r="L26" i="45"/>
  <c r="M26" i="45"/>
  <c r="L27" i="45"/>
  <c r="M27" i="45"/>
  <c r="L21" i="45"/>
  <c r="M21" i="45"/>
  <c r="L13" i="45"/>
  <c r="M13" i="45"/>
  <c r="L16" i="45"/>
  <c r="M16" i="45"/>
  <c r="L17" i="45"/>
  <c r="M17" i="45"/>
  <c r="L18" i="45"/>
  <c r="M18" i="45"/>
  <c r="L2" i="45"/>
  <c r="M2" i="45"/>
  <c r="L3" i="45"/>
  <c r="M3" i="45"/>
  <c r="L4" i="45"/>
  <c r="M4" i="45"/>
  <c r="L5" i="45"/>
  <c r="M5" i="45"/>
  <c r="L6" i="45"/>
  <c r="M6" i="45"/>
  <c r="L7" i="45"/>
  <c r="M7" i="45"/>
  <c r="L8" i="45"/>
  <c r="M8" i="45"/>
  <c r="L9" i="45"/>
  <c r="M9" i="45"/>
  <c r="A6" i="44"/>
  <c r="B6" i="44"/>
  <c r="L34" i="44"/>
  <c r="M34" i="44"/>
  <c r="A7" i="44"/>
  <c r="B7" i="44"/>
  <c r="L35" i="44"/>
  <c r="M35" i="44"/>
  <c r="A8" i="44"/>
  <c r="B8" i="44"/>
  <c r="L36" i="44"/>
  <c r="M36" i="44"/>
  <c r="A9" i="44"/>
  <c r="B9" i="44"/>
  <c r="L37" i="44"/>
  <c r="M37" i="44"/>
  <c r="A10" i="44"/>
  <c r="B10" i="44"/>
  <c r="L38" i="44"/>
  <c r="M38" i="44"/>
  <c r="A11" i="44"/>
  <c r="B11" i="44"/>
  <c r="L39" i="44"/>
  <c r="M39" i="44"/>
  <c r="A2" i="44"/>
  <c r="B2" i="44"/>
  <c r="L30" i="44"/>
  <c r="M30" i="44"/>
  <c r="L23" i="44"/>
  <c r="M23" i="44"/>
  <c r="L24" i="44"/>
  <c r="M24" i="44"/>
  <c r="L25" i="44"/>
  <c r="M25" i="44"/>
  <c r="L26" i="44"/>
  <c r="M26" i="44"/>
  <c r="L27" i="44"/>
  <c r="M27" i="44"/>
  <c r="L21" i="44"/>
  <c r="M21" i="44"/>
  <c r="L13" i="44"/>
  <c r="M13" i="44"/>
  <c r="L16" i="44"/>
  <c r="M16" i="44"/>
  <c r="L17" i="44"/>
  <c r="M17" i="44"/>
  <c r="L18" i="44"/>
  <c r="M18" i="44"/>
  <c r="L2" i="44"/>
  <c r="M2" i="44"/>
  <c r="L3" i="44"/>
  <c r="M3" i="44"/>
  <c r="L4" i="44"/>
  <c r="M4" i="44"/>
  <c r="L5" i="44"/>
  <c r="M5" i="44"/>
  <c r="L6" i="44"/>
  <c r="M6" i="44"/>
  <c r="L7" i="44"/>
  <c r="M7" i="44"/>
  <c r="L8" i="44"/>
  <c r="M8" i="44"/>
  <c r="L9" i="44"/>
  <c r="M9" i="44"/>
  <c r="A6" i="43"/>
  <c r="B6" i="43"/>
  <c r="L34" i="43"/>
  <c r="M34" i="43"/>
  <c r="A7" i="43"/>
  <c r="B7" i="43"/>
  <c r="L35" i="43"/>
  <c r="M35" i="43"/>
  <c r="A8" i="43"/>
  <c r="B8" i="43"/>
  <c r="L36" i="43"/>
  <c r="M36" i="43"/>
  <c r="A9" i="43"/>
  <c r="B9" i="43"/>
  <c r="L37" i="43"/>
  <c r="M37" i="43"/>
  <c r="A10" i="43"/>
  <c r="B10" i="43"/>
  <c r="L38" i="43"/>
  <c r="M38" i="43"/>
  <c r="A11" i="43"/>
  <c r="B11" i="43"/>
  <c r="L39" i="43"/>
  <c r="M39" i="43"/>
  <c r="A2" i="43"/>
  <c r="B2" i="43"/>
  <c r="L30" i="43"/>
  <c r="M30" i="43"/>
  <c r="L23" i="43"/>
  <c r="M23" i="43"/>
  <c r="L24" i="43"/>
  <c r="M24" i="43"/>
  <c r="L25" i="43"/>
  <c r="M25" i="43"/>
  <c r="L26" i="43"/>
  <c r="M26" i="43"/>
  <c r="L27" i="43"/>
  <c r="M27" i="43"/>
  <c r="L21" i="43"/>
  <c r="M21" i="43"/>
  <c r="L13" i="43"/>
  <c r="M13" i="43"/>
  <c r="L16" i="43"/>
  <c r="M16" i="43"/>
  <c r="L17" i="43"/>
  <c r="M17" i="43"/>
  <c r="L18" i="43"/>
  <c r="M18" i="43"/>
  <c r="L2" i="43"/>
  <c r="M2" i="43"/>
  <c r="L3" i="43"/>
  <c r="M3" i="43"/>
  <c r="L4" i="43"/>
  <c r="M4" i="43"/>
  <c r="L5" i="43"/>
  <c r="M5" i="43"/>
  <c r="L6" i="43"/>
  <c r="M6" i="43"/>
  <c r="L7" i="43"/>
  <c r="M7" i="43"/>
  <c r="L8" i="43"/>
  <c r="M8" i="43"/>
  <c r="L9" i="43"/>
  <c r="M9" i="43"/>
  <c r="E5" i="54"/>
  <c r="E4" i="54"/>
  <c r="B13" i="59" s="1"/>
  <c r="B12" i="59"/>
  <c r="B14" i="59" l="1"/>
  <c r="B5" i="54"/>
  <c r="F4" i="54"/>
  <c r="F5" i="54"/>
  <c r="F3" i="54"/>
  <c r="A171" i="59"/>
  <c r="A172" i="59" s="1"/>
  <c r="A173" i="59" s="1"/>
  <c r="A174" i="59" s="1"/>
  <c r="A175" i="59" s="1"/>
  <c r="A176" i="59" s="1"/>
  <c r="A177" i="59" s="1"/>
  <c r="A178" i="59" s="1"/>
  <c r="A179" i="59" s="1"/>
  <c r="A180" i="59" s="1"/>
  <c r="A170" i="59"/>
  <c r="H164" i="59"/>
  <c r="H163" i="59"/>
  <c r="H162" i="59"/>
  <c r="H161" i="59"/>
  <c r="H160" i="59"/>
  <c r="H159" i="59"/>
  <c r="H158" i="59"/>
  <c r="H157" i="59"/>
  <c r="H156" i="59"/>
  <c r="H155" i="59"/>
  <c r="H154" i="59"/>
  <c r="H153" i="59"/>
  <c r="B164" i="59" l="1"/>
  <c r="A164" i="59"/>
  <c r="B163" i="59"/>
  <c r="A163" i="59"/>
  <c r="B162" i="59"/>
  <c r="A162" i="59"/>
  <c r="B161" i="59"/>
  <c r="A161" i="59"/>
  <c r="B160" i="59"/>
  <c r="A160" i="59"/>
  <c r="B159" i="59"/>
  <c r="A159" i="59"/>
  <c r="B158" i="59"/>
  <c r="A158" i="59"/>
  <c r="B157" i="59"/>
  <c r="A157" i="59"/>
  <c r="A156" i="59"/>
  <c r="B155" i="59"/>
  <c r="A155" i="59"/>
  <c r="B154" i="59"/>
  <c r="A154" i="59"/>
  <c r="B153" i="59"/>
  <c r="A153" i="59"/>
  <c r="I149" i="59"/>
  <c r="D176" i="59" s="1"/>
  <c r="N148" i="59"/>
  <c r="O148" i="59" s="1"/>
  <c r="M147" i="59"/>
  <c r="M149" i="59" s="1"/>
  <c r="D180" i="59" s="1"/>
  <c r="L147" i="59"/>
  <c r="L149" i="59" s="1"/>
  <c r="D179" i="59" s="1"/>
  <c r="K147" i="59"/>
  <c r="K149" i="59" s="1"/>
  <c r="D178" i="59" s="1"/>
  <c r="J147" i="59"/>
  <c r="J149" i="59" s="1"/>
  <c r="D177" i="59" s="1"/>
  <c r="I147" i="59"/>
  <c r="H147" i="59"/>
  <c r="H149" i="59" s="1"/>
  <c r="D175" i="59" s="1"/>
  <c r="G147" i="59"/>
  <c r="G149" i="59" s="1"/>
  <c r="D174" i="59" s="1"/>
  <c r="F147" i="59"/>
  <c r="F149" i="59" s="1"/>
  <c r="D173" i="59" s="1"/>
  <c r="E147" i="59"/>
  <c r="E149" i="59" s="1"/>
  <c r="D172" i="59" s="1"/>
  <c r="D147" i="59"/>
  <c r="D149" i="59" s="1"/>
  <c r="D171" i="59" s="1"/>
  <c r="C147" i="59"/>
  <c r="C149" i="59" s="1"/>
  <c r="D170" i="59" s="1"/>
  <c r="B147" i="59"/>
  <c r="B149" i="59"/>
  <c r="D169" i="59" s="1"/>
  <c r="A149" i="59"/>
  <c r="A148" i="59"/>
  <c r="A147" i="59"/>
  <c r="C132" i="59"/>
  <c r="D132" i="59" s="1"/>
  <c r="E132" i="59" s="1"/>
  <c r="F132" i="59" s="1"/>
  <c r="G132" i="59" s="1"/>
  <c r="H132" i="59" s="1"/>
  <c r="I132" i="59" s="1"/>
  <c r="J132" i="59" s="1"/>
  <c r="M129" i="59"/>
  <c r="L129" i="59"/>
  <c r="K129" i="59"/>
  <c r="J129" i="59"/>
  <c r="I129" i="59"/>
  <c r="H129" i="59"/>
  <c r="G129" i="59"/>
  <c r="F129" i="59"/>
  <c r="E129" i="59"/>
  <c r="D129" i="59"/>
  <c r="C129" i="59"/>
  <c r="B129" i="59"/>
  <c r="M128" i="59"/>
  <c r="L128" i="59"/>
  <c r="K128" i="59"/>
  <c r="J128" i="59"/>
  <c r="I128" i="59"/>
  <c r="H128" i="59"/>
  <c r="G128" i="59"/>
  <c r="F128" i="59"/>
  <c r="E128" i="59"/>
  <c r="D128" i="59"/>
  <c r="C128" i="59"/>
  <c r="B128" i="59"/>
  <c r="M127" i="59"/>
  <c r="L127" i="59"/>
  <c r="K127" i="59"/>
  <c r="J127" i="59"/>
  <c r="I127" i="59"/>
  <c r="H127" i="59"/>
  <c r="G127" i="59"/>
  <c r="F127" i="59"/>
  <c r="E127" i="59"/>
  <c r="D127" i="59"/>
  <c r="C127" i="59"/>
  <c r="B127" i="59"/>
  <c r="M126" i="59"/>
  <c r="L126" i="59"/>
  <c r="K126" i="59"/>
  <c r="J126" i="59"/>
  <c r="I126" i="59"/>
  <c r="H126" i="59"/>
  <c r="G126" i="59"/>
  <c r="F126" i="59"/>
  <c r="E126" i="59"/>
  <c r="D126" i="59"/>
  <c r="C126" i="59"/>
  <c r="B126" i="59"/>
  <c r="M125" i="59"/>
  <c r="L125" i="59"/>
  <c r="K125" i="59"/>
  <c r="J125" i="59"/>
  <c r="I125" i="59"/>
  <c r="H125" i="59"/>
  <c r="G125" i="59"/>
  <c r="F125" i="59"/>
  <c r="E125" i="59"/>
  <c r="D125" i="59"/>
  <c r="C125" i="59"/>
  <c r="B125" i="59"/>
  <c r="G116" i="59"/>
  <c r="H116" i="59" s="1"/>
  <c r="I116" i="59" s="1"/>
  <c r="J116" i="59" s="1"/>
  <c r="F116" i="59"/>
  <c r="E116" i="59"/>
  <c r="D116" i="59"/>
  <c r="C116" i="59"/>
  <c r="M113" i="59"/>
  <c r="L113" i="59"/>
  <c r="K113" i="59"/>
  <c r="J113" i="59"/>
  <c r="I113" i="59"/>
  <c r="H113" i="59"/>
  <c r="G113" i="59"/>
  <c r="F113" i="59"/>
  <c r="E113" i="59"/>
  <c r="D113" i="59"/>
  <c r="C113" i="59"/>
  <c r="B113" i="59"/>
  <c r="M112" i="59"/>
  <c r="L112" i="59"/>
  <c r="K112" i="59"/>
  <c r="J112" i="59"/>
  <c r="I112" i="59"/>
  <c r="H112" i="59"/>
  <c r="G112" i="59"/>
  <c r="F112" i="59"/>
  <c r="E112" i="59"/>
  <c r="D112" i="59"/>
  <c r="C112" i="59"/>
  <c r="B112" i="59"/>
  <c r="M111" i="59"/>
  <c r="L111" i="59"/>
  <c r="K111" i="59"/>
  <c r="J111" i="59"/>
  <c r="I111" i="59"/>
  <c r="H111" i="59"/>
  <c r="G111" i="59"/>
  <c r="F111" i="59"/>
  <c r="E111" i="59"/>
  <c r="D111" i="59"/>
  <c r="C111" i="59"/>
  <c r="B111" i="59"/>
  <c r="M110" i="59"/>
  <c r="L110" i="59"/>
  <c r="K110" i="59"/>
  <c r="J110" i="59"/>
  <c r="I110" i="59"/>
  <c r="H110" i="59"/>
  <c r="G110" i="59"/>
  <c r="F110" i="59"/>
  <c r="E110" i="59"/>
  <c r="D110" i="59"/>
  <c r="C110" i="59"/>
  <c r="B110" i="59"/>
  <c r="M109" i="59"/>
  <c r="L109" i="59"/>
  <c r="K109" i="59"/>
  <c r="J109" i="59"/>
  <c r="I109" i="59"/>
  <c r="H109" i="59"/>
  <c r="G109" i="59"/>
  <c r="F109" i="59"/>
  <c r="E109" i="59"/>
  <c r="D109" i="59"/>
  <c r="C109" i="59"/>
  <c r="B109" i="59"/>
  <c r="B104" i="59"/>
  <c r="B103" i="59"/>
  <c r="B102" i="59"/>
  <c r="B101" i="59"/>
  <c r="B100" i="59"/>
  <c r="B105" i="59" s="1"/>
  <c r="A67" i="59"/>
  <c r="B64" i="59"/>
  <c r="B63" i="59"/>
  <c r="B62" i="59"/>
  <c r="B61" i="59"/>
  <c r="B60" i="59"/>
  <c r="M27" i="59"/>
  <c r="L27" i="59"/>
  <c r="K27" i="59"/>
  <c r="J27" i="59"/>
  <c r="I27" i="59"/>
  <c r="H27" i="59"/>
  <c r="G27" i="59"/>
  <c r="F27" i="59"/>
  <c r="E27" i="59"/>
  <c r="D27" i="59"/>
  <c r="C27" i="59"/>
  <c r="B27" i="59"/>
  <c r="A27" i="59"/>
  <c r="M7" i="59"/>
  <c r="L7" i="59"/>
  <c r="K7" i="59"/>
  <c r="J7" i="59"/>
  <c r="I7" i="59"/>
  <c r="H7" i="59"/>
  <c r="G7" i="59"/>
  <c r="F7" i="59"/>
  <c r="E7" i="59"/>
  <c r="D7" i="59"/>
  <c r="C7" i="59"/>
  <c r="B7" i="59"/>
  <c r="M6" i="59"/>
  <c r="L6" i="59"/>
  <c r="K6" i="59"/>
  <c r="J6" i="59"/>
  <c r="I6" i="59"/>
  <c r="H6" i="59"/>
  <c r="G6" i="59"/>
  <c r="F6" i="59"/>
  <c r="E6" i="59"/>
  <c r="D6" i="59"/>
  <c r="C6" i="59"/>
  <c r="B6" i="59"/>
  <c r="M5" i="59"/>
  <c r="L5" i="59"/>
  <c r="K5" i="59"/>
  <c r="J5" i="59"/>
  <c r="I5" i="59"/>
  <c r="H5" i="59"/>
  <c r="G5" i="59"/>
  <c r="F5" i="59"/>
  <c r="E5" i="59"/>
  <c r="D5" i="59"/>
  <c r="C5" i="59"/>
  <c r="B5" i="59"/>
  <c r="M4" i="59"/>
  <c r="L4" i="59"/>
  <c r="K4" i="59"/>
  <c r="J4" i="59"/>
  <c r="I4" i="59"/>
  <c r="H4" i="59"/>
  <c r="G4" i="59"/>
  <c r="F4" i="59"/>
  <c r="E4" i="59"/>
  <c r="D4" i="59"/>
  <c r="C4" i="59"/>
  <c r="B4" i="59"/>
  <c r="B8" i="59" s="1"/>
  <c r="M3" i="59"/>
  <c r="M8" i="59" s="1"/>
  <c r="L3" i="59"/>
  <c r="L8" i="59" s="1"/>
  <c r="K3" i="59"/>
  <c r="K8" i="59" s="1"/>
  <c r="J3" i="59"/>
  <c r="I3" i="59"/>
  <c r="I8" i="59" s="1"/>
  <c r="H3" i="59"/>
  <c r="H8" i="59" s="1"/>
  <c r="G3" i="59"/>
  <c r="F3" i="59"/>
  <c r="E8" i="59"/>
  <c r="D3" i="59"/>
  <c r="D8" i="59" s="1"/>
  <c r="C3" i="59"/>
  <c r="C8" i="59" s="1"/>
  <c r="N10" i="53"/>
  <c r="O10" i="53" s="1"/>
  <c r="N9" i="53"/>
  <c r="O9" i="53" s="1"/>
  <c r="M11" i="53"/>
  <c r="D30" i="56" s="1"/>
  <c r="L11" i="53"/>
  <c r="D29" i="56" s="1"/>
  <c r="K11" i="53"/>
  <c r="D28" i="56" s="1"/>
  <c r="J11" i="53"/>
  <c r="D27" i="56" s="1"/>
  <c r="I11" i="53"/>
  <c r="D26" i="56" s="1"/>
  <c r="H11" i="53"/>
  <c r="D25" i="56" s="1"/>
  <c r="G11" i="53"/>
  <c r="D24" i="56" s="1"/>
  <c r="F11" i="53"/>
  <c r="D23" i="56" s="1"/>
  <c r="E11" i="53"/>
  <c r="D22" i="56" s="1"/>
  <c r="D11" i="53"/>
  <c r="D21" i="56" s="1"/>
  <c r="C11" i="53"/>
  <c r="B11" i="53"/>
  <c r="D19" i="56" s="1"/>
  <c r="A20" i="56"/>
  <c r="A21" i="56" s="1"/>
  <c r="A22" i="56" s="1"/>
  <c r="A23" i="56" s="1"/>
  <c r="A24" i="56" s="1"/>
  <c r="A25" i="56" s="1"/>
  <c r="A26" i="56" s="1"/>
  <c r="A27" i="56" s="1"/>
  <c r="A28" i="56" s="1"/>
  <c r="A29" i="56" s="1"/>
  <c r="A30" i="56" s="1"/>
  <c r="A4" i="56"/>
  <c r="A5" i="56" s="1"/>
  <c r="A6" i="56" s="1"/>
  <c r="A7" i="56" s="1"/>
  <c r="A8" i="56" s="1"/>
  <c r="A9" i="56" s="1"/>
  <c r="A10" i="56" s="1"/>
  <c r="A11" i="56" s="1"/>
  <c r="A12" i="56" s="1"/>
  <c r="A13" i="56" s="1"/>
  <c r="A14" i="56" s="1"/>
  <c r="F8" i="59" l="1"/>
  <c r="G8" i="59"/>
  <c r="J8" i="59"/>
  <c r="B65" i="59"/>
  <c r="N11" i="53"/>
  <c r="O12" i="53" s="1"/>
  <c r="N147" i="59"/>
  <c r="O147" i="59" s="1"/>
  <c r="N149" i="59"/>
  <c r="O150" i="59" s="1"/>
  <c r="D20" i="56"/>
  <c r="O11" i="53" l="1"/>
  <c r="O149" i="59"/>
  <c r="E7" i="54"/>
  <c r="B15" i="55"/>
  <c r="D14" i="55"/>
  <c r="D13" i="55"/>
  <c r="D12" i="55"/>
  <c r="D11" i="55"/>
  <c r="D10" i="55"/>
  <c r="D9" i="55"/>
  <c r="D8" i="55"/>
  <c r="D7" i="55"/>
  <c r="D6" i="55"/>
  <c r="D5" i="55"/>
  <c r="D4" i="55"/>
  <c r="D3" i="55"/>
  <c r="B7" i="54" l="1"/>
  <c r="B16" i="59"/>
  <c r="F7" i="54"/>
  <c r="H22" i="56"/>
  <c r="C172" i="59"/>
  <c r="H172" i="59" s="1"/>
  <c r="H26" i="56"/>
  <c r="C176" i="59"/>
  <c r="H176" i="59" s="1"/>
  <c r="H30" i="56"/>
  <c r="C180" i="59"/>
  <c r="H180" i="59" s="1"/>
  <c r="H23" i="56"/>
  <c r="C173" i="59"/>
  <c r="H173" i="59" s="1"/>
  <c r="H27" i="56"/>
  <c r="C177" i="59"/>
  <c r="H177" i="59" s="1"/>
  <c r="H20" i="56"/>
  <c r="C170" i="59"/>
  <c r="H170" i="59" s="1"/>
  <c r="H24" i="56"/>
  <c r="C174" i="59"/>
  <c r="H174" i="59" s="1"/>
  <c r="H28" i="56"/>
  <c r="C178" i="59"/>
  <c r="H178" i="59" s="1"/>
  <c r="H21" i="56"/>
  <c r="C171" i="59"/>
  <c r="H171" i="59" s="1"/>
  <c r="H25" i="56"/>
  <c r="C175" i="59"/>
  <c r="H175" i="59" s="1"/>
  <c r="H29" i="56"/>
  <c r="C179" i="59"/>
  <c r="H179" i="59" s="1"/>
  <c r="H19" i="56"/>
  <c r="H169" i="59"/>
  <c r="E6" i="54"/>
  <c r="B6" i="54" s="1"/>
  <c r="F6" i="54" l="1"/>
  <c r="B15" i="59"/>
  <c r="N2" i="53"/>
  <c r="M2" i="53"/>
  <c r="L2" i="53"/>
  <c r="K2" i="53"/>
  <c r="J2" i="53"/>
  <c r="I2" i="53"/>
  <c r="H2" i="53"/>
  <c r="G2" i="53"/>
  <c r="F2" i="53"/>
  <c r="E2" i="53"/>
  <c r="D2" i="53"/>
  <c r="C2" i="53"/>
  <c r="N1" i="53"/>
  <c r="A2" i="53"/>
  <c r="A1" i="53"/>
  <c r="M41" i="51" l="1"/>
  <c r="L41" i="51"/>
  <c r="B13" i="51"/>
  <c r="A13" i="51"/>
  <c r="M40" i="51"/>
  <c r="L40" i="51"/>
  <c r="B12" i="51"/>
  <c r="A12" i="51"/>
  <c r="M33" i="51"/>
  <c r="L33" i="51"/>
  <c r="B5" i="51"/>
  <c r="A5" i="51"/>
  <c r="M32" i="51"/>
  <c r="L32" i="51"/>
  <c r="B4" i="51"/>
  <c r="A4" i="51"/>
  <c r="M31" i="51"/>
  <c r="L31" i="51"/>
  <c r="B3" i="51"/>
  <c r="A3" i="51"/>
  <c r="M22" i="51"/>
  <c r="L22" i="51"/>
  <c r="M20" i="51"/>
  <c r="L20" i="51"/>
  <c r="M19" i="51"/>
  <c r="L19" i="51"/>
  <c r="X13" i="51"/>
  <c r="W13" i="51"/>
  <c r="X12" i="51"/>
  <c r="W12" i="51"/>
  <c r="M12" i="51"/>
  <c r="L12" i="51"/>
  <c r="X11" i="51"/>
  <c r="W11" i="51"/>
  <c r="M11" i="51"/>
  <c r="L11" i="51"/>
  <c r="X10" i="51"/>
  <c r="W10" i="51"/>
  <c r="M10" i="51"/>
  <c r="L10" i="51"/>
  <c r="X9" i="51"/>
  <c r="W9" i="51"/>
  <c r="X8" i="51"/>
  <c r="W8" i="51"/>
  <c r="X7" i="51"/>
  <c r="W7" i="51"/>
  <c r="X6" i="51"/>
  <c r="W6" i="51"/>
  <c r="X5" i="51"/>
  <c r="W5" i="51"/>
  <c r="X4" i="51"/>
  <c r="W4" i="51"/>
  <c r="X3" i="51"/>
  <c r="W3" i="51"/>
  <c r="X2" i="51"/>
  <c r="W2" i="51"/>
  <c r="M41" i="50"/>
  <c r="L41" i="50"/>
  <c r="B13" i="50"/>
  <c r="A13" i="50"/>
  <c r="M40" i="50"/>
  <c r="L40" i="50"/>
  <c r="B12" i="50"/>
  <c r="A12" i="50"/>
  <c r="M33" i="50"/>
  <c r="L33" i="50"/>
  <c r="B5" i="50"/>
  <c r="A5" i="50"/>
  <c r="M32" i="50"/>
  <c r="L32" i="50"/>
  <c r="B4" i="50"/>
  <c r="A4" i="50"/>
  <c r="M31" i="50"/>
  <c r="L31" i="50"/>
  <c r="B3" i="50"/>
  <c r="A3" i="50"/>
  <c r="M22" i="50"/>
  <c r="L22" i="50"/>
  <c r="M20" i="50"/>
  <c r="L20" i="50"/>
  <c r="M19" i="50"/>
  <c r="L19" i="50"/>
  <c r="X13" i="50"/>
  <c r="W13" i="50"/>
  <c r="X12" i="50"/>
  <c r="W12" i="50"/>
  <c r="M12" i="50"/>
  <c r="L12" i="50"/>
  <c r="X11" i="50"/>
  <c r="W11" i="50"/>
  <c r="M11" i="50"/>
  <c r="L11" i="50"/>
  <c r="X10" i="50"/>
  <c r="W10" i="50"/>
  <c r="M10" i="50"/>
  <c r="L10" i="50"/>
  <c r="X9" i="50"/>
  <c r="W9" i="50"/>
  <c r="X8" i="50"/>
  <c r="W8" i="50"/>
  <c r="X7" i="50"/>
  <c r="W7" i="50"/>
  <c r="X6" i="50"/>
  <c r="W6" i="50"/>
  <c r="X5" i="50"/>
  <c r="W5" i="50"/>
  <c r="X4" i="50"/>
  <c r="W4" i="50"/>
  <c r="X3" i="50"/>
  <c r="W3" i="50"/>
  <c r="X2" i="50"/>
  <c r="W2" i="50"/>
  <c r="M41" i="49"/>
  <c r="L41" i="49"/>
  <c r="B13" i="49"/>
  <c r="A13" i="49"/>
  <c r="M40" i="49"/>
  <c r="L40" i="49"/>
  <c r="B12" i="49"/>
  <c r="A12" i="49"/>
  <c r="M33" i="49"/>
  <c r="L33" i="49"/>
  <c r="B5" i="49"/>
  <c r="A5" i="49"/>
  <c r="M32" i="49"/>
  <c r="L32" i="49"/>
  <c r="B4" i="49"/>
  <c r="A4" i="49"/>
  <c r="M31" i="49"/>
  <c r="L31" i="49"/>
  <c r="B3" i="49"/>
  <c r="A3" i="49"/>
  <c r="M22" i="49"/>
  <c r="L22" i="49"/>
  <c r="M20" i="49"/>
  <c r="L20" i="49"/>
  <c r="M19" i="49"/>
  <c r="L19" i="49"/>
  <c r="X13" i="49"/>
  <c r="W13" i="49"/>
  <c r="X12" i="49"/>
  <c r="W12" i="49"/>
  <c r="M12" i="49"/>
  <c r="L12" i="49"/>
  <c r="X11" i="49"/>
  <c r="W11" i="49"/>
  <c r="M11" i="49"/>
  <c r="L11" i="49"/>
  <c r="X10" i="49"/>
  <c r="W10" i="49"/>
  <c r="M10" i="49"/>
  <c r="L10" i="49"/>
  <c r="X9" i="49"/>
  <c r="W9" i="49"/>
  <c r="X8" i="49"/>
  <c r="W8" i="49"/>
  <c r="X7" i="49"/>
  <c r="W7" i="49"/>
  <c r="X6" i="49"/>
  <c r="W6" i="49"/>
  <c r="X5" i="49"/>
  <c r="W5" i="49"/>
  <c r="X4" i="49"/>
  <c r="W4" i="49"/>
  <c r="X3" i="49"/>
  <c r="W3" i="49"/>
  <c r="X2" i="49"/>
  <c r="W2" i="49"/>
  <c r="M41" i="48"/>
  <c r="L41" i="48"/>
  <c r="B13" i="48"/>
  <c r="A13" i="48"/>
  <c r="M40" i="48"/>
  <c r="L40" i="48"/>
  <c r="B12" i="48"/>
  <c r="A12" i="48"/>
  <c r="M33" i="48"/>
  <c r="L33" i="48"/>
  <c r="B5" i="48"/>
  <c r="A5" i="48"/>
  <c r="M32" i="48"/>
  <c r="L32" i="48"/>
  <c r="B4" i="48"/>
  <c r="A4" i="48"/>
  <c r="M31" i="48"/>
  <c r="L31" i="48"/>
  <c r="B3" i="48"/>
  <c r="A3" i="48"/>
  <c r="M22" i="48"/>
  <c r="L22" i="48"/>
  <c r="M20" i="48"/>
  <c r="L20" i="48"/>
  <c r="M19" i="48"/>
  <c r="L19" i="48"/>
  <c r="X13" i="48"/>
  <c r="W13" i="48"/>
  <c r="X12" i="48"/>
  <c r="W12" i="48"/>
  <c r="M12" i="48"/>
  <c r="L12" i="48"/>
  <c r="X11" i="48"/>
  <c r="W11" i="48"/>
  <c r="M11" i="48"/>
  <c r="L11" i="48"/>
  <c r="X10" i="48"/>
  <c r="W10" i="48"/>
  <c r="M10" i="48"/>
  <c r="L10" i="48"/>
  <c r="X9" i="48"/>
  <c r="W9" i="48"/>
  <c r="X8" i="48"/>
  <c r="W8" i="48"/>
  <c r="X7" i="48"/>
  <c r="W7" i="48"/>
  <c r="X6" i="48"/>
  <c r="W6" i="48"/>
  <c r="X5" i="48"/>
  <c r="W5" i="48"/>
  <c r="X4" i="48"/>
  <c r="W4" i="48"/>
  <c r="X3" i="48"/>
  <c r="W3" i="48"/>
  <c r="X2" i="48"/>
  <c r="W2" i="48"/>
  <c r="M41" i="47"/>
  <c r="L41" i="47"/>
  <c r="B13" i="47"/>
  <c r="A13" i="47"/>
  <c r="M40" i="47"/>
  <c r="L40" i="47"/>
  <c r="B12" i="47"/>
  <c r="A12" i="47"/>
  <c r="M33" i="47"/>
  <c r="L33" i="47"/>
  <c r="B5" i="47"/>
  <c r="A5" i="47"/>
  <c r="M32" i="47"/>
  <c r="L32" i="47"/>
  <c r="B4" i="47"/>
  <c r="A4" i="47"/>
  <c r="M31" i="47"/>
  <c r="L31" i="47"/>
  <c r="B3" i="47"/>
  <c r="A3" i="47"/>
  <c r="M22" i="47"/>
  <c r="L22" i="47"/>
  <c r="M20" i="47"/>
  <c r="L20" i="47"/>
  <c r="M19" i="47"/>
  <c r="L19" i="47"/>
  <c r="X13" i="47"/>
  <c r="W13" i="47"/>
  <c r="X12" i="47"/>
  <c r="W12" i="47"/>
  <c r="M12" i="47"/>
  <c r="L12" i="47"/>
  <c r="X11" i="47"/>
  <c r="W11" i="47"/>
  <c r="M11" i="47"/>
  <c r="L11" i="47"/>
  <c r="X10" i="47"/>
  <c r="W10" i="47"/>
  <c r="M10" i="47"/>
  <c r="L10" i="47"/>
  <c r="X9" i="47"/>
  <c r="W9" i="47"/>
  <c r="X8" i="47"/>
  <c r="W8" i="47"/>
  <c r="X7" i="47"/>
  <c r="W7" i="47"/>
  <c r="X6" i="47"/>
  <c r="W6" i="47"/>
  <c r="X5" i="47"/>
  <c r="W5" i="47"/>
  <c r="X4" i="47"/>
  <c r="W4" i="47"/>
  <c r="X3" i="47"/>
  <c r="W3" i="47"/>
  <c r="X2" i="47"/>
  <c r="W2" i="47"/>
  <c r="M41" i="46"/>
  <c r="L41" i="46"/>
  <c r="B13" i="46"/>
  <c r="A13" i="46"/>
  <c r="M40" i="46"/>
  <c r="L40" i="46"/>
  <c r="B12" i="46"/>
  <c r="A12" i="46"/>
  <c r="M33" i="46"/>
  <c r="L33" i="46"/>
  <c r="B5" i="46"/>
  <c r="A5" i="46"/>
  <c r="M32" i="46"/>
  <c r="L32" i="46"/>
  <c r="B4" i="46"/>
  <c r="A4" i="46"/>
  <c r="M31" i="46"/>
  <c r="L31" i="46"/>
  <c r="B3" i="46"/>
  <c r="A3" i="46"/>
  <c r="M22" i="46"/>
  <c r="L22" i="46"/>
  <c r="M20" i="46"/>
  <c r="L20" i="46"/>
  <c r="M19" i="46"/>
  <c r="L19" i="46"/>
  <c r="X13" i="46"/>
  <c r="W13" i="46"/>
  <c r="X12" i="46"/>
  <c r="W12" i="46"/>
  <c r="M12" i="46"/>
  <c r="L12" i="46"/>
  <c r="X11" i="46"/>
  <c r="W11" i="46"/>
  <c r="M11" i="46"/>
  <c r="L11" i="46"/>
  <c r="X10" i="46"/>
  <c r="W10" i="46"/>
  <c r="M10" i="46"/>
  <c r="L10" i="46"/>
  <c r="X9" i="46"/>
  <c r="W9" i="46"/>
  <c r="X8" i="46"/>
  <c r="W8" i="46"/>
  <c r="X7" i="46"/>
  <c r="W7" i="46"/>
  <c r="X6" i="46"/>
  <c r="W6" i="46"/>
  <c r="X5" i="46"/>
  <c r="W5" i="46"/>
  <c r="X4" i="46"/>
  <c r="W4" i="46"/>
  <c r="X3" i="46"/>
  <c r="W3" i="46"/>
  <c r="X2" i="46"/>
  <c r="W2" i="46"/>
  <c r="M41" i="45"/>
  <c r="L41" i="45"/>
  <c r="B13" i="45"/>
  <c r="A13" i="45"/>
  <c r="M40" i="45"/>
  <c r="L40" i="45"/>
  <c r="B12" i="45"/>
  <c r="A12" i="45"/>
  <c r="M33" i="45"/>
  <c r="L33" i="45"/>
  <c r="B5" i="45"/>
  <c r="A5" i="45"/>
  <c r="M32" i="45"/>
  <c r="L32" i="45"/>
  <c r="B4" i="45"/>
  <c r="A4" i="45"/>
  <c r="M31" i="45"/>
  <c r="L31" i="45"/>
  <c r="B3" i="45"/>
  <c r="A3" i="45"/>
  <c r="M22" i="45"/>
  <c r="L22" i="45"/>
  <c r="M20" i="45"/>
  <c r="L20" i="45"/>
  <c r="M19" i="45"/>
  <c r="L19" i="45"/>
  <c r="X13" i="45"/>
  <c r="W13" i="45"/>
  <c r="X12" i="45"/>
  <c r="W12" i="45"/>
  <c r="M12" i="45"/>
  <c r="L12" i="45"/>
  <c r="X11" i="45"/>
  <c r="W11" i="45"/>
  <c r="M11" i="45"/>
  <c r="L11" i="45"/>
  <c r="X10" i="45"/>
  <c r="W10" i="45"/>
  <c r="M10" i="45"/>
  <c r="L10" i="45"/>
  <c r="X9" i="45"/>
  <c r="W9" i="45"/>
  <c r="X8" i="45"/>
  <c r="W8" i="45"/>
  <c r="X7" i="45"/>
  <c r="W7" i="45"/>
  <c r="X6" i="45"/>
  <c r="W6" i="45"/>
  <c r="X5" i="45"/>
  <c r="W5" i="45"/>
  <c r="X4" i="45"/>
  <c r="W4" i="45"/>
  <c r="X3" i="45"/>
  <c r="W3" i="45"/>
  <c r="X2" i="45"/>
  <c r="W2" i="45"/>
  <c r="M41" i="44"/>
  <c r="L41" i="44"/>
  <c r="B13" i="44"/>
  <c r="A13" i="44"/>
  <c r="M40" i="44"/>
  <c r="L40" i="44"/>
  <c r="B12" i="44"/>
  <c r="A12" i="44"/>
  <c r="M33" i="44"/>
  <c r="L33" i="44"/>
  <c r="B5" i="44"/>
  <c r="A5" i="44"/>
  <c r="M32" i="44"/>
  <c r="L32" i="44"/>
  <c r="B4" i="44"/>
  <c r="A4" i="44"/>
  <c r="M31" i="44"/>
  <c r="L31" i="44"/>
  <c r="B3" i="44"/>
  <c r="A3" i="44"/>
  <c r="M22" i="44"/>
  <c r="L22" i="44"/>
  <c r="M20" i="44"/>
  <c r="L20" i="44"/>
  <c r="M19" i="44"/>
  <c r="L19" i="44"/>
  <c r="X13" i="44"/>
  <c r="W13" i="44"/>
  <c r="X12" i="44"/>
  <c r="W12" i="44"/>
  <c r="M12" i="44"/>
  <c r="L12" i="44"/>
  <c r="X11" i="44"/>
  <c r="W11" i="44"/>
  <c r="M11" i="44"/>
  <c r="L11" i="44"/>
  <c r="X10" i="44"/>
  <c r="W10" i="44"/>
  <c r="M10" i="44"/>
  <c r="L10" i="44"/>
  <c r="X9" i="44"/>
  <c r="W9" i="44"/>
  <c r="X8" i="44"/>
  <c r="W8" i="44"/>
  <c r="X7" i="44"/>
  <c r="W7" i="44"/>
  <c r="X6" i="44"/>
  <c r="W6" i="44"/>
  <c r="X5" i="44"/>
  <c r="W5" i="44"/>
  <c r="X4" i="44"/>
  <c r="W4" i="44"/>
  <c r="X3" i="44"/>
  <c r="W3" i="44"/>
  <c r="X2" i="44"/>
  <c r="W2" i="44"/>
  <c r="X13" i="43"/>
  <c r="X12" i="43"/>
  <c r="X11" i="43"/>
  <c r="X10" i="43"/>
  <c r="X9" i="43"/>
  <c r="X8" i="43"/>
  <c r="X7" i="43"/>
  <c r="X6" i="43"/>
  <c r="X5" i="43"/>
  <c r="X4" i="43"/>
  <c r="X3" i="43"/>
  <c r="X2" i="43"/>
  <c r="W13" i="43"/>
  <c r="W12" i="43"/>
  <c r="W11" i="43"/>
  <c r="W10" i="43"/>
  <c r="W9" i="43"/>
  <c r="W8" i="43"/>
  <c r="W7" i="43"/>
  <c r="W6" i="43"/>
  <c r="W5" i="43"/>
  <c r="W4" i="43"/>
  <c r="W3" i="43"/>
  <c r="W2" i="43"/>
  <c r="M41" i="43"/>
  <c r="M40" i="43"/>
  <c r="M33" i="43"/>
  <c r="M32" i="43"/>
  <c r="M31" i="43"/>
  <c r="L41" i="43"/>
  <c r="L40" i="43"/>
  <c r="L33" i="43"/>
  <c r="L32" i="43"/>
  <c r="L31" i="43"/>
  <c r="M22" i="43"/>
  <c r="M20" i="43"/>
  <c r="M19" i="43"/>
  <c r="L22" i="43"/>
  <c r="L20" i="43"/>
  <c r="L19" i="43"/>
  <c r="M12" i="43"/>
  <c r="M11" i="43"/>
  <c r="M10" i="43"/>
  <c r="L12" i="43"/>
  <c r="L11" i="43"/>
  <c r="L10" i="43"/>
  <c r="B13" i="43"/>
  <c r="B12" i="43"/>
  <c r="B5" i="43"/>
  <c r="B4" i="43"/>
  <c r="B3" i="43"/>
  <c r="A13" i="43"/>
  <c r="A12" i="43"/>
  <c r="A5" i="43"/>
  <c r="A4" i="43"/>
  <c r="A3" i="43"/>
  <c r="K41" i="42" l="1"/>
  <c r="B13" i="42"/>
  <c r="K40" i="42"/>
  <c r="B12" i="42"/>
  <c r="K39" i="42"/>
  <c r="B11" i="42"/>
  <c r="K38" i="42"/>
  <c r="B10" i="42"/>
  <c r="K37" i="42"/>
  <c r="B9" i="42"/>
  <c r="K36" i="42"/>
  <c r="B8" i="42"/>
  <c r="K35" i="42"/>
  <c r="B7" i="42"/>
  <c r="K34" i="42"/>
  <c r="B6" i="42"/>
  <c r="K33" i="42"/>
  <c r="B5" i="42"/>
  <c r="K32" i="42"/>
  <c r="B4" i="42"/>
  <c r="K31" i="42"/>
  <c r="B3" i="42"/>
  <c r="K30" i="42"/>
  <c r="B2" i="42"/>
  <c r="K27" i="42"/>
  <c r="K26" i="42"/>
  <c r="K25" i="42"/>
  <c r="K24" i="42"/>
  <c r="K23" i="42"/>
  <c r="K22" i="42"/>
  <c r="K21" i="42"/>
  <c r="K20" i="42"/>
  <c r="K19" i="42"/>
  <c r="K18" i="42"/>
  <c r="K17" i="42"/>
  <c r="K16" i="42"/>
  <c r="T13" i="42"/>
  <c r="K13" i="42"/>
  <c r="T12" i="42"/>
  <c r="K12" i="42"/>
  <c r="T11" i="42"/>
  <c r="K11" i="42"/>
  <c r="T10" i="42"/>
  <c r="K10" i="42"/>
  <c r="T9" i="42"/>
  <c r="K9" i="42"/>
  <c r="T8" i="42"/>
  <c r="K8" i="42"/>
  <c r="T7" i="42"/>
  <c r="K7" i="42"/>
  <c r="T6" i="42"/>
  <c r="K6" i="42"/>
  <c r="T5" i="42"/>
  <c r="K5" i="42"/>
  <c r="T4" i="42"/>
  <c r="K4" i="42"/>
  <c r="T3" i="42"/>
  <c r="K3" i="42"/>
  <c r="T2" i="42"/>
  <c r="K2" i="42"/>
  <c r="K41" i="41"/>
  <c r="B13" i="41"/>
  <c r="K40" i="41"/>
  <c r="B12" i="41"/>
  <c r="K39" i="41"/>
  <c r="B11" i="41"/>
  <c r="K38" i="41"/>
  <c r="B10" i="41"/>
  <c r="K37" i="41"/>
  <c r="B9" i="41"/>
  <c r="K36" i="41"/>
  <c r="B8" i="41"/>
  <c r="K35" i="41"/>
  <c r="B7" i="41"/>
  <c r="K34" i="41"/>
  <c r="B6" i="41"/>
  <c r="K33" i="41"/>
  <c r="B5" i="41"/>
  <c r="K32" i="41"/>
  <c r="B4" i="41"/>
  <c r="K31" i="41"/>
  <c r="B3" i="41"/>
  <c r="K30" i="41"/>
  <c r="B2" i="41"/>
  <c r="K27" i="41"/>
  <c r="K26" i="41"/>
  <c r="K25" i="41"/>
  <c r="K24" i="41"/>
  <c r="K23" i="41"/>
  <c r="K22" i="41"/>
  <c r="K21" i="41"/>
  <c r="K20" i="41"/>
  <c r="K19" i="41"/>
  <c r="K18" i="41"/>
  <c r="K17" i="41"/>
  <c r="K16" i="41"/>
  <c r="T13" i="41"/>
  <c r="K13" i="41"/>
  <c r="T12" i="41"/>
  <c r="K12" i="41"/>
  <c r="T11" i="41"/>
  <c r="K11" i="41"/>
  <c r="T10" i="41"/>
  <c r="K10" i="41"/>
  <c r="T9" i="41"/>
  <c r="K9" i="41"/>
  <c r="T8" i="41"/>
  <c r="K8" i="41"/>
  <c r="T7" i="41"/>
  <c r="K7" i="41"/>
  <c r="T6" i="41"/>
  <c r="K6" i="41"/>
  <c r="T5" i="41"/>
  <c r="K5" i="41"/>
  <c r="T4" i="41"/>
  <c r="K4" i="41"/>
  <c r="T3" i="41"/>
  <c r="K3" i="41"/>
  <c r="T2" i="41"/>
  <c r="K2" i="41"/>
  <c r="K41" i="40"/>
  <c r="B13" i="40"/>
  <c r="K40" i="40"/>
  <c r="B12" i="40"/>
  <c r="K39" i="40"/>
  <c r="B11" i="40"/>
  <c r="K38" i="40"/>
  <c r="B10" i="40"/>
  <c r="K37" i="40"/>
  <c r="B9" i="40"/>
  <c r="K36" i="40"/>
  <c r="B8" i="40"/>
  <c r="K35" i="40"/>
  <c r="B7" i="40"/>
  <c r="K34" i="40"/>
  <c r="B6" i="40"/>
  <c r="K33" i="40"/>
  <c r="B5" i="40"/>
  <c r="K32" i="40"/>
  <c r="B4" i="40"/>
  <c r="K31" i="40"/>
  <c r="B3" i="40"/>
  <c r="K30" i="40"/>
  <c r="B2" i="40"/>
  <c r="K27" i="40"/>
  <c r="K26" i="40"/>
  <c r="K25" i="40"/>
  <c r="K24" i="40"/>
  <c r="K23" i="40"/>
  <c r="K22" i="40"/>
  <c r="K21" i="40"/>
  <c r="K20" i="40"/>
  <c r="K19" i="40"/>
  <c r="K18" i="40"/>
  <c r="K17" i="40"/>
  <c r="K16" i="40"/>
  <c r="T13" i="40"/>
  <c r="K13" i="40"/>
  <c r="T12" i="40"/>
  <c r="K12" i="40"/>
  <c r="T11" i="40"/>
  <c r="K11" i="40"/>
  <c r="T10" i="40"/>
  <c r="K10" i="40"/>
  <c r="T9" i="40"/>
  <c r="K9" i="40"/>
  <c r="T8" i="40"/>
  <c r="K8" i="40"/>
  <c r="T7" i="40"/>
  <c r="K7" i="40"/>
  <c r="T6" i="40"/>
  <c r="K6" i="40"/>
  <c r="T5" i="40"/>
  <c r="K5" i="40"/>
  <c r="T4" i="40"/>
  <c r="K4" i="40"/>
  <c r="T3" i="40"/>
  <c r="K3" i="40"/>
  <c r="T2" i="40"/>
  <c r="K2" i="40"/>
  <c r="K41" i="39"/>
  <c r="B13" i="39"/>
  <c r="K40" i="39"/>
  <c r="B12" i="39"/>
  <c r="K39" i="39"/>
  <c r="B11" i="39"/>
  <c r="K38" i="39"/>
  <c r="B10" i="39"/>
  <c r="K37" i="39"/>
  <c r="B9" i="39"/>
  <c r="K36" i="39"/>
  <c r="B8" i="39"/>
  <c r="K35" i="39"/>
  <c r="B7" i="39"/>
  <c r="K34" i="39"/>
  <c r="B6" i="39"/>
  <c r="K33" i="39"/>
  <c r="B5" i="39"/>
  <c r="K32" i="39"/>
  <c r="B4" i="39"/>
  <c r="K31" i="39"/>
  <c r="B3" i="39"/>
  <c r="K30" i="39"/>
  <c r="B2" i="39"/>
  <c r="K27" i="39"/>
  <c r="K26" i="39"/>
  <c r="K25" i="39"/>
  <c r="K24" i="39"/>
  <c r="K23" i="39"/>
  <c r="K22" i="39"/>
  <c r="K21" i="39"/>
  <c r="K20" i="39"/>
  <c r="K19" i="39"/>
  <c r="K18" i="39"/>
  <c r="K17" i="39"/>
  <c r="K16" i="39"/>
  <c r="T13" i="39"/>
  <c r="K13" i="39"/>
  <c r="T12" i="39"/>
  <c r="K12" i="39"/>
  <c r="T11" i="39"/>
  <c r="K11" i="39"/>
  <c r="T10" i="39"/>
  <c r="K10" i="39"/>
  <c r="T9" i="39"/>
  <c r="K9" i="39"/>
  <c r="T8" i="39"/>
  <c r="K8" i="39"/>
  <c r="T7" i="39"/>
  <c r="K7" i="39"/>
  <c r="T6" i="39"/>
  <c r="K6" i="39"/>
  <c r="T5" i="39"/>
  <c r="K5" i="39"/>
  <c r="T4" i="39"/>
  <c r="K4" i="39"/>
  <c r="T3" i="39"/>
  <c r="K3" i="39"/>
  <c r="T2" i="39"/>
  <c r="K2" i="39"/>
  <c r="K41" i="38" l="1"/>
  <c r="B13" i="38"/>
  <c r="K40" i="38"/>
  <c r="B12" i="38"/>
  <c r="K39" i="38"/>
  <c r="B11" i="38"/>
  <c r="K38" i="38"/>
  <c r="B10" i="38"/>
  <c r="K37" i="38"/>
  <c r="B9" i="38"/>
  <c r="K36" i="38"/>
  <c r="B8" i="38"/>
  <c r="K35" i="38"/>
  <c r="B7" i="38"/>
  <c r="K34" i="38"/>
  <c r="B6" i="38"/>
  <c r="K33" i="38"/>
  <c r="B5" i="38"/>
  <c r="K32" i="38"/>
  <c r="B4" i="38"/>
  <c r="K31" i="38"/>
  <c r="B3" i="38"/>
  <c r="K30" i="38"/>
  <c r="B2" i="38"/>
  <c r="K27" i="38"/>
  <c r="K26" i="38"/>
  <c r="K25" i="38"/>
  <c r="K24" i="38"/>
  <c r="K23" i="38"/>
  <c r="K22" i="38"/>
  <c r="K21" i="38"/>
  <c r="K20" i="38"/>
  <c r="K19" i="38"/>
  <c r="K18" i="38"/>
  <c r="K17" i="38"/>
  <c r="K16" i="38"/>
  <c r="T13" i="38"/>
  <c r="K13" i="38"/>
  <c r="T12" i="38"/>
  <c r="K12" i="38"/>
  <c r="T11" i="38"/>
  <c r="K11" i="38"/>
  <c r="T10" i="38"/>
  <c r="K10" i="38"/>
  <c r="T9" i="38"/>
  <c r="K9" i="38"/>
  <c r="T8" i="38"/>
  <c r="K8" i="38"/>
  <c r="T7" i="38"/>
  <c r="K7" i="38"/>
  <c r="T6" i="38"/>
  <c r="K6" i="38"/>
  <c r="T5" i="38"/>
  <c r="K5" i="38"/>
  <c r="T4" i="38"/>
  <c r="K4" i="38"/>
  <c r="T3" i="38"/>
  <c r="K3" i="38"/>
  <c r="T2" i="38"/>
  <c r="K2" i="38"/>
  <c r="K41" i="37"/>
  <c r="B13" i="37"/>
  <c r="K40" i="37"/>
  <c r="B12" i="37"/>
  <c r="K39" i="37"/>
  <c r="B11" i="37"/>
  <c r="K38" i="37"/>
  <c r="B10" i="37"/>
  <c r="K37" i="37"/>
  <c r="B9" i="37"/>
  <c r="K36" i="37"/>
  <c r="B8" i="37"/>
  <c r="K35" i="37"/>
  <c r="B7" i="37"/>
  <c r="K34" i="37"/>
  <c r="B6" i="37"/>
  <c r="K33" i="37"/>
  <c r="B5" i="37"/>
  <c r="K32" i="37"/>
  <c r="B4" i="37"/>
  <c r="K31" i="37"/>
  <c r="B3" i="37"/>
  <c r="K30" i="37"/>
  <c r="B2" i="37"/>
  <c r="K27" i="37"/>
  <c r="K26" i="37"/>
  <c r="K25" i="37"/>
  <c r="K24" i="37"/>
  <c r="K23" i="37"/>
  <c r="K22" i="37"/>
  <c r="K21" i="37"/>
  <c r="K20" i="37"/>
  <c r="K19" i="37"/>
  <c r="K18" i="37"/>
  <c r="K17" i="37"/>
  <c r="K16" i="37"/>
  <c r="T13" i="37"/>
  <c r="K13" i="37"/>
  <c r="T12" i="37"/>
  <c r="K12" i="37"/>
  <c r="T11" i="37"/>
  <c r="K11" i="37"/>
  <c r="T10" i="37"/>
  <c r="K10" i="37"/>
  <c r="T9" i="37"/>
  <c r="K9" i="37"/>
  <c r="T8" i="37"/>
  <c r="K8" i="37"/>
  <c r="T7" i="37"/>
  <c r="K7" i="37"/>
  <c r="T6" i="37"/>
  <c r="K6" i="37"/>
  <c r="T5" i="37"/>
  <c r="K5" i="37"/>
  <c r="T4" i="37"/>
  <c r="K4" i="37"/>
  <c r="T3" i="37"/>
  <c r="K3" i="37"/>
  <c r="T2" i="37"/>
  <c r="K2" i="37"/>
  <c r="K41" i="36" l="1"/>
  <c r="B13" i="36"/>
  <c r="K40" i="36"/>
  <c r="B12" i="36"/>
  <c r="K39" i="36"/>
  <c r="B11" i="36"/>
  <c r="K38" i="36"/>
  <c r="B10" i="36"/>
  <c r="K37" i="36"/>
  <c r="B9" i="36"/>
  <c r="K36" i="36"/>
  <c r="B8" i="36"/>
  <c r="K35" i="36"/>
  <c r="B7" i="36"/>
  <c r="K34" i="36"/>
  <c r="B6" i="36"/>
  <c r="K33" i="36"/>
  <c r="B5" i="36"/>
  <c r="K32" i="36"/>
  <c r="B4" i="36"/>
  <c r="K31" i="36"/>
  <c r="B3" i="36"/>
  <c r="K30" i="36"/>
  <c r="B2" i="36"/>
  <c r="K27" i="36"/>
  <c r="K26" i="36"/>
  <c r="K25" i="36"/>
  <c r="K24" i="36"/>
  <c r="K23" i="36"/>
  <c r="K22" i="36"/>
  <c r="K21" i="36"/>
  <c r="K20" i="36"/>
  <c r="K19" i="36"/>
  <c r="K18" i="36"/>
  <c r="K17" i="36"/>
  <c r="K16" i="36"/>
  <c r="T13" i="36"/>
  <c r="K13" i="36"/>
  <c r="T12" i="36"/>
  <c r="K12" i="36"/>
  <c r="T11" i="36"/>
  <c r="K11" i="36"/>
  <c r="T10" i="36"/>
  <c r="K10" i="36"/>
  <c r="T9" i="36"/>
  <c r="K9" i="36"/>
  <c r="T8" i="36"/>
  <c r="K8" i="36"/>
  <c r="T7" i="36"/>
  <c r="K7" i="36"/>
  <c r="T6" i="36"/>
  <c r="K6" i="36"/>
  <c r="T5" i="36"/>
  <c r="K5" i="36"/>
  <c r="T4" i="36"/>
  <c r="K4" i="36"/>
  <c r="T3" i="36"/>
  <c r="K3" i="36"/>
  <c r="T2" i="36"/>
  <c r="K2" i="36"/>
  <c r="K41" i="35" l="1"/>
  <c r="B13" i="35"/>
  <c r="K40" i="35"/>
  <c r="B12" i="35"/>
  <c r="K39" i="35"/>
  <c r="B11" i="35"/>
  <c r="K38" i="35"/>
  <c r="B10" i="35"/>
  <c r="K37" i="35"/>
  <c r="B9" i="35"/>
  <c r="K36" i="35"/>
  <c r="B8" i="35"/>
  <c r="K35" i="35"/>
  <c r="B7" i="35"/>
  <c r="K34" i="35"/>
  <c r="B6" i="35"/>
  <c r="K33" i="35"/>
  <c r="B5" i="35"/>
  <c r="K32" i="35"/>
  <c r="B4" i="35"/>
  <c r="K31" i="35"/>
  <c r="B3" i="35"/>
  <c r="K30" i="35"/>
  <c r="B2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T13" i="35"/>
  <c r="K13" i="35"/>
  <c r="T12" i="35"/>
  <c r="K12" i="35"/>
  <c r="T11" i="35"/>
  <c r="K11" i="35"/>
  <c r="T10" i="35"/>
  <c r="K10" i="35"/>
  <c r="T9" i="35"/>
  <c r="K9" i="35"/>
  <c r="T8" i="35"/>
  <c r="K8" i="35"/>
  <c r="T7" i="35"/>
  <c r="K7" i="35"/>
  <c r="T6" i="35"/>
  <c r="K6" i="35"/>
  <c r="T5" i="35"/>
  <c r="K5" i="35"/>
  <c r="T4" i="35"/>
  <c r="K4" i="35"/>
  <c r="T3" i="35"/>
  <c r="K3" i="35"/>
  <c r="T2" i="35"/>
  <c r="K2" i="35"/>
  <c r="T13" i="27"/>
  <c r="T12" i="27"/>
  <c r="T11" i="27"/>
  <c r="T10" i="27"/>
  <c r="T9" i="27"/>
  <c r="T8" i="27"/>
  <c r="T7" i="27"/>
  <c r="T6" i="27"/>
  <c r="T5" i="27"/>
  <c r="T4" i="27"/>
  <c r="T3" i="27"/>
  <c r="T2" i="27"/>
  <c r="K41" i="27"/>
  <c r="K40" i="27"/>
  <c r="K39" i="27"/>
  <c r="K38" i="27"/>
  <c r="K37" i="27"/>
  <c r="K36" i="27"/>
  <c r="K35" i="27"/>
  <c r="K34" i="27"/>
  <c r="K33" i="27"/>
  <c r="K32" i="27"/>
  <c r="K31" i="27"/>
  <c r="K30" i="27"/>
  <c r="K27" i="27"/>
  <c r="K26" i="27"/>
  <c r="K25" i="27"/>
  <c r="K24" i="27"/>
  <c r="K23" i="27"/>
  <c r="K22" i="27"/>
  <c r="K21" i="27"/>
  <c r="K20" i="27"/>
  <c r="K19" i="27"/>
  <c r="K18" i="27"/>
  <c r="K17" i="27"/>
  <c r="K16" i="27"/>
  <c r="K13" i="27"/>
  <c r="K12" i="27"/>
  <c r="K11" i="27"/>
  <c r="K10" i="27"/>
  <c r="K9" i="27"/>
  <c r="K8" i="27"/>
  <c r="K7" i="27"/>
  <c r="K6" i="27"/>
  <c r="K5" i="27"/>
  <c r="K4" i="27"/>
  <c r="K3" i="27"/>
  <c r="K2" i="27"/>
  <c r="B13" i="27"/>
  <c r="B12" i="27"/>
  <c r="B11" i="27"/>
  <c r="B10" i="27"/>
  <c r="B9" i="27"/>
  <c r="B8" i="27"/>
  <c r="B7" i="27"/>
  <c r="B6" i="27"/>
  <c r="B5" i="27"/>
  <c r="B4" i="27"/>
  <c r="B3" i="27"/>
  <c r="B2" i="27"/>
  <c r="R1" i="26"/>
  <c r="S1" i="26" s="1"/>
  <c r="T1" i="26" s="1"/>
  <c r="U1" i="26" s="1"/>
  <c r="V1" i="26" s="1"/>
  <c r="W1" i="26" s="1"/>
  <c r="X1" i="26" s="1"/>
  <c r="Y1" i="26" s="1"/>
  <c r="Z1" i="26" s="1"/>
  <c r="AA1" i="26" s="1"/>
  <c r="AB1" i="26" s="1"/>
  <c r="N22" i="26"/>
  <c r="C2" i="34"/>
  <c r="D2" i="34" s="1"/>
  <c r="E2" i="34" s="1"/>
  <c r="F2" i="34" s="1"/>
  <c r="G2" i="34" s="1"/>
  <c r="H2" i="34" s="1"/>
  <c r="I2" i="34" s="1"/>
  <c r="J2" i="34" s="1"/>
  <c r="C2" i="52"/>
  <c r="D2" i="52" s="1"/>
  <c r="E2" i="52" s="1"/>
  <c r="F2" i="52" s="1"/>
  <c r="G2" i="52" s="1"/>
  <c r="H2" i="52" s="1"/>
  <c r="I2" i="52" s="1"/>
  <c r="J2" i="52" s="1"/>
  <c r="X1" i="31" l="1"/>
  <c r="W1" i="31"/>
  <c r="V1" i="31"/>
  <c r="U1" i="31"/>
  <c r="T1" i="31"/>
  <c r="S1" i="31"/>
  <c r="R1" i="31"/>
  <c r="Q1" i="31"/>
  <c r="X4" i="30"/>
  <c r="W4" i="30"/>
  <c r="V4" i="30"/>
  <c r="U4" i="30"/>
  <c r="T4" i="30"/>
  <c r="S4" i="30"/>
  <c r="R4" i="30"/>
  <c r="Q4" i="30"/>
  <c r="X3" i="30"/>
  <c r="W3" i="30"/>
  <c r="V3" i="30"/>
  <c r="U3" i="30"/>
  <c r="T3" i="30"/>
  <c r="S3" i="30"/>
  <c r="R3" i="30"/>
  <c r="Q3" i="30"/>
  <c r="X2" i="30"/>
  <c r="W2" i="30"/>
  <c r="V2" i="30"/>
  <c r="U2" i="30"/>
  <c r="T2" i="30"/>
  <c r="S2" i="30"/>
  <c r="R2" i="30"/>
  <c r="Q2" i="30"/>
  <c r="X1" i="30"/>
  <c r="W1" i="30"/>
  <c r="V1" i="30"/>
  <c r="U1" i="30"/>
  <c r="T1" i="30"/>
  <c r="S1" i="30"/>
  <c r="R1" i="30"/>
  <c r="Q1" i="30"/>
  <c r="A1" i="29"/>
  <c r="P2" i="28"/>
  <c r="P3" i="28" s="1"/>
  <c r="P4" i="28" s="1"/>
  <c r="P5" i="28" s="1"/>
  <c r="P6" i="28" s="1"/>
  <c r="P7" i="28" s="1"/>
  <c r="P8" i="28" s="1"/>
  <c r="P9" i="28" s="1"/>
  <c r="A7" i="28"/>
  <c r="A13" i="28" s="1"/>
  <c r="A19" i="28" s="1"/>
  <c r="A25" i="28" s="1"/>
  <c r="A31" i="28" s="1"/>
  <c r="A37" i="28" s="1"/>
  <c r="A43" i="28" s="1"/>
  <c r="A49" i="28" s="1"/>
  <c r="B17" i="26"/>
  <c r="B23" i="26" s="1"/>
  <c r="B29" i="26" s="1"/>
  <c r="B35" i="26" s="1"/>
  <c r="B41" i="26" s="1"/>
  <c r="B47" i="26" s="1"/>
  <c r="B53" i="26" s="1"/>
  <c r="B12" i="26"/>
  <c r="B18" i="26" s="1"/>
  <c r="B24" i="26" s="1"/>
  <c r="B30" i="26" s="1"/>
  <c r="B36" i="26" s="1"/>
  <c r="B42" i="26" s="1"/>
  <c r="B48" i="26" s="1"/>
  <c r="B54" i="26" s="1"/>
  <c r="B11" i="26"/>
  <c r="B10" i="26"/>
  <c r="B16" i="26" s="1"/>
  <c r="B22" i="26" s="1"/>
  <c r="B28" i="26" s="1"/>
  <c r="B34" i="26" s="1"/>
  <c r="B40" i="26" s="1"/>
  <c r="B46" i="26" s="1"/>
  <c r="B52" i="26" s="1"/>
  <c r="B9" i="26"/>
  <c r="B15" i="26" s="1"/>
  <c r="B21" i="26" s="1"/>
  <c r="B27" i="26" s="1"/>
  <c r="B33" i="26" s="1"/>
  <c r="B39" i="26" s="1"/>
  <c r="B45" i="26" s="1"/>
  <c r="B51" i="26" s="1"/>
  <c r="B8" i="26"/>
  <c r="B14" i="26" s="1"/>
  <c r="B20" i="26" s="1"/>
  <c r="B26" i="26" s="1"/>
  <c r="B32" i="26" s="1"/>
  <c r="B38" i="26" s="1"/>
  <c r="B44" i="26" s="1"/>
  <c r="B50" i="26" s="1"/>
  <c r="Q2" i="25"/>
  <c r="M7" i="22"/>
  <c r="M13" i="22" s="1"/>
  <c r="M19" i="22" s="1"/>
  <c r="M25" i="22" s="1"/>
  <c r="M31" i="22" s="1"/>
  <c r="M37" i="22" s="1"/>
  <c r="M43" i="22" s="1"/>
  <c r="M49" i="22" s="1"/>
  <c r="L7" i="22"/>
  <c r="L13" i="22" s="1"/>
  <c r="L19" i="22" s="1"/>
  <c r="L25" i="22" s="1"/>
  <c r="L31" i="22" s="1"/>
  <c r="L37" i="22" s="1"/>
  <c r="L43" i="22" s="1"/>
  <c r="L49" i="22" s="1"/>
  <c r="K7" i="22"/>
  <c r="K13" i="22" s="1"/>
  <c r="K19" i="22" s="1"/>
  <c r="K25" i="22" s="1"/>
  <c r="K31" i="22" s="1"/>
  <c r="K37" i="22" s="1"/>
  <c r="K43" i="22" s="1"/>
  <c r="K49" i="22" s="1"/>
  <c r="J7" i="22"/>
  <c r="J13" i="22" s="1"/>
  <c r="J19" i="22" s="1"/>
  <c r="J25" i="22" s="1"/>
  <c r="J31" i="22" s="1"/>
  <c r="J37" i="22" s="1"/>
  <c r="J43" i="22" s="1"/>
  <c r="J49" i="22" s="1"/>
  <c r="I7" i="22"/>
  <c r="I13" i="22" s="1"/>
  <c r="I19" i="22" s="1"/>
  <c r="I25" i="22" s="1"/>
  <c r="I31" i="22" s="1"/>
  <c r="I37" i="22" s="1"/>
  <c r="I43" i="22" s="1"/>
  <c r="I49" i="22" s="1"/>
  <c r="H7" i="22"/>
  <c r="H13" i="22" s="1"/>
  <c r="H19" i="22" s="1"/>
  <c r="H25" i="22" s="1"/>
  <c r="H31" i="22" s="1"/>
  <c r="H37" i="22" s="1"/>
  <c r="H43" i="22" s="1"/>
  <c r="H49" i="22" s="1"/>
  <c r="G7" i="22"/>
  <c r="G13" i="22" s="1"/>
  <c r="G19" i="22" s="1"/>
  <c r="G25" i="22" s="1"/>
  <c r="G31" i="22" s="1"/>
  <c r="G37" i="22" s="1"/>
  <c r="G43" i="22" s="1"/>
  <c r="G49" i="22" s="1"/>
  <c r="F7" i="22"/>
  <c r="F13" i="22" s="1"/>
  <c r="F19" i="22" s="1"/>
  <c r="F25" i="22" s="1"/>
  <c r="F31" i="22" s="1"/>
  <c r="F37" i="22" s="1"/>
  <c r="F43" i="22" s="1"/>
  <c r="F49" i="22" s="1"/>
  <c r="E7" i="22"/>
  <c r="E13" i="22" s="1"/>
  <c r="E19" i="22" s="1"/>
  <c r="E25" i="22" s="1"/>
  <c r="E31" i="22" s="1"/>
  <c r="E37" i="22" s="1"/>
  <c r="E43" i="22" s="1"/>
  <c r="E49" i="22" s="1"/>
  <c r="D7" i="22"/>
  <c r="D13" i="22" s="1"/>
  <c r="D19" i="22" s="1"/>
  <c r="D25" i="22" s="1"/>
  <c r="D31" i="22" s="1"/>
  <c r="D37" i="22" s="1"/>
  <c r="D43" i="22" s="1"/>
  <c r="D49" i="22" s="1"/>
  <c r="C7" i="22"/>
  <c r="C13" i="22" s="1"/>
  <c r="C19" i="22" s="1"/>
  <c r="C25" i="22" s="1"/>
  <c r="C31" i="22" s="1"/>
  <c r="C37" i="22" s="1"/>
  <c r="C43" i="22" s="1"/>
  <c r="C49" i="22" s="1"/>
  <c r="B7" i="22"/>
  <c r="B13" i="22" s="1"/>
  <c r="B19" i="22" s="1"/>
  <c r="B25" i="22" s="1"/>
  <c r="B31" i="22" s="1"/>
  <c r="B37" i="22" s="1"/>
  <c r="B43" i="22" s="1"/>
  <c r="B49" i="22" s="1"/>
  <c r="Q2" i="22"/>
  <c r="R2" i="22" s="1"/>
  <c r="A49" i="23"/>
  <c r="A49" i="24" s="1"/>
  <c r="A49" i="25" s="1"/>
  <c r="A49" i="26" s="1"/>
  <c r="A43" i="23"/>
  <c r="A43" i="24" s="1"/>
  <c r="A43" i="25" s="1"/>
  <c r="A43" i="26" s="1"/>
  <c r="A37" i="23"/>
  <c r="A37" i="24" s="1"/>
  <c r="A37" i="25" s="1"/>
  <c r="A37" i="26" s="1"/>
  <c r="A31" i="23"/>
  <c r="A31" i="24" s="1"/>
  <c r="A31" i="25" s="1"/>
  <c r="A31" i="26" s="1"/>
  <c r="A25" i="23"/>
  <c r="A25" i="24" s="1"/>
  <c r="A25" i="25" s="1"/>
  <c r="A25" i="26" s="1"/>
  <c r="A19" i="23"/>
  <c r="A19" i="24" s="1"/>
  <c r="A19" i="25" s="1"/>
  <c r="A19" i="26" s="1"/>
  <c r="A13" i="23"/>
  <c r="A13" i="24" s="1"/>
  <c r="A13" i="25" s="1"/>
  <c r="A13" i="26" s="1"/>
  <c r="A7" i="23"/>
  <c r="A7" i="24" s="1"/>
  <c r="A7" i="25" s="1"/>
  <c r="A7" i="26" s="1"/>
  <c r="R9" i="23"/>
  <c r="R8" i="23"/>
  <c r="R7" i="23"/>
  <c r="R6" i="23"/>
  <c r="R5" i="23"/>
  <c r="R4" i="23"/>
  <c r="R3" i="23"/>
  <c r="R2" i="23"/>
  <c r="R1" i="22"/>
  <c r="R1" i="23" s="1"/>
  <c r="P2" i="32"/>
  <c r="P3" i="32"/>
  <c r="P1" i="31"/>
  <c r="P4" i="30"/>
  <c r="P3" i="30"/>
  <c r="P2" i="30"/>
  <c r="P1" i="30"/>
  <c r="Q1" i="28"/>
  <c r="Q2" i="28" s="1"/>
  <c r="Q3" i="28" s="1"/>
  <c r="Q4" i="28" s="1"/>
  <c r="Q5" i="28" s="1"/>
  <c r="Q6" i="28" s="1"/>
  <c r="Q7" i="28" s="1"/>
  <c r="Q8" i="28" s="1"/>
  <c r="Q9" i="28" s="1"/>
  <c r="R1" i="25"/>
  <c r="Q1" i="23"/>
  <c r="M1" i="23"/>
  <c r="L1" i="23"/>
  <c r="K1" i="23"/>
  <c r="J1" i="23"/>
  <c r="I1" i="23"/>
  <c r="H1" i="23"/>
  <c r="G1" i="23"/>
  <c r="F1" i="23"/>
  <c r="E1" i="23"/>
  <c r="D1" i="23"/>
  <c r="C1" i="23"/>
  <c r="B1" i="23"/>
  <c r="B6" i="22"/>
  <c r="B32" i="59" s="1"/>
  <c r="B5" i="22"/>
  <c r="B31" i="59" s="1"/>
  <c r="B4" i="22"/>
  <c r="B30" i="59" s="1"/>
  <c r="B3" i="22"/>
  <c r="B29" i="59" s="1"/>
  <c r="B2" i="22"/>
  <c r="N7" i="59"/>
  <c r="N6" i="59"/>
  <c r="N5" i="59"/>
  <c r="N4" i="59"/>
  <c r="N3" i="4"/>
  <c r="N3" i="59" s="1"/>
  <c r="A8" i="53"/>
  <c r="C5" i="54"/>
  <c r="C2" i="43" l="1"/>
  <c r="B28" i="59"/>
  <c r="B33" i="59" s="1"/>
  <c r="A7" i="29"/>
  <c r="A13" i="29" s="1"/>
  <c r="A19" i="29" s="1"/>
  <c r="A25" i="29" s="1"/>
  <c r="A31" i="29" s="1"/>
  <c r="A37" i="29" s="1"/>
  <c r="A43" i="29" s="1"/>
  <c r="A49" i="29" s="1"/>
  <c r="A75" i="59"/>
  <c r="A1" i="30"/>
  <c r="A1" i="31" s="1"/>
  <c r="J7" i="23"/>
  <c r="J13" i="23" s="1"/>
  <c r="J35" i="59"/>
  <c r="H7" i="23"/>
  <c r="H13" i="23" s="1"/>
  <c r="H19" i="23" s="1"/>
  <c r="H25" i="23" s="1"/>
  <c r="H31" i="23" s="1"/>
  <c r="H37" i="23" s="1"/>
  <c r="H43" i="23" s="1"/>
  <c r="H49" i="23" s="1"/>
  <c r="H49" i="24" s="1"/>
  <c r="H49" i="25" s="1"/>
  <c r="H49" i="26" s="1"/>
  <c r="H35" i="59"/>
  <c r="B7" i="23"/>
  <c r="B13" i="23" s="1"/>
  <c r="B35" i="59"/>
  <c r="I1" i="28"/>
  <c r="I7" i="28" s="1"/>
  <c r="I13" i="28" s="1"/>
  <c r="I19" i="28" s="1"/>
  <c r="I25" i="28" s="1"/>
  <c r="I31" i="28" s="1"/>
  <c r="I37" i="28" s="1"/>
  <c r="I43" i="28" s="1"/>
  <c r="I49" i="28" s="1"/>
  <c r="I35" i="59"/>
  <c r="C1" i="24"/>
  <c r="C35" i="59"/>
  <c r="K7" i="23"/>
  <c r="K13" i="23" s="1"/>
  <c r="K19" i="23" s="1"/>
  <c r="K25" i="23" s="1"/>
  <c r="K31" i="23" s="1"/>
  <c r="K37" i="23" s="1"/>
  <c r="K43" i="23" s="1"/>
  <c r="K49" i="23" s="1"/>
  <c r="K49" i="24" s="1"/>
  <c r="K49" i="25" s="1"/>
  <c r="K49" i="26" s="1"/>
  <c r="K35" i="59"/>
  <c r="L1" i="24"/>
  <c r="L43" i="59" s="1"/>
  <c r="L35" i="59"/>
  <c r="D1" i="28"/>
  <c r="D7" i="28" s="1"/>
  <c r="D13" i="28" s="1"/>
  <c r="D19" i="28" s="1"/>
  <c r="D25" i="28" s="1"/>
  <c r="D31" i="28" s="1"/>
  <c r="D37" i="28" s="1"/>
  <c r="D43" i="28" s="1"/>
  <c r="D49" i="28" s="1"/>
  <c r="D35" i="59"/>
  <c r="E1" i="24"/>
  <c r="E35" i="59"/>
  <c r="M1" i="24"/>
  <c r="M35" i="59"/>
  <c r="F1" i="24"/>
  <c r="F43" i="59" s="1"/>
  <c r="F35" i="59"/>
  <c r="G1" i="28"/>
  <c r="G7" i="28" s="1"/>
  <c r="G13" i="28" s="1"/>
  <c r="G19" i="28" s="1"/>
  <c r="G25" i="28" s="1"/>
  <c r="G31" i="28" s="1"/>
  <c r="G37" i="28" s="1"/>
  <c r="G43" i="28" s="1"/>
  <c r="G49" i="28" s="1"/>
  <c r="G35" i="59"/>
  <c r="B8" i="22"/>
  <c r="C2" i="44" s="1"/>
  <c r="I1" i="53"/>
  <c r="I2" i="57"/>
  <c r="I108" i="59" s="1"/>
  <c r="I2" i="58"/>
  <c r="I124" i="59" s="1"/>
  <c r="B1" i="53"/>
  <c r="B2" i="57"/>
  <c r="B108" i="59" s="1"/>
  <c r="B2" i="58"/>
  <c r="B124" i="59" s="1"/>
  <c r="J1" i="53"/>
  <c r="J2" i="57"/>
  <c r="J108" i="59" s="1"/>
  <c r="J2" i="58"/>
  <c r="J124" i="59" s="1"/>
  <c r="A15" i="59"/>
  <c r="C6" i="54"/>
  <c r="N8" i="59"/>
  <c r="K1" i="53"/>
  <c r="K2" i="57"/>
  <c r="K108" i="59" s="1"/>
  <c r="K2" i="58"/>
  <c r="K124" i="59" s="1"/>
  <c r="C7" i="54"/>
  <c r="B4" i="23"/>
  <c r="B38" i="59" s="1"/>
  <c r="H1" i="53"/>
  <c r="H2" i="57"/>
  <c r="H108" i="59" s="1"/>
  <c r="H2" i="58"/>
  <c r="H124" i="59" s="1"/>
  <c r="C1" i="53"/>
  <c r="C2" i="57"/>
  <c r="C108" i="59" s="1"/>
  <c r="C2" i="58"/>
  <c r="C124" i="59" s="1"/>
  <c r="D1" i="53"/>
  <c r="D2" i="57"/>
  <c r="D108" i="59" s="1"/>
  <c r="D2" i="58"/>
  <c r="D124" i="59" s="1"/>
  <c r="L1" i="53"/>
  <c r="L2" i="57"/>
  <c r="L108" i="59" s="1"/>
  <c r="L2" i="58"/>
  <c r="L124" i="59" s="1"/>
  <c r="A13" i="59"/>
  <c r="C4" i="54"/>
  <c r="A12" i="59"/>
  <c r="C3" i="54"/>
  <c r="E1" i="53"/>
  <c r="E2" i="57"/>
  <c r="E108" i="59" s="1"/>
  <c r="E2" i="58"/>
  <c r="E124" i="59" s="1"/>
  <c r="M1" i="53"/>
  <c r="M2" i="58"/>
  <c r="M124" i="59" s="1"/>
  <c r="M2" i="57"/>
  <c r="M108" i="59" s="1"/>
  <c r="F1" i="53"/>
  <c r="F2" i="58"/>
  <c r="F124" i="59" s="1"/>
  <c r="F2" i="57"/>
  <c r="F108" i="59" s="1"/>
  <c r="G1" i="53"/>
  <c r="G2" i="58"/>
  <c r="G124" i="59" s="1"/>
  <c r="G2" i="57"/>
  <c r="G108" i="59" s="1"/>
  <c r="B10" i="22"/>
  <c r="B16" i="22" s="1"/>
  <c r="N16" i="45" s="1"/>
  <c r="A6" i="22"/>
  <c r="A32" i="59" s="1"/>
  <c r="A16" i="59"/>
  <c r="A5" i="22"/>
  <c r="A5" i="23" s="1"/>
  <c r="A39" i="59" s="1"/>
  <c r="A4" i="22"/>
  <c r="A30" i="59" s="1"/>
  <c r="A14" i="59"/>
  <c r="A3" i="22"/>
  <c r="A9" i="22" s="1"/>
  <c r="A15" i="22" s="1"/>
  <c r="A21" i="22" s="1"/>
  <c r="A27" i="22" s="1"/>
  <c r="A33" i="22" s="1"/>
  <c r="A39" i="22" s="1"/>
  <c r="A45" i="22" s="1"/>
  <c r="A51" i="22" s="1"/>
  <c r="C5" i="22"/>
  <c r="C31" i="59" s="1"/>
  <c r="N30" i="43"/>
  <c r="L30" i="27"/>
  <c r="A3" i="53"/>
  <c r="A141" i="59" s="1"/>
  <c r="A3" i="34"/>
  <c r="A133" i="59" s="1"/>
  <c r="A3" i="52"/>
  <c r="C4" i="22"/>
  <c r="C30" i="59" s="1"/>
  <c r="N16" i="43"/>
  <c r="L16" i="27"/>
  <c r="C6" i="22"/>
  <c r="C32" i="59" s="1"/>
  <c r="Y2" i="43"/>
  <c r="U2" i="27"/>
  <c r="H19" i="24"/>
  <c r="H19" i="25" s="1"/>
  <c r="H19" i="26" s="1"/>
  <c r="H25" i="24"/>
  <c r="H25" i="25" s="1"/>
  <c r="H25" i="26" s="1"/>
  <c r="H31" i="24"/>
  <c r="H31" i="25" s="1"/>
  <c r="H31" i="26" s="1"/>
  <c r="H37" i="24"/>
  <c r="H37" i="25" s="1"/>
  <c r="H37" i="26" s="1"/>
  <c r="H43" i="24"/>
  <c r="H43" i="25" s="1"/>
  <c r="H43" i="26" s="1"/>
  <c r="Q3" i="25"/>
  <c r="K19" i="24"/>
  <c r="K19" i="25" s="1"/>
  <c r="K19" i="26" s="1"/>
  <c r="A4" i="53"/>
  <c r="A142" i="59" s="1"/>
  <c r="A4" i="34"/>
  <c r="A134" i="59" s="1"/>
  <c r="A4" i="52"/>
  <c r="A6" i="53"/>
  <c r="A144" i="59" s="1"/>
  <c r="A6" i="34"/>
  <c r="A136" i="59" s="1"/>
  <c r="A6" i="52"/>
  <c r="B2" i="23"/>
  <c r="B6" i="23"/>
  <c r="B40" i="59" s="1"/>
  <c r="B12" i="22"/>
  <c r="H13" i="24"/>
  <c r="H13" i="25" s="1"/>
  <c r="H13" i="26" s="1"/>
  <c r="R2" i="25"/>
  <c r="C3" i="22"/>
  <c r="C29" i="59" s="1"/>
  <c r="N2" i="43"/>
  <c r="L2" i="27"/>
  <c r="K25" i="24"/>
  <c r="K25" i="25" s="1"/>
  <c r="K25" i="26" s="1"/>
  <c r="K31" i="24"/>
  <c r="K31" i="25" s="1"/>
  <c r="K31" i="26" s="1"/>
  <c r="K37" i="24"/>
  <c r="K37" i="25" s="1"/>
  <c r="K37" i="26" s="1"/>
  <c r="K43" i="24"/>
  <c r="K43" i="25" s="1"/>
  <c r="K43" i="26" s="1"/>
  <c r="A5" i="53"/>
  <c r="A143" i="59" s="1"/>
  <c r="A5" i="52"/>
  <c r="A5" i="34"/>
  <c r="A135" i="59" s="1"/>
  <c r="A7" i="53"/>
  <c r="A145" i="59" s="1"/>
  <c r="A7" i="52"/>
  <c r="A7" i="34"/>
  <c r="A137" i="59" s="1"/>
  <c r="A2" i="22"/>
  <c r="A28" i="59" s="1"/>
  <c r="C2" i="22"/>
  <c r="C28" i="59" s="1"/>
  <c r="C2" i="27"/>
  <c r="B3" i="23"/>
  <c r="Q3" i="22"/>
  <c r="B9" i="22"/>
  <c r="B11" i="22"/>
  <c r="B5" i="23"/>
  <c r="B5" i="28" s="1"/>
  <c r="N22" i="22"/>
  <c r="B1" i="28"/>
  <c r="B67" i="59" s="1"/>
  <c r="J1" i="28"/>
  <c r="J67" i="59" s="1"/>
  <c r="C7" i="23"/>
  <c r="C13" i="23" s="1"/>
  <c r="H1" i="24"/>
  <c r="E7" i="23"/>
  <c r="E13" i="23" s="1"/>
  <c r="C1" i="25"/>
  <c r="D1" i="24"/>
  <c r="D43" i="59" s="1"/>
  <c r="D7" i="23"/>
  <c r="D13" i="23" s="1"/>
  <c r="L1" i="28"/>
  <c r="L67" i="59" s="1"/>
  <c r="L7" i="23"/>
  <c r="L13" i="23" s="1"/>
  <c r="A1" i="23"/>
  <c r="E1" i="25"/>
  <c r="F1" i="25"/>
  <c r="F1" i="28"/>
  <c r="F67" i="59" s="1"/>
  <c r="F7" i="23"/>
  <c r="F13" i="23" s="1"/>
  <c r="M1" i="25"/>
  <c r="M51" i="59" s="1"/>
  <c r="G1" i="24"/>
  <c r="G43" i="59" s="1"/>
  <c r="C1" i="28"/>
  <c r="C67" i="59" s="1"/>
  <c r="K1" i="28"/>
  <c r="K67" i="59" s="1"/>
  <c r="M7" i="23"/>
  <c r="M13" i="23" s="1"/>
  <c r="I1" i="24"/>
  <c r="I43" i="59" s="1"/>
  <c r="E1" i="28"/>
  <c r="E67" i="59" s="1"/>
  <c r="M1" i="28"/>
  <c r="M67" i="59" s="1"/>
  <c r="B1" i="24"/>
  <c r="B43" i="59" s="1"/>
  <c r="J1" i="24"/>
  <c r="J43" i="59" s="1"/>
  <c r="G7" i="23"/>
  <c r="G13" i="23" s="1"/>
  <c r="K1" i="24"/>
  <c r="K43" i="59" s="1"/>
  <c r="I7" i="23"/>
  <c r="I13" i="23" s="1"/>
  <c r="H1" i="28"/>
  <c r="H67" i="59" s="1"/>
  <c r="B6" i="24" l="1"/>
  <c r="C2" i="35"/>
  <c r="C8" i="22"/>
  <c r="C3" i="44" s="1"/>
  <c r="B36" i="59"/>
  <c r="D2" i="43"/>
  <c r="B14" i="22"/>
  <c r="C2" i="45" s="1"/>
  <c r="A7" i="30"/>
  <c r="A83" i="59"/>
  <c r="A1" i="32"/>
  <c r="A99" i="59" s="1"/>
  <c r="A91" i="59"/>
  <c r="B6" i="28"/>
  <c r="B6" i="29" s="1"/>
  <c r="AB2" i="43" s="1"/>
  <c r="K13" i="24"/>
  <c r="K13" i="25" s="1"/>
  <c r="K13" i="26" s="1"/>
  <c r="B6" i="25"/>
  <c r="C6" i="26" s="1"/>
  <c r="D3" i="22"/>
  <c r="D29" i="59" s="1"/>
  <c r="A6" i="23"/>
  <c r="A40" i="59" s="1"/>
  <c r="A12" i="22"/>
  <c r="A18" i="22" s="1"/>
  <c r="A24" i="22" s="1"/>
  <c r="A30" i="22" s="1"/>
  <c r="A36" i="22" s="1"/>
  <c r="A42" i="22" s="1"/>
  <c r="A48" i="22" s="1"/>
  <c r="A54" i="22" s="1"/>
  <c r="L16" i="35"/>
  <c r="N16" i="44"/>
  <c r="C10" i="22"/>
  <c r="D10" i="22" s="1"/>
  <c r="B22" i="22"/>
  <c r="L16" i="37" s="1"/>
  <c r="L16" i="36"/>
  <c r="D28" i="59"/>
  <c r="D6" i="22"/>
  <c r="D32" i="59" s="1"/>
  <c r="C6" i="23"/>
  <c r="C40" i="59" s="1"/>
  <c r="C33" i="59"/>
  <c r="A4" i="23"/>
  <c r="A10" i="23" s="1"/>
  <c r="B4" i="24"/>
  <c r="N16" i="27" s="1"/>
  <c r="L1" i="25"/>
  <c r="B4" i="28"/>
  <c r="B70" i="59" s="1"/>
  <c r="G1" i="29"/>
  <c r="G67" i="59"/>
  <c r="D1" i="29"/>
  <c r="D67" i="59"/>
  <c r="I1" i="29"/>
  <c r="I67" i="59"/>
  <c r="L7" i="24"/>
  <c r="L7" i="25" s="1"/>
  <c r="L7" i="26" s="1"/>
  <c r="G1" i="26"/>
  <c r="G59" i="59" s="1"/>
  <c r="F51" i="59"/>
  <c r="B19" i="23"/>
  <c r="B13" i="24"/>
  <c r="B13" i="25" s="1"/>
  <c r="B13" i="26" s="1"/>
  <c r="B4" i="25"/>
  <c r="O16" i="27" s="1"/>
  <c r="F7" i="24"/>
  <c r="F7" i="25" s="1"/>
  <c r="F7" i="26" s="1"/>
  <c r="F1" i="26"/>
  <c r="F59" i="59" s="1"/>
  <c r="E51" i="59"/>
  <c r="M16" i="27"/>
  <c r="M7" i="24"/>
  <c r="M7" i="25" s="1"/>
  <c r="M7" i="26" s="1"/>
  <c r="M43" i="59"/>
  <c r="A1" i="24"/>
  <c r="A35" i="59"/>
  <c r="O16" i="43"/>
  <c r="D1" i="26"/>
  <c r="D59" i="59" s="1"/>
  <c r="C51" i="59"/>
  <c r="H1" i="25"/>
  <c r="H43" i="59"/>
  <c r="B10" i="23"/>
  <c r="B10" i="24" s="1"/>
  <c r="N16" i="35" s="1"/>
  <c r="A10" i="22"/>
  <c r="A16" i="22" s="1"/>
  <c r="A22" i="22" s="1"/>
  <c r="A28" i="22" s="1"/>
  <c r="A34" i="22" s="1"/>
  <c r="A40" i="22" s="1"/>
  <c r="A46" i="22" s="1"/>
  <c r="A52" i="22" s="1"/>
  <c r="E7" i="24"/>
  <c r="E7" i="25" s="1"/>
  <c r="E7" i="26" s="1"/>
  <c r="E43" i="59"/>
  <c r="C7" i="24"/>
  <c r="C7" i="25" s="1"/>
  <c r="C7" i="26" s="1"/>
  <c r="C43" i="59"/>
  <c r="J19" i="23"/>
  <c r="J13" i="24"/>
  <c r="J13" i="25" s="1"/>
  <c r="J13" i="26" s="1"/>
  <c r="P30" i="43"/>
  <c r="B71" i="59"/>
  <c r="W2" i="27"/>
  <c r="B48" i="59"/>
  <c r="B80" i="59"/>
  <c r="B2" i="25"/>
  <c r="B3" i="28"/>
  <c r="B69" i="59" s="1"/>
  <c r="B37" i="59"/>
  <c r="C5" i="23"/>
  <c r="C39" i="59" s="1"/>
  <c r="C2" i="23"/>
  <c r="C36" i="59" s="1"/>
  <c r="B72" i="59"/>
  <c r="B5" i="25"/>
  <c r="B39" i="59"/>
  <c r="B2" i="24"/>
  <c r="B44" i="59" s="1"/>
  <c r="B2" i="28"/>
  <c r="A11" i="22"/>
  <c r="A17" i="22" s="1"/>
  <c r="A23" i="22" s="1"/>
  <c r="A29" i="22" s="1"/>
  <c r="A35" i="22" s="1"/>
  <c r="A41" i="22" s="1"/>
  <c r="A47" i="22" s="1"/>
  <c r="A53" i="22" s="1"/>
  <c r="A31" i="59"/>
  <c r="A120" i="59"/>
  <c r="A6" i="58"/>
  <c r="A128" i="59" s="1"/>
  <c r="A6" i="57"/>
  <c r="A112" i="59" s="1"/>
  <c r="A5" i="28"/>
  <c r="A71" i="59" s="1"/>
  <c r="A7" i="58"/>
  <c r="A129" i="59" s="1"/>
  <c r="A121" i="59"/>
  <c r="A7" i="57"/>
  <c r="A113" i="59" s="1"/>
  <c r="A3" i="57"/>
  <c r="A109" i="59" s="1"/>
  <c r="A3" i="58"/>
  <c r="A125" i="59" s="1"/>
  <c r="A117" i="59"/>
  <c r="A3" i="23"/>
  <c r="A29" i="59"/>
  <c r="A119" i="59"/>
  <c r="A5" i="58"/>
  <c r="A127" i="59" s="1"/>
  <c r="A5" i="57"/>
  <c r="A111" i="59" s="1"/>
  <c r="A4" i="57"/>
  <c r="A110" i="59" s="1"/>
  <c r="A4" i="58"/>
  <c r="A126" i="59" s="1"/>
  <c r="A118" i="59"/>
  <c r="E1" i="29"/>
  <c r="E75" i="59" s="1"/>
  <c r="E7" i="28"/>
  <c r="E13" i="28" s="1"/>
  <c r="E19" i="28" s="1"/>
  <c r="E25" i="28" s="1"/>
  <c r="E31" i="28" s="1"/>
  <c r="E37" i="28" s="1"/>
  <c r="E43" i="28" s="1"/>
  <c r="E49" i="28" s="1"/>
  <c r="J1" i="29"/>
  <c r="J75" i="59" s="1"/>
  <c r="J7" i="28"/>
  <c r="J13" i="28" s="1"/>
  <c r="J19" i="28" s="1"/>
  <c r="J25" i="28" s="1"/>
  <c r="J31" i="28" s="1"/>
  <c r="J37" i="28" s="1"/>
  <c r="J43" i="28" s="1"/>
  <c r="J49" i="28" s="1"/>
  <c r="N2" i="44"/>
  <c r="L2" i="35"/>
  <c r="B15" i="22"/>
  <c r="Q4" i="25"/>
  <c r="R3" i="25"/>
  <c r="N17" i="43"/>
  <c r="L17" i="27"/>
  <c r="N31" i="43"/>
  <c r="L31" i="27"/>
  <c r="C4" i="23"/>
  <c r="C38" i="59" s="1"/>
  <c r="C3" i="23"/>
  <c r="C3" i="24" s="1"/>
  <c r="D5" i="22"/>
  <c r="D31" i="59" s="1"/>
  <c r="H1" i="29"/>
  <c r="H75" i="59" s="1"/>
  <c r="H7" i="28"/>
  <c r="H13" i="28" s="1"/>
  <c r="H19" i="28" s="1"/>
  <c r="H25" i="28" s="1"/>
  <c r="H31" i="28" s="1"/>
  <c r="H37" i="28" s="1"/>
  <c r="H43" i="28" s="1"/>
  <c r="H49" i="28" s="1"/>
  <c r="B5" i="30"/>
  <c r="L19" i="23"/>
  <c r="L13" i="24"/>
  <c r="L13" i="25" s="1"/>
  <c r="L13" i="26" s="1"/>
  <c r="E19" i="23"/>
  <c r="E13" i="24"/>
  <c r="E13" i="25" s="1"/>
  <c r="E13" i="26" s="1"/>
  <c r="N30" i="44"/>
  <c r="L30" i="35"/>
  <c r="N3" i="43"/>
  <c r="L3" i="27"/>
  <c r="D8" i="22"/>
  <c r="C3" i="35"/>
  <c r="B12" i="23"/>
  <c r="B12" i="25" s="1"/>
  <c r="X2" i="35" s="1"/>
  <c r="Z2" i="43"/>
  <c r="V2" i="27"/>
  <c r="I19" i="23"/>
  <c r="I13" i="24"/>
  <c r="I13" i="25" s="1"/>
  <c r="I13" i="26" s="1"/>
  <c r="F1" i="29"/>
  <c r="F75" i="59" s="1"/>
  <c r="F7" i="28"/>
  <c r="F13" i="28" s="1"/>
  <c r="F19" i="28" s="1"/>
  <c r="F25" i="28" s="1"/>
  <c r="F31" i="28" s="1"/>
  <c r="F37" i="28" s="1"/>
  <c r="F43" i="28" s="1"/>
  <c r="F49" i="28" s="1"/>
  <c r="B9" i="23"/>
  <c r="O2" i="43"/>
  <c r="M2" i="27"/>
  <c r="AA2" i="43"/>
  <c r="C19" i="23"/>
  <c r="C13" i="24"/>
  <c r="C13" i="25" s="1"/>
  <c r="C13" i="26" s="1"/>
  <c r="B1" i="29"/>
  <c r="B75" i="59" s="1"/>
  <c r="B7" i="28"/>
  <c r="B13" i="28" s="1"/>
  <c r="B19" i="28" s="1"/>
  <c r="B25" i="28" s="1"/>
  <c r="B31" i="28" s="1"/>
  <c r="B37" i="28" s="1"/>
  <c r="B43" i="28" s="1"/>
  <c r="B49" i="28" s="1"/>
  <c r="B3" i="24"/>
  <c r="C9" i="22"/>
  <c r="Q4" i="22"/>
  <c r="R3" i="22"/>
  <c r="C3" i="43"/>
  <c r="C3" i="27"/>
  <c r="A2" i="23"/>
  <c r="A36" i="59" s="1"/>
  <c r="A8" i="22"/>
  <c r="A14" i="22" s="1"/>
  <c r="A20" i="22" s="1"/>
  <c r="A26" i="22" s="1"/>
  <c r="A32" i="22" s="1"/>
  <c r="A38" i="22" s="1"/>
  <c r="A44" i="22" s="1"/>
  <c r="A50" i="22" s="1"/>
  <c r="C12" i="22"/>
  <c r="Y3" i="43"/>
  <c r="U3" i="27"/>
  <c r="A11" i="23"/>
  <c r="A5" i="24"/>
  <c r="C1" i="29"/>
  <c r="C75" i="59" s="1"/>
  <c r="C7" i="28"/>
  <c r="C13" i="28" s="1"/>
  <c r="C19" i="28" s="1"/>
  <c r="C25" i="28" s="1"/>
  <c r="C31" i="28" s="1"/>
  <c r="C37" i="28" s="1"/>
  <c r="C43" i="28" s="1"/>
  <c r="C49" i="28" s="1"/>
  <c r="B11" i="23"/>
  <c r="O30" i="43"/>
  <c r="M30" i="27"/>
  <c r="Y2" i="44"/>
  <c r="U2" i="35"/>
  <c r="B18" i="22"/>
  <c r="B3" i="25"/>
  <c r="B53" i="59" s="1"/>
  <c r="G19" i="23"/>
  <c r="G13" i="24"/>
  <c r="G13" i="25" s="1"/>
  <c r="G13" i="26" s="1"/>
  <c r="M19" i="23"/>
  <c r="M13" i="24"/>
  <c r="M13" i="25" s="1"/>
  <c r="M13" i="26" s="1"/>
  <c r="D4" i="22"/>
  <c r="D30" i="59" s="1"/>
  <c r="M1" i="29"/>
  <c r="M75" i="59" s="1"/>
  <c r="M7" i="28"/>
  <c r="M13" i="28" s="1"/>
  <c r="M19" i="28" s="1"/>
  <c r="M25" i="28" s="1"/>
  <c r="M31" i="28" s="1"/>
  <c r="M37" i="28" s="1"/>
  <c r="M43" i="28" s="1"/>
  <c r="M49" i="28" s="1"/>
  <c r="K1" i="29"/>
  <c r="K75" i="59" s="1"/>
  <c r="K7" i="28"/>
  <c r="K13" i="28" s="1"/>
  <c r="K19" i="28" s="1"/>
  <c r="K25" i="28" s="1"/>
  <c r="K31" i="28" s="1"/>
  <c r="K37" i="28" s="1"/>
  <c r="K43" i="28" s="1"/>
  <c r="K49" i="28" s="1"/>
  <c r="F19" i="23"/>
  <c r="F13" i="24"/>
  <c r="F13" i="25" s="1"/>
  <c r="F13" i="26" s="1"/>
  <c r="L1" i="29"/>
  <c r="L75" i="59" s="1"/>
  <c r="L7" i="28"/>
  <c r="L13" i="28" s="1"/>
  <c r="L19" i="28" s="1"/>
  <c r="L25" i="28" s="1"/>
  <c r="L31" i="28" s="1"/>
  <c r="L37" i="28" s="1"/>
  <c r="L43" i="28" s="1"/>
  <c r="L49" i="28" s="1"/>
  <c r="D19" i="23"/>
  <c r="D13" i="24"/>
  <c r="D13" i="25" s="1"/>
  <c r="D13" i="26" s="1"/>
  <c r="B5" i="24"/>
  <c r="O16" i="44"/>
  <c r="B8" i="23"/>
  <c r="D2" i="27"/>
  <c r="B5" i="31"/>
  <c r="B11" i="28"/>
  <c r="B5" i="29"/>
  <c r="C11" i="22"/>
  <c r="B17" i="22"/>
  <c r="N22" i="23"/>
  <c r="O22" i="22"/>
  <c r="H7" i="24"/>
  <c r="H7" i="25" s="1"/>
  <c r="H7" i="26" s="1"/>
  <c r="K7" i="24"/>
  <c r="K7" i="25" s="1"/>
  <c r="K7" i="26" s="1"/>
  <c r="K1" i="25"/>
  <c r="I7" i="24"/>
  <c r="I7" i="25" s="1"/>
  <c r="I7" i="26" s="1"/>
  <c r="I1" i="25"/>
  <c r="J7" i="24"/>
  <c r="J7" i="25" s="1"/>
  <c r="J7" i="26" s="1"/>
  <c r="J1" i="25"/>
  <c r="G7" i="24"/>
  <c r="G7" i="25" s="1"/>
  <c r="G7" i="26" s="1"/>
  <c r="G1" i="25"/>
  <c r="B7" i="24"/>
  <c r="B7" i="25" s="1"/>
  <c r="B7" i="26" s="1"/>
  <c r="B1" i="25"/>
  <c r="D7" i="24"/>
  <c r="D7" i="25" s="1"/>
  <c r="D7" i="26" s="1"/>
  <c r="D1" i="25"/>
  <c r="N16" i="46" l="1"/>
  <c r="E6" i="22"/>
  <c r="E32" i="59" s="1"/>
  <c r="B6" i="31"/>
  <c r="B12" i="28"/>
  <c r="B6" i="30"/>
  <c r="AC2" i="43" s="1"/>
  <c r="M31" i="27"/>
  <c r="C5" i="25"/>
  <c r="O31" i="27" s="1"/>
  <c r="O31" i="43"/>
  <c r="B20" i="22"/>
  <c r="C2" i="46" s="1"/>
  <c r="C8" i="23"/>
  <c r="C8" i="25" s="1"/>
  <c r="F3" i="35" s="1"/>
  <c r="D2" i="44"/>
  <c r="C2" i="36"/>
  <c r="B68" i="59"/>
  <c r="B73" i="59" s="1"/>
  <c r="E2" i="43"/>
  <c r="E3" i="22"/>
  <c r="E29" i="59" s="1"/>
  <c r="B28" i="22"/>
  <c r="L16" i="38" s="1"/>
  <c r="L4" i="27"/>
  <c r="C5" i="24"/>
  <c r="C47" i="59" s="1"/>
  <c r="C5" i="28"/>
  <c r="C71" i="59" s="1"/>
  <c r="B10" i="25"/>
  <c r="O16" i="35" s="1"/>
  <c r="N4" i="43"/>
  <c r="A13" i="30"/>
  <c r="A7" i="31"/>
  <c r="A7" i="32" s="1"/>
  <c r="V3" i="27"/>
  <c r="B3" i="30"/>
  <c r="R2" i="43" s="1"/>
  <c r="M16" i="35"/>
  <c r="B16" i="23"/>
  <c r="B22" i="23" s="1"/>
  <c r="B22" i="25" s="1"/>
  <c r="O16" i="37" s="1"/>
  <c r="P16" i="43"/>
  <c r="B4" i="30"/>
  <c r="B10" i="28"/>
  <c r="B16" i="28" s="1"/>
  <c r="B4" i="29"/>
  <c r="B78" i="59" s="1"/>
  <c r="B11" i="31"/>
  <c r="S30" i="44" s="1"/>
  <c r="B4" i="31"/>
  <c r="S16" i="43" s="1"/>
  <c r="D5" i="23"/>
  <c r="D39" i="59" s="1"/>
  <c r="E5" i="22"/>
  <c r="E31" i="59" s="1"/>
  <c r="B56" i="59"/>
  <c r="X2" i="27"/>
  <c r="Z3" i="43"/>
  <c r="C6" i="28"/>
  <c r="C6" i="30" s="1"/>
  <c r="AC3" i="43" s="1"/>
  <c r="C6" i="24"/>
  <c r="W3" i="27" s="1"/>
  <c r="C4" i="27"/>
  <c r="A6" i="28"/>
  <c r="A72" i="59" s="1"/>
  <c r="C4" i="43"/>
  <c r="A6" i="24"/>
  <c r="A6" i="25" s="1"/>
  <c r="E2" i="22"/>
  <c r="E28" i="59" s="1"/>
  <c r="C6" i="25"/>
  <c r="X3" i="27" s="1"/>
  <c r="C4" i="26"/>
  <c r="P17" i="27" s="1"/>
  <c r="A12" i="23"/>
  <c r="A12" i="24" s="1"/>
  <c r="A12" i="25" s="1"/>
  <c r="A12" i="26" s="1"/>
  <c r="B3" i="29"/>
  <c r="B77" i="59" s="1"/>
  <c r="E4" i="22"/>
  <c r="E30" i="59" s="1"/>
  <c r="L17" i="35"/>
  <c r="B9" i="28"/>
  <c r="B9" i="30" s="1"/>
  <c r="R2" i="44" s="1"/>
  <c r="N17" i="44"/>
  <c r="B3" i="31"/>
  <c r="S2" i="43" s="1"/>
  <c r="C4" i="24"/>
  <c r="N17" i="27" s="1"/>
  <c r="D6" i="23"/>
  <c r="D40" i="59" s="1"/>
  <c r="B8" i="28"/>
  <c r="U4" i="27"/>
  <c r="P22" i="22"/>
  <c r="Y4" i="43"/>
  <c r="A4" i="24"/>
  <c r="A46" i="59" s="1"/>
  <c r="C4" i="28"/>
  <c r="C70" i="59" s="1"/>
  <c r="D4" i="23"/>
  <c r="D38" i="59" s="1"/>
  <c r="D33" i="59"/>
  <c r="C4" i="25"/>
  <c r="C54" i="59" s="1"/>
  <c r="C15" i="22"/>
  <c r="D15" i="22" s="1"/>
  <c r="C5" i="26"/>
  <c r="P31" i="27" s="1"/>
  <c r="A38" i="59"/>
  <c r="A4" i="28"/>
  <c r="B54" i="59"/>
  <c r="B46" i="59"/>
  <c r="D2" i="23"/>
  <c r="D36" i="59" s="1"/>
  <c r="A11" i="28"/>
  <c r="A17" i="28" s="1"/>
  <c r="A23" i="28" s="1"/>
  <c r="A29" i="28" s="1"/>
  <c r="A35" i="28" s="1"/>
  <c r="A41" i="28" s="1"/>
  <c r="A47" i="28" s="1"/>
  <c r="A53" i="28" s="1"/>
  <c r="I1" i="30"/>
  <c r="I75" i="59"/>
  <c r="I7" i="29"/>
  <c r="I13" i="29" s="1"/>
  <c r="I19" i="29" s="1"/>
  <c r="I25" i="29" s="1"/>
  <c r="I31" i="29" s="1"/>
  <c r="I37" i="29" s="1"/>
  <c r="I43" i="29" s="1"/>
  <c r="I49" i="29" s="1"/>
  <c r="C1" i="26"/>
  <c r="C59" i="59" s="1"/>
  <c r="B51" i="59"/>
  <c r="C2" i="25"/>
  <c r="F3" i="27" s="1"/>
  <c r="A5" i="29"/>
  <c r="A79" i="59" s="1"/>
  <c r="B25" i="23"/>
  <c r="B19" i="24"/>
  <c r="B19" i="25" s="1"/>
  <c r="B19" i="26" s="1"/>
  <c r="C2" i="24"/>
  <c r="E3" i="27" s="1"/>
  <c r="D1" i="30"/>
  <c r="D75" i="59"/>
  <c r="D7" i="29"/>
  <c r="D13" i="29" s="1"/>
  <c r="D19" i="29" s="1"/>
  <c r="D25" i="29" s="1"/>
  <c r="D31" i="29" s="1"/>
  <c r="D37" i="29" s="1"/>
  <c r="D43" i="29" s="1"/>
  <c r="D49" i="29" s="1"/>
  <c r="H1" i="26"/>
  <c r="H59" i="59" s="1"/>
  <c r="G51" i="59"/>
  <c r="B12" i="29"/>
  <c r="AB2" i="44" s="1"/>
  <c r="B12" i="24"/>
  <c r="W2" i="35" s="1"/>
  <c r="G1" i="30"/>
  <c r="G75" i="59"/>
  <c r="G7" i="29"/>
  <c r="G13" i="29" s="1"/>
  <c r="G19" i="29" s="1"/>
  <c r="G25" i="29" s="1"/>
  <c r="G31" i="29" s="1"/>
  <c r="G37" i="29" s="1"/>
  <c r="G43" i="29" s="1"/>
  <c r="G49" i="29" s="1"/>
  <c r="D3" i="27"/>
  <c r="J25" i="23"/>
  <c r="J19" i="24"/>
  <c r="J19" i="25" s="1"/>
  <c r="J19" i="26" s="1"/>
  <c r="A1" i="25"/>
  <c r="A43" i="59"/>
  <c r="E1" i="26"/>
  <c r="E59" i="59" s="1"/>
  <c r="D51" i="59"/>
  <c r="E2" i="27"/>
  <c r="D3" i="43"/>
  <c r="P2" i="43"/>
  <c r="C10" i="23"/>
  <c r="M1" i="26"/>
  <c r="M59" i="59" s="1"/>
  <c r="L51" i="59"/>
  <c r="K1" i="26"/>
  <c r="K59" i="59" s="1"/>
  <c r="J51" i="59"/>
  <c r="C2" i="28"/>
  <c r="E3" i="43" s="1"/>
  <c r="J1" i="26"/>
  <c r="J59" i="59" s="1"/>
  <c r="I51" i="59"/>
  <c r="L1" i="26"/>
  <c r="L59" i="59" s="1"/>
  <c r="K51" i="59"/>
  <c r="C2" i="26"/>
  <c r="G3" i="27" s="1"/>
  <c r="B41" i="59"/>
  <c r="I1" i="26"/>
  <c r="I59" i="59" s="1"/>
  <c r="H51" i="59"/>
  <c r="Q16" i="43"/>
  <c r="S30" i="43"/>
  <c r="B95" i="59"/>
  <c r="N2" i="27"/>
  <c r="B45" i="59"/>
  <c r="B2" i="31"/>
  <c r="H2" i="43" s="1"/>
  <c r="B11" i="29"/>
  <c r="Q30" i="44" s="1"/>
  <c r="R30" i="43"/>
  <c r="B87" i="59"/>
  <c r="N3" i="27"/>
  <c r="C45" i="59"/>
  <c r="N30" i="27"/>
  <c r="B47" i="59"/>
  <c r="C3" i="28"/>
  <c r="C69" i="59" s="1"/>
  <c r="C37" i="59"/>
  <c r="C41" i="59" s="1"/>
  <c r="C55" i="59"/>
  <c r="Y3" i="27"/>
  <c r="AA3" i="27" s="1"/>
  <c r="C64" i="59"/>
  <c r="O30" i="27"/>
  <c r="B55" i="59"/>
  <c r="B2" i="30"/>
  <c r="G2" i="43" s="1"/>
  <c r="F2" i="27"/>
  <c r="B52" i="59"/>
  <c r="Q30" i="43"/>
  <c r="B79" i="59"/>
  <c r="B2" i="29"/>
  <c r="F2" i="43" s="1"/>
  <c r="A5" i="25"/>
  <c r="A47" i="59"/>
  <c r="A37" i="59"/>
  <c r="A3" i="28"/>
  <c r="A9" i="23"/>
  <c r="A3" i="24"/>
  <c r="D3" i="44"/>
  <c r="F25" i="23"/>
  <c r="F19" i="24"/>
  <c r="F19" i="25" s="1"/>
  <c r="F19" i="26" s="1"/>
  <c r="B15" i="23"/>
  <c r="B15" i="25" s="1"/>
  <c r="O2" i="36" s="1"/>
  <c r="O2" i="44"/>
  <c r="M2" i="35"/>
  <c r="L1" i="30"/>
  <c r="L83" i="59" s="1"/>
  <c r="L7" i="29"/>
  <c r="L13" i="29" s="1"/>
  <c r="L19" i="29" s="1"/>
  <c r="L25" i="29" s="1"/>
  <c r="L31" i="29" s="1"/>
  <c r="L37" i="29" s="1"/>
  <c r="L43" i="29" s="1"/>
  <c r="L49" i="29" s="1"/>
  <c r="M25" i="23"/>
  <c r="M19" i="24"/>
  <c r="M19" i="25" s="1"/>
  <c r="M19" i="26" s="1"/>
  <c r="C4" i="44"/>
  <c r="C4" i="35"/>
  <c r="E8" i="22"/>
  <c r="E25" i="23"/>
  <c r="E19" i="24"/>
  <c r="E19" i="25" s="1"/>
  <c r="E19" i="26" s="1"/>
  <c r="L25" i="23"/>
  <c r="L19" i="24"/>
  <c r="L19" i="25" s="1"/>
  <c r="L19" i="26" s="1"/>
  <c r="B9" i="25"/>
  <c r="O2" i="35" s="1"/>
  <c r="B11" i="25"/>
  <c r="O30" i="35" s="1"/>
  <c r="B17" i="28"/>
  <c r="P30" i="44"/>
  <c r="M1" i="30"/>
  <c r="M83" i="59" s="1"/>
  <c r="M7" i="29"/>
  <c r="M13" i="29" s="1"/>
  <c r="M19" i="29" s="1"/>
  <c r="M25" i="29" s="1"/>
  <c r="M31" i="29" s="1"/>
  <c r="M37" i="29" s="1"/>
  <c r="M43" i="29" s="1"/>
  <c r="M49" i="29" s="1"/>
  <c r="G25" i="23"/>
  <c r="G19" i="24"/>
  <c r="G19" i="25" s="1"/>
  <c r="G19" i="26" s="1"/>
  <c r="A17" i="23"/>
  <c r="A11" i="24"/>
  <c r="A11" i="25" s="1"/>
  <c r="A11" i="26" s="1"/>
  <c r="C14" i="22"/>
  <c r="D14" i="22" s="1"/>
  <c r="B18" i="23"/>
  <c r="B18" i="24" s="1"/>
  <c r="Z2" i="44"/>
  <c r="V2" i="35"/>
  <c r="O17" i="43"/>
  <c r="M17" i="27"/>
  <c r="J1" i="30"/>
  <c r="J83" i="59" s="1"/>
  <c r="J7" i="29"/>
  <c r="J13" i="29" s="1"/>
  <c r="J19" i="29" s="1"/>
  <c r="J25" i="29" s="1"/>
  <c r="J31" i="29" s="1"/>
  <c r="J37" i="29" s="1"/>
  <c r="J43" i="29" s="1"/>
  <c r="J49" i="29" s="1"/>
  <c r="B12" i="30"/>
  <c r="AC2" i="44" s="1"/>
  <c r="P16" i="44"/>
  <c r="B17" i="23"/>
  <c r="O30" i="44"/>
  <c r="M30" i="35"/>
  <c r="D9" i="22"/>
  <c r="N3" i="44"/>
  <c r="L3" i="35"/>
  <c r="C9" i="23"/>
  <c r="C9" i="25" s="1"/>
  <c r="O3" i="35" s="1"/>
  <c r="C25" i="23"/>
  <c r="C19" i="24"/>
  <c r="C19" i="25" s="1"/>
  <c r="C19" i="26" s="1"/>
  <c r="AA2" i="44"/>
  <c r="B18" i="28"/>
  <c r="I25" i="23"/>
  <c r="I19" i="24"/>
  <c r="I19" i="25" s="1"/>
  <c r="I19" i="26" s="1"/>
  <c r="E10" i="22"/>
  <c r="N18" i="44"/>
  <c r="L18" i="35"/>
  <c r="O3" i="43"/>
  <c r="M3" i="27"/>
  <c r="D3" i="23"/>
  <c r="D37" i="59" s="1"/>
  <c r="C3" i="25"/>
  <c r="D3" i="26" s="1"/>
  <c r="B11" i="24"/>
  <c r="B11" i="30"/>
  <c r="R30" i="44" s="1"/>
  <c r="B14" i="23"/>
  <c r="D2" i="35"/>
  <c r="B8" i="25"/>
  <c r="F2" i="35" s="1"/>
  <c r="B8" i="24"/>
  <c r="D25" i="23"/>
  <c r="D19" i="24"/>
  <c r="D19" i="25" s="1"/>
  <c r="D19" i="26" s="1"/>
  <c r="C3" i="26"/>
  <c r="O2" i="27"/>
  <c r="Y2" i="45"/>
  <c r="U2" i="36"/>
  <c r="B24" i="22"/>
  <c r="C1" i="30"/>
  <c r="C83" i="59" s="1"/>
  <c r="C7" i="29"/>
  <c r="C13" i="29" s="1"/>
  <c r="C19" i="29" s="1"/>
  <c r="C25" i="29" s="1"/>
  <c r="C31" i="29" s="1"/>
  <c r="C37" i="29" s="1"/>
  <c r="C43" i="29" s="1"/>
  <c r="C49" i="29" s="1"/>
  <c r="A2" i="24"/>
  <c r="A2" i="28"/>
  <c r="A68" i="59" s="1"/>
  <c r="A8" i="23"/>
  <c r="C16" i="22"/>
  <c r="C18" i="22"/>
  <c r="Q5" i="22"/>
  <c r="R4" i="22"/>
  <c r="N2" i="45"/>
  <c r="L2" i="36"/>
  <c r="B21" i="22"/>
  <c r="P31" i="43"/>
  <c r="N30" i="45"/>
  <c r="L30" i="36"/>
  <c r="B34" i="22"/>
  <c r="C5" i="32"/>
  <c r="O22" i="23"/>
  <c r="N31" i="44"/>
  <c r="L31" i="35"/>
  <c r="A16" i="23"/>
  <c r="A10" i="24"/>
  <c r="A10" i="25" s="1"/>
  <c r="A10" i="26" s="1"/>
  <c r="K1" i="30"/>
  <c r="K83" i="59" s="1"/>
  <c r="K7" i="29"/>
  <c r="K13" i="29" s="1"/>
  <c r="K19" i="29" s="1"/>
  <c r="K25" i="29" s="1"/>
  <c r="K31" i="29" s="1"/>
  <c r="K37" i="29" s="1"/>
  <c r="K43" i="29" s="1"/>
  <c r="K49" i="29" s="1"/>
  <c r="N18" i="43"/>
  <c r="L18" i="27"/>
  <c r="B12" i="31"/>
  <c r="AD2" i="44" s="1"/>
  <c r="C12" i="23"/>
  <c r="Y3" i="44"/>
  <c r="U3" i="35"/>
  <c r="D12" i="22"/>
  <c r="B1" i="30"/>
  <c r="B83" i="59" s="1"/>
  <c r="B7" i="29"/>
  <c r="B13" i="29" s="1"/>
  <c r="B19" i="29" s="1"/>
  <c r="B25" i="29" s="1"/>
  <c r="B31" i="29" s="1"/>
  <c r="B37" i="29" s="1"/>
  <c r="B43" i="29" s="1"/>
  <c r="B49" i="29" s="1"/>
  <c r="F1" i="30"/>
  <c r="F83" i="59" s="1"/>
  <c r="F7" i="29"/>
  <c r="F13" i="29" s="1"/>
  <c r="F19" i="29" s="1"/>
  <c r="F25" i="29" s="1"/>
  <c r="F31" i="29" s="1"/>
  <c r="F37" i="29" s="1"/>
  <c r="F43" i="29" s="1"/>
  <c r="F49" i="29" s="1"/>
  <c r="H1" i="30"/>
  <c r="H83" i="59" s="1"/>
  <c r="H7" i="29"/>
  <c r="H13" i="29" s="1"/>
  <c r="H19" i="29" s="1"/>
  <c r="H25" i="29" s="1"/>
  <c r="H31" i="29" s="1"/>
  <c r="H37" i="29" s="1"/>
  <c r="H43" i="29" s="1"/>
  <c r="H49" i="29" s="1"/>
  <c r="N32" i="43"/>
  <c r="L32" i="27"/>
  <c r="Q5" i="25"/>
  <c r="R4" i="25"/>
  <c r="B9" i="24"/>
  <c r="E1" i="30"/>
  <c r="E83" i="59" s="1"/>
  <c r="E7" i="29"/>
  <c r="E13" i="29" s="1"/>
  <c r="E19" i="29" s="1"/>
  <c r="E25" i="29" s="1"/>
  <c r="E31" i="29" s="1"/>
  <c r="E37" i="29" s="1"/>
  <c r="E43" i="29" s="1"/>
  <c r="E49" i="29" s="1"/>
  <c r="D11" i="22"/>
  <c r="C11" i="23"/>
  <c r="C17" i="22"/>
  <c r="B23" i="22"/>
  <c r="C5" i="29"/>
  <c r="C5" i="31"/>
  <c r="C6" i="32" l="1"/>
  <c r="C104" i="59" s="1"/>
  <c r="N16" i="47"/>
  <c r="B26" i="22"/>
  <c r="C2" i="47" s="1"/>
  <c r="C2" i="31"/>
  <c r="C92" i="59" s="1"/>
  <c r="F6" i="22"/>
  <c r="F32" i="59" s="1"/>
  <c r="Y5" i="43"/>
  <c r="U5" i="27"/>
  <c r="B96" i="59"/>
  <c r="AD2" i="43"/>
  <c r="B88" i="59"/>
  <c r="M32" i="27"/>
  <c r="D5" i="25"/>
  <c r="D55" i="59" s="1"/>
  <c r="C5" i="30"/>
  <c r="C87" i="59" s="1"/>
  <c r="D5" i="26"/>
  <c r="D63" i="59" s="1"/>
  <c r="F3" i="22"/>
  <c r="F29" i="59" s="1"/>
  <c r="N5" i="43"/>
  <c r="L5" i="27"/>
  <c r="C10" i="26"/>
  <c r="P17" i="35" s="1"/>
  <c r="R17" i="35" s="1"/>
  <c r="N3" i="45"/>
  <c r="C2" i="37"/>
  <c r="C2" i="29"/>
  <c r="F3" i="43" s="1"/>
  <c r="O7" i="26"/>
  <c r="D3" i="35"/>
  <c r="C8" i="28"/>
  <c r="E3" i="44" s="1"/>
  <c r="E2" i="44"/>
  <c r="D8" i="23"/>
  <c r="D8" i="24" s="1"/>
  <c r="E4" i="35" s="1"/>
  <c r="C8" i="24"/>
  <c r="E3" i="35" s="1"/>
  <c r="B14" i="25"/>
  <c r="F2" i="36" s="1"/>
  <c r="D2" i="45"/>
  <c r="D5" i="24"/>
  <c r="D47" i="59" s="1"/>
  <c r="O32" i="43"/>
  <c r="N31" i="27"/>
  <c r="D5" i="28"/>
  <c r="D71" i="59" s="1"/>
  <c r="O18" i="43"/>
  <c r="L3" i="36"/>
  <c r="A19" i="30"/>
  <c r="A13" i="31"/>
  <c r="A13" i="32" s="1"/>
  <c r="C12" i="26"/>
  <c r="Y3" i="35" s="1"/>
  <c r="AA3" i="35" s="1"/>
  <c r="D4" i="28"/>
  <c r="D4" i="31" s="1"/>
  <c r="B16" i="31"/>
  <c r="S16" i="45" s="1"/>
  <c r="B8" i="30"/>
  <c r="G2" i="44" s="1"/>
  <c r="B16" i="24"/>
  <c r="N16" i="36" s="1"/>
  <c r="C4" i="30"/>
  <c r="C86" i="59" s="1"/>
  <c r="M16" i="36"/>
  <c r="B16" i="25"/>
  <c r="O16" i="36" s="1"/>
  <c r="B8" i="31"/>
  <c r="H2" i="44" s="1"/>
  <c r="O16" i="45"/>
  <c r="B94" i="59"/>
  <c r="B85" i="59"/>
  <c r="B8" i="29"/>
  <c r="F2" i="44" s="1"/>
  <c r="C4" i="29"/>
  <c r="Q17" i="43" s="1"/>
  <c r="C4" i="31"/>
  <c r="S17" i="43" s="1"/>
  <c r="B14" i="28"/>
  <c r="P17" i="43"/>
  <c r="C4" i="32"/>
  <c r="T17" i="43" s="1"/>
  <c r="V17" i="43" s="1"/>
  <c r="B86" i="59"/>
  <c r="C10" i="28"/>
  <c r="P17" i="44" s="1"/>
  <c r="A18" i="23"/>
  <c r="A24" i="23" s="1"/>
  <c r="B10" i="30"/>
  <c r="R16" i="44" s="1"/>
  <c r="B10" i="31"/>
  <c r="S16" i="44" s="1"/>
  <c r="B10" i="29"/>
  <c r="Q16" i="44" s="1"/>
  <c r="R16" i="43"/>
  <c r="C6" i="31"/>
  <c r="AD3" i="43" s="1"/>
  <c r="C48" i="59"/>
  <c r="D6" i="26"/>
  <c r="Y4" i="27" s="1"/>
  <c r="AA4" i="27" s="1"/>
  <c r="E3" i="23"/>
  <c r="E37" i="59" s="1"/>
  <c r="R17" i="27"/>
  <c r="Q17" i="27"/>
  <c r="E5" i="23"/>
  <c r="E39" i="59" s="1"/>
  <c r="C62" i="59"/>
  <c r="L33" i="27"/>
  <c r="N33" i="43"/>
  <c r="A12" i="28"/>
  <c r="A18" i="28" s="1"/>
  <c r="A24" i="28" s="1"/>
  <c r="A30" i="28" s="1"/>
  <c r="A36" i="28" s="1"/>
  <c r="A42" i="28" s="1"/>
  <c r="A48" i="28" s="1"/>
  <c r="A54" i="28" s="1"/>
  <c r="L19" i="27"/>
  <c r="F4" i="22"/>
  <c r="F30" i="59" s="1"/>
  <c r="N19" i="43"/>
  <c r="F5" i="22"/>
  <c r="F31" i="59" s="1"/>
  <c r="A6" i="29"/>
  <c r="C6" i="29"/>
  <c r="C80" i="59" s="1"/>
  <c r="C72" i="59"/>
  <c r="C88" i="59"/>
  <c r="M18" i="27"/>
  <c r="AA3" i="43"/>
  <c r="D4" i="24"/>
  <c r="N18" i="27" s="1"/>
  <c r="C56" i="59"/>
  <c r="E4" i="23"/>
  <c r="E38" i="59" s="1"/>
  <c r="D4" i="25"/>
  <c r="O18" i="27" s="1"/>
  <c r="A4" i="25"/>
  <c r="A54" i="59" s="1"/>
  <c r="A48" i="59"/>
  <c r="C46" i="59"/>
  <c r="B93" i="59"/>
  <c r="E33" i="59"/>
  <c r="C2" i="30"/>
  <c r="A11" i="29"/>
  <c r="A17" i="29" s="1"/>
  <c r="A23" i="29" s="1"/>
  <c r="A29" i="29" s="1"/>
  <c r="A35" i="29" s="1"/>
  <c r="A41" i="29" s="1"/>
  <c r="A47" i="29" s="1"/>
  <c r="A53" i="29" s="1"/>
  <c r="A5" i="30"/>
  <c r="A87" i="59" s="1"/>
  <c r="B15" i="28"/>
  <c r="B15" i="31" s="1"/>
  <c r="S2" i="45" s="1"/>
  <c r="C5" i="43"/>
  <c r="C63" i="59"/>
  <c r="Q2" i="43"/>
  <c r="D6" i="24"/>
  <c r="W4" i="27" s="1"/>
  <c r="P2" i="44"/>
  <c r="C5" i="27"/>
  <c r="F2" i="22"/>
  <c r="Q22" i="22"/>
  <c r="B9" i="31"/>
  <c r="S2" i="44" s="1"/>
  <c r="B9" i="29"/>
  <c r="Q2" i="44" s="1"/>
  <c r="V4" i="27"/>
  <c r="D6" i="25"/>
  <c r="D56" i="59" s="1"/>
  <c r="E6" i="23"/>
  <c r="E40" i="59" s="1"/>
  <c r="Z4" i="43"/>
  <c r="D6" i="28"/>
  <c r="D6" i="30" s="1"/>
  <c r="Q31" i="27"/>
  <c r="R31" i="27"/>
  <c r="C9" i="24"/>
  <c r="N3" i="35" s="1"/>
  <c r="B17" i="29"/>
  <c r="Q30" i="45" s="1"/>
  <c r="C3" i="32"/>
  <c r="C3" i="30"/>
  <c r="R3" i="43" s="1"/>
  <c r="B17" i="25"/>
  <c r="O30" i="36" s="1"/>
  <c r="B17" i="31"/>
  <c r="S30" i="45" s="1"/>
  <c r="B18" i="29"/>
  <c r="AB2" i="45" s="1"/>
  <c r="O17" i="27"/>
  <c r="B17" i="24"/>
  <c r="N30" i="36" s="1"/>
  <c r="D4" i="26"/>
  <c r="P18" i="27" s="1"/>
  <c r="R18" i="27" s="1"/>
  <c r="B17" i="30"/>
  <c r="R30" i="45" s="1"/>
  <c r="P3" i="43"/>
  <c r="C3" i="31"/>
  <c r="C93" i="59" s="1"/>
  <c r="E15" i="22"/>
  <c r="F15" i="22" s="1"/>
  <c r="N4" i="45"/>
  <c r="L4" i="36"/>
  <c r="C3" i="29"/>
  <c r="C77" i="59" s="1"/>
  <c r="Z3" i="27"/>
  <c r="C15" i="23"/>
  <c r="D15" i="23" s="1"/>
  <c r="D15" i="24" s="1"/>
  <c r="N4" i="36" s="1"/>
  <c r="B15" i="24"/>
  <c r="C15" i="26" s="1"/>
  <c r="P3" i="36" s="1"/>
  <c r="D2" i="24"/>
  <c r="D2" i="25"/>
  <c r="F4" i="27" s="1"/>
  <c r="D2" i="28"/>
  <c r="E4" i="43" s="1"/>
  <c r="C68" i="59"/>
  <c r="D4" i="27"/>
  <c r="E2" i="23"/>
  <c r="E36" i="59" s="1"/>
  <c r="D4" i="43"/>
  <c r="D41" i="59"/>
  <c r="A70" i="59"/>
  <c r="A10" i="28"/>
  <c r="A16" i="28" s="1"/>
  <c r="A22" i="28" s="1"/>
  <c r="A28" i="28" s="1"/>
  <c r="A34" i="28" s="1"/>
  <c r="A40" i="28" s="1"/>
  <c r="A46" i="28" s="1"/>
  <c r="A52" i="28" s="1"/>
  <c r="A4" i="29"/>
  <c r="I3" i="27"/>
  <c r="H3" i="27"/>
  <c r="I1" i="31"/>
  <c r="I83" i="59"/>
  <c r="I7" i="30"/>
  <c r="D1" i="31"/>
  <c r="D83" i="59"/>
  <c r="D7" i="30"/>
  <c r="A1" i="26"/>
  <c r="A59" i="59" s="1"/>
  <c r="A51" i="59"/>
  <c r="C24" i="22"/>
  <c r="D24" i="22" s="1"/>
  <c r="O17" i="44"/>
  <c r="D10" i="23"/>
  <c r="M17" i="35"/>
  <c r="C10" i="25"/>
  <c r="O17" i="35" s="1"/>
  <c r="C10" i="24"/>
  <c r="B31" i="23"/>
  <c r="B25" i="24"/>
  <c r="B25" i="25" s="1"/>
  <c r="B25" i="26" s="1"/>
  <c r="G1" i="31"/>
  <c r="G83" i="59"/>
  <c r="G7" i="30"/>
  <c r="D2" i="26"/>
  <c r="G4" i="27" s="1"/>
  <c r="C44" i="59"/>
  <c r="C60" i="59"/>
  <c r="J31" i="23"/>
  <c r="J25" i="24"/>
  <c r="J25" i="25" s="1"/>
  <c r="J25" i="26" s="1"/>
  <c r="C52" i="59"/>
  <c r="T31" i="43"/>
  <c r="V31" i="43" s="1"/>
  <c r="C103" i="59"/>
  <c r="P4" i="27"/>
  <c r="R4" i="27" s="1"/>
  <c r="D61" i="59"/>
  <c r="B92" i="59"/>
  <c r="B84" i="59"/>
  <c r="H3" i="43"/>
  <c r="N32" i="27"/>
  <c r="S31" i="43"/>
  <c r="C95" i="59"/>
  <c r="Q31" i="43"/>
  <c r="C79" i="59"/>
  <c r="B76" i="59"/>
  <c r="C2" i="32"/>
  <c r="R31" i="43"/>
  <c r="P3" i="27"/>
  <c r="R3" i="27" s="1"/>
  <c r="C61" i="59"/>
  <c r="O3" i="27"/>
  <c r="C53" i="59"/>
  <c r="A6" i="26"/>
  <c r="A56" i="59"/>
  <c r="A5" i="26"/>
  <c r="A55" i="59"/>
  <c r="A2" i="25"/>
  <c r="A44" i="59"/>
  <c r="A45" i="59"/>
  <c r="A3" i="25"/>
  <c r="A15" i="23"/>
  <c r="A9" i="24"/>
  <c r="A9" i="25" s="1"/>
  <c r="A9" i="26" s="1"/>
  <c r="A69" i="59"/>
  <c r="A3" i="29"/>
  <c r="A9" i="28"/>
  <c r="A15" i="28" s="1"/>
  <c r="A21" i="28" s="1"/>
  <c r="A27" i="28" s="1"/>
  <c r="A33" i="28" s="1"/>
  <c r="A39" i="28" s="1"/>
  <c r="A45" i="28" s="1"/>
  <c r="A51" i="28" s="1"/>
  <c r="W2" i="36"/>
  <c r="E14" i="22"/>
  <c r="C4" i="45"/>
  <c r="C4" i="36"/>
  <c r="B1" i="31"/>
  <c r="B7" i="30"/>
  <c r="E12" i="22"/>
  <c r="Y4" i="44"/>
  <c r="U4" i="35"/>
  <c r="D12" i="23"/>
  <c r="D12" i="25" s="1"/>
  <c r="X4" i="35" s="1"/>
  <c r="Z3" i="44"/>
  <c r="V3" i="35"/>
  <c r="C12" i="28"/>
  <c r="C12" i="31" s="1"/>
  <c r="AD3" i="44" s="1"/>
  <c r="N16" i="48"/>
  <c r="L16" i="39"/>
  <c r="B40" i="22"/>
  <c r="N2" i="46"/>
  <c r="L2" i="37"/>
  <c r="B27" i="22"/>
  <c r="D31" i="23"/>
  <c r="D25" i="24"/>
  <c r="D25" i="25" s="1"/>
  <c r="D25" i="26" s="1"/>
  <c r="I31" i="23"/>
  <c r="I25" i="24"/>
  <c r="I25" i="25" s="1"/>
  <c r="I25" i="26" s="1"/>
  <c r="C31" i="23"/>
  <c r="C25" i="24"/>
  <c r="C25" i="25" s="1"/>
  <c r="C25" i="26" s="1"/>
  <c r="L31" i="23"/>
  <c r="L25" i="24"/>
  <c r="L25" i="25" s="1"/>
  <c r="L25" i="26" s="1"/>
  <c r="B16" i="29"/>
  <c r="N31" i="45"/>
  <c r="L31" i="36"/>
  <c r="E1" i="31"/>
  <c r="E7" i="30"/>
  <c r="Q6" i="25"/>
  <c r="R5" i="25"/>
  <c r="H1" i="31"/>
  <c r="H7" i="30"/>
  <c r="C12" i="25"/>
  <c r="X3" i="35" s="1"/>
  <c r="K1" i="31"/>
  <c r="K7" i="30"/>
  <c r="A22" i="23"/>
  <c r="A16" i="24"/>
  <c r="A16" i="25" s="1"/>
  <c r="A16" i="26" s="1"/>
  <c r="Y2" i="46"/>
  <c r="U2" i="37"/>
  <c r="B30" i="22"/>
  <c r="E2" i="35"/>
  <c r="C8" i="26"/>
  <c r="G3" i="35" s="1"/>
  <c r="C11" i="26"/>
  <c r="P31" i="35" s="1"/>
  <c r="N30" i="35"/>
  <c r="F10" i="22"/>
  <c r="N19" i="44"/>
  <c r="L19" i="35"/>
  <c r="B24" i="28"/>
  <c r="AA2" i="45"/>
  <c r="O3" i="44"/>
  <c r="M3" i="35"/>
  <c r="C9" i="28"/>
  <c r="C9" i="29" s="1"/>
  <c r="G31" i="23"/>
  <c r="G25" i="24"/>
  <c r="G25" i="25" s="1"/>
  <c r="G25" i="26" s="1"/>
  <c r="M1" i="31"/>
  <c r="M91" i="59" s="1"/>
  <c r="M7" i="30"/>
  <c r="C3" i="45"/>
  <c r="C3" i="36"/>
  <c r="C14" i="23"/>
  <c r="C14" i="24" s="1"/>
  <c r="L1" i="31"/>
  <c r="L7" i="30"/>
  <c r="C11" i="32"/>
  <c r="T31" i="44" s="1"/>
  <c r="C11" i="28"/>
  <c r="P31" i="44" s="1"/>
  <c r="O31" i="44"/>
  <c r="M31" i="35"/>
  <c r="N2" i="35"/>
  <c r="C9" i="26"/>
  <c r="P3" i="35" s="1"/>
  <c r="C22" i="22"/>
  <c r="C21" i="22"/>
  <c r="D21" i="22" s="1"/>
  <c r="C20" i="22"/>
  <c r="Q6" i="22"/>
  <c r="R5" i="22"/>
  <c r="D16" i="22"/>
  <c r="N17" i="45"/>
  <c r="L17" i="36"/>
  <c r="C16" i="23"/>
  <c r="C16" i="25" s="1"/>
  <c r="O17" i="36" s="1"/>
  <c r="N4" i="44"/>
  <c r="L4" i="35"/>
  <c r="E9" i="22"/>
  <c r="D9" i="23"/>
  <c r="J1" i="31"/>
  <c r="J7" i="30"/>
  <c r="B23" i="28"/>
  <c r="P30" i="45"/>
  <c r="E31" i="23"/>
  <c r="E25" i="24"/>
  <c r="E25" i="25" s="1"/>
  <c r="E25" i="26" s="1"/>
  <c r="M31" i="23"/>
  <c r="M25" i="24"/>
  <c r="M25" i="25" s="1"/>
  <c r="M25" i="26" s="1"/>
  <c r="F31" i="23"/>
  <c r="F25" i="24"/>
  <c r="F25" i="25" s="1"/>
  <c r="F25" i="26" s="1"/>
  <c r="B28" i="23"/>
  <c r="O16" i="46"/>
  <c r="M16" i="37"/>
  <c r="B22" i="24"/>
  <c r="N30" i="46"/>
  <c r="L30" i="37"/>
  <c r="F1" i="31"/>
  <c r="F7" i="30"/>
  <c r="A2" i="29"/>
  <c r="A76" i="59" s="1"/>
  <c r="A8" i="28"/>
  <c r="A14" i="28" s="1"/>
  <c r="A20" i="28" s="1"/>
  <c r="A26" i="28" s="1"/>
  <c r="A32" i="28" s="1"/>
  <c r="A38" i="28" s="1"/>
  <c r="A44" i="28" s="1"/>
  <c r="A50" i="28" s="1"/>
  <c r="C1" i="31"/>
  <c r="C7" i="30"/>
  <c r="B20" i="23"/>
  <c r="D2" i="46" s="1"/>
  <c r="D2" i="36"/>
  <c r="B14" i="24"/>
  <c r="O4" i="43"/>
  <c r="M4" i="27"/>
  <c r="B22" i="28"/>
  <c r="B22" i="30" s="1"/>
  <c r="R16" i="46" s="1"/>
  <c r="P16" i="45"/>
  <c r="B24" i="23"/>
  <c r="B24" i="24" s="1"/>
  <c r="Z2" i="45"/>
  <c r="V2" i="36"/>
  <c r="B18" i="25"/>
  <c r="X2" i="36" s="1"/>
  <c r="A23" i="23"/>
  <c r="A17" i="24"/>
  <c r="A17" i="25" s="1"/>
  <c r="A17" i="26" s="1"/>
  <c r="D3" i="25"/>
  <c r="D3" i="24"/>
  <c r="D3" i="28"/>
  <c r="D3" i="29" s="1"/>
  <c r="N6" i="43"/>
  <c r="P22" i="23"/>
  <c r="N32" i="44"/>
  <c r="L32" i="35"/>
  <c r="C12" i="24"/>
  <c r="D18" i="22"/>
  <c r="Y3" i="45"/>
  <c r="U3" i="36"/>
  <c r="C18" i="23"/>
  <c r="C18" i="24" s="1"/>
  <c r="A14" i="23"/>
  <c r="A8" i="24"/>
  <c r="A8" i="25" s="1"/>
  <c r="A8" i="26" s="1"/>
  <c r="B18" i="31"/>
  <c r="AD2" i="45" s="1"/>
  <c r="B18" i="30"/>
  <c r="AC2" i="45" s="1"/>
  <c r="B23" i="23"/>
  <c r="B23" i="24" s="1"/>
  <c r="N30" i="37" s="1"/>
  <c r="O30" i="45"/>
  <c r="M30" i="36"/>
  <c r="C2" i="38"/>
  <c r="B32" i="22"/>
  <c r="C2" i="48" s="1"/>
  <c r="F8" i="22"/>
  <c r="C6" i="44" s="1"/>
  <c r="C5" i="44"/>
  <c r="C5" i="35"/>
  <c r="C12" i="32"/>
  <c r="AE3" i="44" s="1"/>
  <c r="B21" i="23"/>
  <c r="O2" i="45"/>
  <c r="M2" i="36"/>
  <c r="B16" i="30"/>
  <c r="R16" i="45" s="1"/>
  <c r="B29" i="22"/>
  <c r="C23" i="22"/>
  <c r="C17" i="23"/>
  <c r="D17" i="22"/>
  <c r="D11" i="23"/>
  <c r="D11" i="24" s="1"/>
  <c r="N32" i="35" s="1"/>
  <c r="E11" i="22"/>
  <c r="C11" i="25"/>
  <c r="O31" i="35" s="1"/>
  <c r="C11" i="24"/>
  <c r="D5" i="32"/>
  <c r="D5" i="31"/>
  <c r="AE3" i="43" l="1"/>
  <c r="AG3" i="43" s="1"/>
  <c r="O32" i="27"/>
  <c r="C102" i="59"/>
  <c r="R17" i="43"/>
  <c r="C8" i="30"/>
  <c r="G3" i="44" s="1"/>
  <c r="U6" i="27"/>
  <c r="Y6" i="43"/>
  <c r="G6" i="22"/>
  <c r="Y7" i="43" s="1"/>
  <c r="Z3" i="35"/>
  <c r="AF3" i="43"/>
  <c r="P32" i="43"/>
  <c r="D5" i="29"/>
  <c r="Q32" i="43" s="1"/>
  <c r="D5" i="30"/>
  <c r="D87" i="59" s="1"/>
  <c r="P32" i="27"/>
  <c r="R32" i="27" s="1"/>
  <c r="E5" i="26"/>
  <c r="E63" i="59" s="1"/>
  <c r="G3" i="22"/>
  <c r="G29" i="59" s="1"/>
  <c r="L6" i="27"/>
  <c r="E3" i="24"/>
  <c r="N5" i="27" s="1"/>
  <c r="Q17" i="35"/>
  <c r="N20" i="43"/>
  <c r="E3" i="25"/>
  <c r="E53" i="59" s="1"/>
  <c r="F3" i="23"/>
  <c r="F37" i="59" s="1"/>
  <c r="D4" i="35"/>
  <c r="E8" i="23"/>
  <c r="E8" i="24" s="1"/>
  <c r="D4" i="44"/>
  <c r="C76" i="59"/>
  <c r="D2" i="32"/>
  <c r="I4" i="43" s="1"/>
  <c r="J4" i="43" s="1"/>
  <c r="D8" i="26"/>
  <c r="G4" i="35" s="1"/>
  <c r="H4" i="35" s="1"/>
  <c r="D8" i="25"/>
  <c r="F4" i="35" s="1"/>
  <c r="C8" i="29"/>
  <c r="F3" i="44" s="1"/>
  <c r="C8" i="31"/>
  <c r="H3" i="44" s="1"/>
  <c r="D8" i="28"/>
  <c r="E8" i="28" s="1"/>
  <c r="B14" i="30"/>
  <c r="G2" i="45" s="1"/>
  <c r="E2" i="45"/>
  <c r="L20" i="27"/>
  <c r="C73" i="59"/>
  <c r="D2" i="31"/>
  <c r="D92" i="59" s="1"/>
  <c r="F28" i="59"/>
  <c r="C6" i="43"/>
  <c r="Q22" i="23"/>
  <c r="AB3" i="43"/>
  <c r="A19" i="31"/>
  <c r="A19" i="32" s="1"/>
  <c r="A25" i="30"/>
  <c r="D48" i="59"/>
  <c r="D54" i="59"/>
  <c r="P7" i="26"/>
  <c r="B14" i="31"/>
  <c r="H2" i="45" s="1"/>
  <c r="B20" i="28"/>
  <c r="E2" i="46" s="1"/>
  <c r="B14" i="29"/>
  <c r="F2" i="45" s="1"/>
  <c r="O5" i="43"/>
  <c r="P18" i="43"/>
  <c r="N34" i="43"/>
  <c r="D4" i="30"/>
  <c r="D70" i="59"/>
  <c r="C94" i="59"/>
  <c r="D4" i="29"/>
  <c r="Q18" i="43" s="1"/>
  <c r="E4" i="26"/>
  <c r="E62" i="59" s="1"/>
  <c r="O33" i="43"/>
  <c r="D46" i="59"/>
  <c r="E5" i="28"/>
  <c r="P33" i="43" s="1"/>
  <c r="E5" i="24"/>
  <c r="E5" i="25"/>
  <c r="O33" i="27" s="1"/>
  <c r="C10" i="32"/>
  <c r="T17" i="44" s="1"/>
  <c r="U17" i="44" s="1"/>
  <c r="M33" i="27"/>
  <c r="A18" i="24"/>
  <c r="A18" i="25" s="1"/>
  <c r="A18" i="26" s="1"/>
  <c r="D4" i="32"/>
  <c r="T18" i="43" s="1"/>
  <c r="V18" i="43" s="1"/>
  <c r="D6" i="32"/>
  <c r="AE4" i="43" s="1"/>
  <c r="AF4" i="43" s="1"/>
  <c r="C8" i="32"/>
  <c r="I3" i="44" s="1"/>
  <c r="K3" i="44" s="1"/>
  <c r="C10" i="30"/>
  <c r="R17" i="44" s="1"/>
  <c r="D64" i="59"/>
  <c r="C78" i="59"/>
  <c r="G4" i="22"/>
  <c r="G30" i="59" s="1"/>
  <c r="G2" i="22"/>
  <c r="C16" i="26"/>
  <c r="P17" i="36" s="1"/>
  <c r="R17" i="36" s="1"/>
  <c r="C10" i="29"/>
  <c r="Q17" i="44" s="1"/>
  <c r="C10" i="31"/>
  <c r="S17" i="44" s="1"/>
  <c r="C96" i="59"/>
  <c r="D10" i="28"/>
  <c r="D10" i="31" s="1"/>
  <c r="S18" i="44" s="1"/>
  <c r="F4" i="23"/>
  <c r="F38" i="59" s="1"/>
  <c r="O19" i="43"/>
  <c r="S3" i="43"/>
  <c r="A4" i="26"/>
  <c r="A62" i="59" s="1"/>
  <c r="D72" i="59"/>
  <c r="D6" i="31"/>
  <c r="AD4" i="43" s="1"/>
  <c r="C85" i="59"/>
  <c r="C6" i="27"/>
  <c r="B23" i="25"/>
  <c r="O30" i="37" s="1"/>
  <c r="M5" i="27"/>
  <c r="D2" i="29"/>
  <c r="F4" i="43" s="1"/>
  <c r="P2" i="45"/>
  <c r="B21" i="28"/>
  <c r="B21" i="29" s="1"/>
  <c r="C27" i="22"/>
  <c r="D27" i="22" s="1"/>
  <c r="E27" i="22" s="1"/>
  <c r="B15" i="29"/>
  <c r="Q2" i="45" s="1"/>
  <c r="E6" i="26"/>
  <c r="E64" i="59" s="1"/>
  <c r="X4" i="27"/>
  <c r="D2" i="30"/>
  <c r="G4" i="43" s="1"/>
  <c r="B15" i="30"/>
  <c r="R2" i="45" s="1"/>
  <c r="F33" i="59"/>
  <c r="A80" i="59"/>
  <c r="A6" i="30"/>
  <c r="A12" i="29"/>
  <c r="A18" i="29" s="1"/>
  <c r="A24" i="29" s="1"/>
  <c r="A30" i="29" s="1"/>
  <c r="A36" i="29" s="1"/>
  <c r="A42" i="29" s="1"/>
  <c r="A48" i="29" s="1"/>
  <c r="A54" i="29" s="1"/>
  <c r="M19" i="27"/>
  <c r="AA4" i="43"/>
  <c r="G3" i="43"/>
  <c r="D6" i="29"/>
  <c r="D80" i="59" s="1"/>
  <c r="E4" i="28"/>
  <c r="E70" i="59" s="1"/>
  <c r="F5" i="23"/>
  <c r="F39" i="59" s="1"/>
  <c r="E2" i="24"/>
  <c r="E5" i="27" s="1"/>
  <c r="G5" i="22"/>
  <c r="G31" i="59" s="1"/>
  <c r="D5" i="27"/>
  <c r="D68" i="59"/>
  <c r="E2" i="28"/>
  <c r="E68" i="59" s="1"/>
  <c r="D5" i="43"/>
  <c r="E2" i="25"/>
  <c r="F5" i="27" s="1"/>
  <c r="F2" i="23"/>
  <c r="F2" i="24" s="1"/>
  <c r="R22" i="22"/>
  <c r="E4" i="25"/>
  <c r="O19" i="27" s="1"/>
  <c r="E4" i="24"/>
  <c r="E46" i="59" s="1"/>
  <c r="L34" i="27"/>
  <c r="D60" i="59"/>
  <c r="C84" i="59"/>
  <c r="U31" i="43"/>
  <c r="A11" i="30"/>
  <c r="A11" i="31" s="1"/>
  <c r="A11" i="32" s="1"/>
  <c r="A5" i="31"/>
  <c r="A5" i="32" s="1"/>
  <c r="A103" i="59" s="1"/>
  <c r="C17" i="32"/>
  <c r="T31" i="45" s="1"/>
  <c r="V31" i="45" s="1"/>
  <c r="N2" i="36"/>
  <c r="E41" i="59"/>
  <c r="C11" i="30"/>
  <c r="R31" i="44" s="1"/>
  <c r="C9" i="32"/>
  <c r="T3" i="44" s="1"/>
  <c r="V3" i="44" s="1"/>
  <c r="E6" i="24"/>
  <c r="W5" i="27" s="1"/>
  <c r="E6" i="25"/>
  <c r="X5" i="27" s="1"/>
  <c r="E6" i="28"/>
  <c r="E72" i="59" s="1"/>
  <c r="Q3" i="43"/>
  <c r="V5" i="27"/>
  <c r="Q32" i="27"/>
  <c r="F6" i="23"/>
  <c r="F40" i="59" s="1"/>
  <c r="Z5" i="43"/>
  <c r="C11" i="29"/>
  <c r="Q31" i="44" s="1"/>
  <c r="M4" i="36"/>
  <c r="O4" i="45"/>
  <c r="C15" i="28"/>
  <c r="C15" i="30" s="1"/>
  <c r="R3" i="45" s="1"/>
  <c r="C11" i="31"/>
  <c r="S31" i="44" s="1"/>
  <c r="M3" i="36"/>
  <c r="C15" i="24"/>
  <c r="C17" i="26"/>
  <c r="P31" i="36" s="1"/>
  <c r="R31" i="36" s="1"/>
  <c r="O3" i="45"/>
  <c r="C15" i="25"/>
  <c r="O3" i="36" s="1"/>
  <c r="U17" i="43"/>
  <c r="D9" i="26"/>
  <c r="P4" i="35" s="1"/>
  <c r="R4" i="35" s="1"/>
  <c r="E3" i="26"/>
  <c r="E61" i="59" s="1"/>
  <c r="D15" i="25"/>
  <c r="E15" i="26" s="1"/>
  <c r="P5" i="36" s="1"/>
  <c r="Q4" i="27"/>
  <c r="E15" i="23"/>
  <c r="O5" i="45" s="1"/>
  <c r="L5" i="36"/>
  <c r="N5" i="45"/>
  <c r="D52" i="59"/>
  <c r="T3" i="43"/>
  <c r="C101" i="59"/>
  <c r="D3" i="32"/>
  <c r="T4" i="43" s="1"/>
  <c r="V4" i="43" s="1"/>
  <c r="C28" i="22"/>
  <c r="C28" i="23" s="1"/>
  <c r="D62" i="59"/>
  <c r="E2" i="26"/>
  <c r="E60" i="59" s="1"/>
  <c r="Z4" i="27"/>
  <c r="C14" i="25"/>
  <c r="F3" i="36" s="1"/>
  <c r="E4" i="27"/>
  <c r="D44" i="59"/>
  <c r="B23" i="31"/>
  <c r="S30" i="46" s="1"/>
  <c r="D12" i="24"/>
  <c r="W4" i="35" s="1"/>
  <c r="C65" i="59"/>
  <c r="A78" i="59"/>
  <c r="A4" i="30"/>
  <c r="A10" i="29"/>
  <c r="A16" i="29" s="1"/>
  <c r="A22" i="29" s="1"/>
  <c r="A28" i="29" s="1"/>
  <c r="A34" i="29" s="1"/>
  <c r="A40" i="29" s="1"/>
  <c r="A46" i="29" s="1"/>
  <c r="A52" i="29" s="1"/>
  <c r="B23" i="30"/>
  <c r="R30" i="46" s="1"/>
  <c r="U3" i="37"/>
  <c r="Q3" i="27"/>
  <c r="Y3" i="46"/>
  <c r="B23" i="29"/>
  <c r="Q30" i="46" s="1"/>
  <c r="H4" i="27"/>
  <c r="I4" i="27"/>
  <c r="D1" i="32"/>
  <c r="D99" i="59" s="1"/>
  <c r="C91" i="59"/>
  <c r="F1" i="32"/>
  <c r="F99" i="59" s="1"/>
  <c r="E91" i="59"/>
  <c r="G7" i="31"/>
  <c r="H7" i="32" s="1"/>
  <c r="G13" i="30"/>
  <c r="D10" i="24"/>
  <c r="D10" i="25"/>
  <c r="O18" i="35" s="1"/>
  <c r="O18" i="44"/>
  <c r="M18" i="35"/>
  <c r="I7" i="31"/>
  <c r="J7" i="32" s="1"/>
  <c r="I13" i="30"/>
  <c r="H1" i="32"/>
  <c r="H99" i="59" s="1"/>
  <c r="G91" i="59"/>
  <c r="D13" i="30"/>
  <c r="D7" i="31"/>
  <c r="E7" i="32" s="1"/>
  <c r="K1" i="32"/>
  <c r="K99" i="59" s="1"/>
  <c r="J91" i="59"/>
  <c r="I1" i="32"/>
  <c r="I99" i="59" s="1"/>
  <c r="H91" i="59"/>
  <c r="J1" i="32"/>
  <c r="J99" i="59" s="1"/>
  <c r="I91" i="59"/>
  <c r="C1" i="32"/>
  <c r="C99" i="59" s="1"/>
  <c r="B91" i="59"/>
  <c r="B37" i="23"/>
  <c r="B31" i="24"/>
  <c r="B31" i="25" s="1"/>
  <c r="B31" i="26" s="1"/>
  <c r="E1" i="32"/>
  <c r="E99" i="59" s="1"/>
  <c r="D91" i="59"/>
  <c r="E10" i="23"/>
  <c r="C18" i="32"/>
  <c r="AE3" i="45" s="1"/>
  <c r="AG3" i="45" s="1"/>
  <c r="G1" i="32"/>
  <c r="G99" i="59" s="1"/>
  <c r="F91" i="59"/>
  <c r="Q18" i="27"/>
  <c r="M1" i="32"/>
  <c r="M99" i="59" s="1"/>
  <c r="L91" i="59"/>
  <c r="D10" i="26"/>
  <c r="P18" i="35" s="1"/>
  <c r="N17" i="35"/>
  <c r="L1" i="32"/>
  <c r="L99" i="59" s="1"/>
  <c r="K91" i="59"/>
  <c r="J37" i="23"/>
  <c r="J31" i="24"/>
  <c r="J31" i="25" s="1"/>
  <c r="J31" i="26" s="1"/>
  <c r="R32" i="43"/>
  <c r="D102" i="59"/>
  <c r="S18" i="43"/>
  <c r="D94" i="59"/>
  <c r="N4" i="27"/>
  <c r="D45" i="59"/>
  <c r="S32" i="43"/>
  <c r="D95" i="59"/>
  <c r="T32" i="43"/>
  <c r="V32" i="43" s="1"/>
  <c r="D103" i="59"/>
  <c r="E3" i="28"/>
  <c r="E69" i="59" s="1"/>
  <c r="D69" i="59"/>
  <c r="I3" i="43"/>
  <c r="C100" i="59"/>
  <c r="Q4" i="43"/>
  <c r="D77" i="59"/>
  <c r="AC4" i="43"/>
  <c r="D88" i="59"/>
  <c r="B24" i="30"/>
  <c r="AC2" i="46" s="1"/>
  <c r="O4" i="27"/>
  <c r="D53" i="59"/>
  <c r="A63" i="59"/>
  <c r="J29" i="41"/>
  <c r="J29" i="42"/>
  <c r="J29" i="39"/>
  <c r="J29" i="40"/>
  <c r="J29" i="37"/>
  <c r="J29" i="38"/>
  <c r="J29" i="36"/>
  <c r="J29" i="27"/>
  <c r="J29" i="35"/>
  <c r="A64" i="59"/>
  <c r="S1" i="40"/>
  <c r="S1" i="37"/>
  <c r="S1" i="38"/>
  <c r="S1" i="36"/>
  <c r="S1" i="27"/>
  <c r="S1" i="35"/>
  <c r="S1" i="41"/>
  <c r="S1" i="39"/>
  <c r="S1" i="42"/>
  <c r="A21" i="23"/>
  <c r="A15" i="24"/>
  <c r="A15" i="25" s="1"/>
  <c r="A15" i="26" s="1"/>
  <c r="A77" i="59"/>
  <c r="A3" i="30"/>
  <c r="A9" i="29"/>
  <c r="A15" i="29" s="1"/>
  <c r="A21" i="29" s="1"/>
  <c r="A27" i="29" s="1"/>
  <c r="A33" i="29" s="1"/>
  <c r="A39" i="29" s="1"/>
  <c r="A45" i="29" s="1"/>
  <c r="A51" i="29" s="1"/>
  <c r="A3" i="26"/>
  <c r="A53" i="59"/>
  <c r="J15" i="38"/>
  <c r="J15" i="27"/>
  <c r="A2" i="26"/>
  <c r="A52" i="59"/>
  <c r="W2" i="37"/>
  <c r="N30" i="47"/>
  <c r="L30" i="38"/>
  <c r="B27" i="23"/>
  <c r="B27" i="25" s="1"/>
  <c r="O2" i="38" s="1"/>
  <c r="O2" i="46"/>
  <c r="M2" i="37"/>
  <c r="E21" i="22"/>
  <c r="N4" i="46"/>
  <c r="L4" i="37"/>
  <c r="D22" i="22"/>
  <c r="N17" i="46"/>
  <c r="L17" i="37"/>
  <c r="C22" i="23"/>
  <c r="D12" i="28"/>
  <c r="D12" i="31" s="1"/>
  <c r="AD4" i="44" s="1"/>
  <c r="AA3" i="44"/>
  <c r="C12" i="30"/>
  <c r="AC3" i="44" s="1"/>
  <c r="N33" i="44"/>
  <c r="L33" i="35"/>
  <c r="N32" i="45"/>
  <c r="L32" i="36"/>
  <c r="N31" i="46"/>
  <c r="L31" i="37"/>
  <c r="G8" i="22"/>
  <c r="C7" i="44" s="1"/>
  <c r="C6" i="35"/>
  <c r="R3" i="36"/>
  <c r="Q3" i="36"/>
  <c r="F7" i="31"/>
  <c r="G7" i="32" s="1"/>
  <c r="F13" i="30"/>
  <c r="N16" i="37"/>
  <c r="C22" i="26"/>
  <c r="P17" i="37" s="1"/>
  <c r="B29" i="28"/>
  <c r="P30" i="46"/>
  <c r="J7" i="31"/>
  <c r="K7" i="32" s="1"/>
  <c r="J13" i="30"/>
  <c r="F9" i="22"/>
  <c r="N5" i="44"/>
  <c r="L5" i="35"/>
  <c r="E9" i="23"/>
  <c r="C16" i="24"/>
  <c r="C30" i="22"/>
  <c r="Q7" i="22"/>
  <c r="R6" i="22"/>
  <c r="V31" i="44"/>
  <c r="U31" i="44"/>
  <c r="B30" i="28"/>
  <c r="AA2" i="46"/>
  <c r="B24" i="31"/>
  <c r="AD2" i="46" s="1"/>
  <c r="E24" i="22"/>
  <c r="Y4" i="46"/>
  <c r="U4" i="37"/>
  <c r="L37" i="23"/>
  <c r="L31" i="24"/>
  <c r="L31" i="25" s="1"/>
  <c r="L31" i="26" s="1"/>
  <c r="B21" i="24"/>
  <c r="W3" i="36"/>
  <c r="W3" i="35"/>
  <c r="D12" i="26"/>
  <c r="Y4" i="35" s="1"/>
  <c r="A29" i="23"/>
  <c r="A23" i="24"/>
  <c r="A23" i="25" s="1"/>
  <c r="A23" i="26" s="1"/>
  <c r="M7" i="31"/>
  <c r="M13" i="30"/>
  <c r="C37" i="23"/>
  <c r="C31" i="24"/>
  <c r="C31" i="25" s="1"/>
  <c r="C31" i="26" s="1"/>
  <c r="B7" i="31"/>
  <c r="C7" i="32" s="1"/>
  <c r="B13" i="30"/>
  <c r="F14" i="22"/>
  <c r="C6" i="45" s="1"/>
  <c r="C5" i="45"/>
  <c r="C5" i="36"/>
  <c r="O32" i="44"/>
  <c r="M32" i="35"/>
  <c r="C17" i="28"/>
  <c r="P31" i="45" s="1"/>
  <c r="O31" i="45"/>
  <c r="M31" i="36"/>
  <c r="AF3" i="44"/>
  <c r="AG3" i="44"/>
  <c r="C2" i="39"/>
  <c r="B38" i="22"/>
  <c r="C2" i="49" s="1"/>
  <c r="B29" i="23"/>
  <c r="O30" i="46"/>
  <c r="M30" i="37"/>
  <c r="B30" i="23"/>
  <c r="Z2" i="46"/>
  <c r="V2" i="37"/>
  <c r="B24" i="25"/>
  <c r="X2" i="37" s="1"/>
  <c r="B28" i="28"/>
  <c r="B28" i="31" s="1"/>
  <c r="S16" i="47" s="1"/>
  <c r="P16" i="46"/>
  <c r="E2" i="36"/>
  <c r="C14" i="26"/>
  <c r="G3" i="36" s="1"/>
  <c r="C7" i="31"/>
  <c r="D7" i="32" s="1"/>
  <c r="C13" i="30"/>
  <c r="B22" i="29"/>
  <c r="D9" i="24"/>
  <c r="Q3" i="44"/>
  <c r="C26" i="22"/>
  <c r="C3" i="46"/>
  <c r="C3" i="37"/>
  <c r="C20" i="23"/>
  <c r="C20" i="24" s="1"/>
  <c r="D20" i="22"/>
  <c r="E3" i="36"/>
  <c r="Y2" i="47"/>
  <c r="U2" i="38"/>
  <c r="B36" i="22"/>
  <c r="C24" i="23"/>
  <c r="A28" i="23"/>
  <c r="A22" i="24"/>
  <c r="A22" i="25" s="1"/>
  <c r="A22" i="26" s="1"/>
  <c r="K7" i="31"/>
  <c r="L7" i="32" s="1"/>
  <c r="K13" i="30"/>
  <c r="C12" i="29"/>
  <c r="G15" i="22"/>
  <c r="N6" i="45"/>
  <c r="L6" i="36"/>
  <c r="E7" i="31"/>
  <c r="F7" i="32" s="1"/>
  <c r="E13" i="30"/>
  <c r="I37" i="23"/>
  <c r="I31" i="24"/>
  <c r="I31" i="25" s="1"/>
  <c r="I31" i="26" s="1"/>
  <c r="B21" i="31"/>
  <c r="S2" i="46" s="1"/>
  <c r="C18" i="26"/>
  <c r="Y3" i="36" s="1"/>
  <c r="D11" i="26"/>
  <c r="P32" i="35" s="1"/>
  <c r="N31" i="35"/>
  <c r="D3" i="31"/>
  <c r="P4" i="43"/>
  <c r="E37" i="23"/>
  <c r="E31" i="24"/>
  <c r="E31" i="25" s="1"/>
  <c r="E31" i="26" s="1"/>
  <c r="E16" i="22"/>
  <c r="N18" i="45"/>
  <c r="L18" i="36"/>
  <c r="D16" i="23"/>
  <c r="D16" i="24" s="1"/>
  <c r="L7" i="31"/>
  <c r="M7" i="32" s="1"/>
  <c r="L13" i="30"/>
  <c r="D10" i="29"/>
  <c r="H7" i="31"/>
  <c r="I7" i="32" s="1"/>
  <c r="H13" i="30"/>
  <c r="B21" i="25"/>
  <c r="O2" i="37" s="1"/>
  <c r="D37" i="23"/>
  <c r="D31" i="24"/>
  <c r="D31" i="25" s="1"/>
  <c r="D31" i="26" s="1"/>
  <c r="N2" i="47"/>
  <c r="L2" i="38"/>
  <c r="B33" i="22"/>
  <c r="D3" i="30"/>
  <c r="A20" i="23"/>
  <c r="A14" i="24"/>
  <c r="A14" i="25" s="1"/>
  <c r="A14" i="26" s="1"/>
  <c r="Z3" i="45"/>
  <c r="V3" i="36"/>
  <c r="C18" i="28"/>
  <c r="E18" i="22"/>
  <c r="Y4" i="45"/>
  <c r="U4" i="36"/>
  <c r="D18" i="23"/>
  <c r="D18" i="24" s="1"/>
  <c r="P2" i="46"/>
  <c r="B26" i="23"/>
  <c r="D2" i="37"/>
  <c r="B20" i="30"/>
  <c r="G2" i="46" s="1"/>
  <c r="B20" i="24"/>
  <c r="B20" i="25"/>
  <c r="F2" i="37" s="1"/>
  <c r="A2" i="30"/>
  <c r="A84" i="59" s="1"/>
  <c r="A8" i="29"/>
  <c r="A14" i="29" s="1"/>
  <c r="A20" i="29" s="1"/>
  <c r="A26" i="29" s="1"/>
  <c r="A32" i="29" s="1"/>
  <c r="A38" i="29" s="1"/>
  <c r="A44" i="29" s="1"/>
  <c r="A50" i="29" s="1"/>
  <c r="B22" i="31"/>
  <c r="S16" i="46" s="1"/>
  <c r="B34" i="23"/>
  <c r="O16" i="47"/>
  <c r="M16" i="38"/>
  <c r="B28" i="24"/>
  <c r="F37" i="23"/>
  <c r="F31" i="24"/>
  <c r="F31" i="25" s="1"/>
  <c r="F31" i="26" s="1"/>
  <c r="M37" i="23"/>
  <c r="M31" i="24"/>
  <c r="M31" i="25" s="1"/>
  <c r="M31" i="26" s="1"/>
  <c r="D9" i="25"/>
  <c r="O4" i="35" s="1"/>
  <c r="O4" i="44"/>
  <c r="M4" i="35"/>
  <c r="D9" i="28"/>
  <c r="D9" i="29" s="1"/>
  <c r="O17" i="45"/>
  <c r="M17" i="36"/>
  <c r="C16" i="28"/>
  <c r="N3" i="46"/>
  <c r="L3" i="37"/>
  <c r="C21" i="23"/>
  <c r="R3" i="35"/>
  <c r="Q3" i="35"/>
  <c r="D14" i="23"/>
  <c r="E14" i="23" s="1"/>
  <c r="D3" i="45"/>
  <c r="D3" i="36"/>
  <c r="C14" i="28"/>
  <c r="C14" i="29" s="1"/>
  <c r="G37" i="23"/>
  <c r="G31" i="24"/>
  <c r="G31" i="25" s="1"/>
  <c r="G31" i="26" s="1"/>
  <c r="P3" i="44"/>
  <c r="C9" i="30"/>
  <c r="R3" i="44" s="1"/>
  <c r="C9" i="31"/>
  <c r="S3" i="44" s="1"/>
  <c r="G10" i="22"/>
  <c r="N20" i="44"/>
  <c r="L20" i="35"/>
  <c r="R31" i="35"/>
  <c r="Q31" i="35"/>
  <c r="H3" i="35"/>
  <c r="I3" i="35"/>
  <c r="B24" i="29"/>
  <c r="B28" i="25"/>
  <c r="O16" i="38" s="1"/>
  <c r="Q7" i="25"/>
  <c r="R6" i="25"/>
  <c r="Q16" i="45"/>
  <c r="C16" i="32"/>
  <c r="T17" i="45" s="1"/>
  <c r="A30" i="23"/>
  <c r="A24" i="24"/>
  <c r="A24" i="25" s="1"/>
  <c r="A24" i="26" s="1"/>
  <c r="B21" i="30"/>
  <c r="R2" i="46" s="1"/>
  <c r="N16" i="49"/>
  <c r="L16" i="40"/>
  <c r="B46" i="22"/>
  <c r="E12" i="23"/>
  <c r="E12" i="24" s="1"/>
  <c r="Z4" i="44"/>
  <c r="V4" i="35"/>
  <c r="F12" i="22"/>
  <c r="Y5" i="44"/>
  <c r="U5" i="35"/>
  <c r="C18" i="25"/>
  <c r="X3" i="36" s="1"/>
  <c r="D17" i="23"/>
  <c r="E17" i="22"/>
  <c r="C17" i="25"/>
  <c r="O31" i="36" s="1"/>
  <c r="D23" i="22"/>
  <c r="C23" i="23"/>
  <c r="C23" i="25" s="1"/>
  <c r="O31" i="37" s="1"/>
  <c r="C17" i="24"/>
  <c r="B35" i="22"/>
  <c r="C29" i="22"/>
  <c r="F11" i="22"/>
  <c r="E11" i="23"/>
  <c r="D11" i="25"/>
  <c r="D11" i="28"/>
  <c r="P32" i="44" s="1"/>
  <c r="P18" i="44" l="1"/>
  <c r="N19" i="27"/>
  <c r="B27" i="28"/>
  <c r="L7" i="27"/>
  <c r="I4" i="35"/>
  <c r="N7" i="43"/>
  <c r="D5" i="35"/>
  <c r="F8" i="23"/>
  <c r="D6" i="44" s="1"/>
  <c r="B20" i="29"/>
  <c r="F2" i="46" s="1"/>
  <c r="D8" i="32"/>
  <c r="I4" i="44" s="1"/>
  <c r="J4" i="44" s="1"/>
  <c r="H6" i="22"/>
  <c r="Y8" i="43" s="1"/>
  <c r="G32" i="59"/>
  <c r="U7" i="27"/>
  <c r="P33" i="27"/>
  <c r="R33" i="27" s="1"/>
  <c r="E5" i="32"/>
  <c r="T33" i="43" s="1"/>
  <c r="V33" i="43" s="1"/>
  <c r="E5" i="29"/>
  <c r="E79" i="59" s="1"/>
  <c r="D79" i="59"/>
  <c r="L35" i="27"/>
  <c r="E5" i="31"/>
  <c r="E95" i="59" s="1"/>
  <c r="E45" i="59"/>
  <c r="H3" i="22"/>
  <c r="H29" i="59" s="1"/>
  <c r="O5" i="27"/>
  <c r="E4" i="31"/>
  <c r="E94" i="59" s="1"/>
  <c r="O20" i="43"/>
  <c r="E10" i="28"/>
  <c r="E10" i="29" s="1"/>
  <c r="F4" i="24"/>
  <c r="F46" i="59" s="1"/>
  <c r="D10" i="30"/>
  <c r="R18" i="44" s="1"/>
  <c r="P19" i="27"/>
  <c r="R19" i="27" s="1"/>
  <c r="F3" i="26"/>
  <c r="P6" i="27" s="1"/>
  <c r="Q6" i="27" s="1"/>
  <c r="O6" i="43"/>
  <c r="F15" i="23"/>
  <c r="G15" i="23" s="1"/>
  <c r="G3" i="23"/>
  <c r="G37" i="59" s="1"/>
  <c r="E15" i="24"/>
  <c r="N5" i="36" s="1"/>
  <c r="M6" i="27"/>
  <c r="F3" i="25"/>
  <c r="O6" i="27" s="1"/>
  <c r="E3" i="31"/>
  <c r="S5" i="43" s="1"/>
  <c r="F3" i="24"/>
  <c r="F45" i="59" s="1"/>
  <c r="D5" i="44"/>
  <c r="E8" i="25"/>
  <c r="F5" i="35" s="1"/>
  <c r="D8" i="30"/>
  <c r="G4" i="44" s="1"/>
  <c r="D8" i="29"/>
  <c r="F4" i="44" s="1"/>
  <c r="D100" i="59"/>
  <c r="E8" i="26"/>
  <c r="G5" i="35" s="1"/>
  <c r="I5" i="35" s="1"/>
  <c r="D8" i="31"/>
  <c r="H4" i="44" s="1"/>
  <c r="B20" i="31"/>
  <c r="H2" i="46" s="1"/>
  <c r="E4" i="44"/>
  <c r="H4" i="43"/>
  <c r="B26" i="25"/>
  <c r="F2" i="38" s="1"/>
  <c r="D2" i="47"/>
  <c r="B26" i="28"/>
  <c r="E2" i="47" s="1"/>
  <c r="E15" i="25"/>
  <c r="O5" i="36" s="1"/>
  <c r="M5" i="36"/>
  <c r="D78" i="59"/>
  <c r="E71" i="59"/>
  <c r="E73" i="59" s="1"/>
  <c r="E5" i="30"/>
  <c r="R33" i="43" s="1"/>
  <c r="F4" i="25"/>
  <c r="F54" i="59" s="1"/>
  <c r="F6" i="25"/>
  <c r="X6" i="27" s="1"/>
  <c r="F10" i="23"/>
  <c r="M20" i="35" s="1"/>
  <c r="L17" i="38"/>
  <c r="M20" i="27"/>
  <c r="F5" i="26"/>
  <c r="P34" i="27" s="1"/>
  <c r="Q34" i="27" s="1"/>
  <c r="E4" i="32"/>
  <c r="E102" i="59" s="1"/>
  <c r="F36" i="59"/>
  <c r="F41" i="59" s="1"/>
  <c r="D6" i="43"/>
  <c r="R22" i="23"/>
  <c r="Q7" i="26"/>
  <c r="G28" i="59"/>
  <c r="C7" i="43"/>
  <c r="J15" i="41"/>
  <c r="J15" i="37"/>
  <c r="J15" i="42"/>
  <c r="J15" i="36"/>
  <c r="J15" i="39"/>
  <c r="J15" i="35"/>
  <c r="J15" i="40"/>
  <c r="L15" i="51"/>
  <c r="L15" i="43"/>
  <c r="L15" i="44"/>
  <c r="L15" i="45"/>
  <c r="L15" i="48"/>
  <c r="L15" i="46"/>
  <c r="L15" i="47"/>
  <c r="L15" i="49"/>
  <c r="L15" i="50"/>
  <c r="L29" i="50"/>
  <c r="L29" i="51"/>
  <c r="L29" i="43"/>
  <c r="L29" i="47"/>
  <c r="L29" i="44"/>
  <c r="L29" i="45"/>
  <c r="L29" i="46"/>
  <c r="L29" i="48"/>
  <c r="L29" i="49"/>
  <c r="U31" i="45"/>
  <c r="U3" i="44"/>
  <c r="D84" i="59"/>
  <c r="D96" i="59"/>
  <c r="V17" i="44"/>
  <c r="R18" i="43"/>
  <c r="A31" i="30"/>
  <c r="A25" i="31"/>
  <c r="A25" i="32" s="1"/>
  <c r="D86" i="59"/>
  <c r="D104" i="59"/>
  <c r="E3" i="29"/>
  <c r="Q5" i="43" s="1"/>
  <c r="E3" i="30"/>
  <c r="R5" i="43" s="1"/>
  <c r="C14" i="32"/>
  <c r="I3" i="45" s="1"/>
  <c r="K3" i="45" s="1"/>
  <c r="Q4" i="35"/>
  <c r="Y5" i="27"/>
  <c r="AA5" i="27" s="1"/>
  <c r="B34" i="25"/>
  <c r="O16" i="39" s="1"/>
  <c r="E47" i="59"/>
  <c r="N33" i="27"/>
  <c r="E55" i="59"/>
  <c r="Q17" i="36"/>
  <c r="G5" i="27"/>
  <c r="I5" i="27" s="1"/>
  <c r="H2" i="22"/>
  <c r="C7" i="27"/>
  <c r="A17" i="30"/>
  <c r="A17" i="31" s="1"/>
  <c r="A17" i="32" s="1"/>
  <c r="N35" i="43"/>
  <c r="J3" i="44"/>
  <c r="C36" i="22"/>
  <c r="U3" i="39" s="1"/>
  <c r="D10" i="32"/>
  <c r="T18" i="44" s="1"/>
  <c r="V18" i="44" s="1"/>
  <c r="H5" i="22"/>
  <c r="H31" i="59" s="1"/>
  <c r="F2" i="26"/>
  <c r="G6" i="27" s="1"/>
  <c r="I6" i="27" s="1"/>
  <c r="G4" i="23"/>
  <c r="G38" i="59" s="1"/>
  <c r="D15" i="28"/>
  <c r="E15" i="28" s="1"/>
  <c r="P3" i="45"/>
  <c r="L21" i="27"/>
  <c r="N21" i="43"/>
  <c r="E44" i="59"/>
  <c r="H4" i="22"/>
  <c r="H30" i="59" s="1"/>
  <c r="S22" i="22"/>
  <c r="N17" i="47"/>
  <c r="D28" i="22"/>
  <c r="D28" i="23" s="1"/>
  <c r="D28" i="25" s="1"/>
  <c r="O18" i="38" s="1"/>
  <c r="G2" i="23"/>
  <c r="G2" i="24" s="1"/>
  <c r="B28" i="30"/>
  <c r="R16" i="47" s="1"/>
  <c r="F2" i="25"/>
  <c r="F6" i="27" s="1"/>
  <c r="E12" i="26"/>
  <c r="Y5" i="35" s="1"/>
  <c r="AA5" i="35" s="1"/>
  <c r="D6" i="27"/>
  <c r="D73" i="59"/>
  <c r="C15" i="32"/>
  <c r="T3" i="45" s="1"/>
  <c r="V3" i="45" s="1"/>
  <c r="C23" i="26"/>
  <c r="P31" i="37" s="1"/>
  <c r="R31" i="37" s="1"/>
  <c r="AB4" i="43"/>
  <c r="A95" i="59"/>
  <c r="E6" i="32"/>
  <c r="AE5" i="43" s="1"/>
  <c r="AG5" i="43" s="1"/>
  <c r="D11" i="32"/>
  <c r="T32" i="44" s="1"/>
  <c r="V32" i="44" s="1"/>
  <c r="E56" i="59"/>
  <c r="F6" i="24"/>
  <c r="G6" i="23"/>
  <c r="G40" i="59" s="1"/>
  <c r="V6" i="27"/>
  <c r="Z6" i="43"/>
  <c r="E52" i="59"/>
  <c r="D15" i="26"/>
  <c r="P4" i="36" s="1"/>
  <c r="R4" i="36" s="1"/>
  <c r="C15" i="29"/>
  <c r="Q3" i="45" s="1"/>
  <c r="O4" i="36"/>
  <c r="L3" i="38"/>
  <c r="D65" i="59"/>
  <c r="C15" i="31"/>
  <c r="S3" i="45" s="1"/>
  <c r="N3" i="47"/>
  <c r="U32" i="43"/>
  <c r="F4" i="26"/>
  <c r="F62" i="59" s="1"/>
  <c r="AA5" i="43"/>
  <c r="F6" i="28"/>
  <c r="F6" i="29" s="1"/>
  <c r="AB6" i="43" s="1"/>
  <c r="E6" i="31"/>
  <c r="AD5" i="43" s="1"/>
  <c r="E54" i="59"/>
  <c r="N3" i="36"/>
  <c r="E6" i="30"/>
  <c r="D76" i="59"/>
  <c r="E2" i="32"/>
  <c r="E100" i="59" s="1"/>
  <c r="E6" i="29"/>
  <c r="AB5" i="43" s="1"/>
  <c r="F4" i="28"/>
  <c r="F70" i="59" s="1"/>
  <c r="E4" i="29"/>
  <c r="Q19" i="43" s="1"/>
  <c r="P19" i="43"/>
  <c r="E4" i="30"/>
  <c r="E86" i="59" s="1"/>
  <c r="E2" i="30"/>
  <c r="G5" i="43" s="1"/>
  <c r="E2" i="31"/>
  <c r="H5" i="43" s="1"/>
  <c r="F5" i="28"/>
  <c r="F71" i="59" s="1"/>
  <c r="F2" i="28"/>
  <c r="M34" i="27"/>
  <c r="F5" i="24"/>
  <c r="N34" i="27" s="1"/>
  <c r="O34" i="43"/>
  <c r="G5" i="23"/>
  <c r="G39" i="59" s="1"/>
  <c r="E5" i="43"/>
  <c r="A88" i="59"/>
  <c r="A6" i="31"/>
  <c r="A12" i="30"/>
  <c r="E2" i="29"/>
  <c r="E76" i="59" s="1"/>
  <c r="F5" i="25"/>
  <c r="O34" i="27" s="1"/>
  <c r="B28" i="29"/>
  <c r="Q16" i="47" s="1"/>
  <c r="F6" i="26"/>
  <c r="C105" i="59"/>
  <c r="D14" i="26"/>
  <c r="G4" i="36" s="1"/>
  <c r="I4" i="36" s="1"/>
  <c r="D101" i="59"/>
  <c r="F3" i="28"/>
  <c r="F69" i="59" s="1"/>
  <c r="U18" i="43"/>
  <c r="B29" i="31"/>
  <c r="S30" i="47" s="1"/>
  <c r="E48" i="59"/>
  <c r="Q31" i="36"/>
  <c r="P5" i="27"/>
  <c r="R5" i="27" s="1"/>
  <c r="C17" i="31"/>
  <c r="S31" i="45" s="1"/>
  <c r="C17" i="30"/>
  <c r="R31" i="45" s="1"/>
  <c r="P5" i="43"/>
  <c r="C17" i="29"/>
  <c r="B29" i="25"/>
  <c r="O30" i="38" s="1"/>
  <c r="B30" i="31"/>
  <c r="AD2" i="47" s="1"/>
  <c r="E3" i="32"/>
  <c r="T5" i="43" s="1"/>
  <c r="U4" i="43"/>
  <c r="U3" i="43"/>
  <c r="V3" i="43"/>
  <c r="C23" i="32"/>
  <c r="T31" i="46" s="1"/>
  <c r="U31" i="46" s="1"/>
  <c r="E12" i="25"/>
  <c r="X5" i="35" s="1"/>
  <c r="K4" i="43"/>
  <c r="B30" i="30"/>
  <c r="AC2" i="47" s="1"/>
  <c r="B30" i="24"/>
  <c r="W2" i="38" s="1"/>
  <c r="B27" i="30"/>
  <c r="R2" i="47" s="1"/>
  <c r="B30" i="29"/>
  <c r="AB2" i="47" s="1"/>
  <c r="B27" i="24"/>
  <c r="C27" i="26" s="1"/>
  <c r="P3" i="38" s="1"/>
  <c r="Q19" i="27"/>
  <c r="A86" i="59"/>
  <c r="A4" i="31"/>
  <c r="A10" i="30"/>
  <c r="C23" i="24"/>
  <c r="N31" i="37" s="1"/>
  <c r="E10" i="24"/>
  <c r="O19" i="44"/>
  <c r="M19" i="35"/>
  <c r="E10" i="25"/>
  <c r="O19" i="35" s="1"/>
  <c r="B29" i="30"/>
  <c r="R30" i="47" s="1"/>
  <c r="AF3" i="45"/>
  <c r="B29" i="29"/>
  <c r="Q30" i="47" s="1"/>
  <c r="C34" i="22"/>
  <c r="D34" i="22" s="1"/>
  <c r="J43" i="23"/>
  <c r="J37" i="24"/>
  <c r="J37" i="25" s="1"/>
  <c r="J37" i="26" s="1"/>
  <c r="R18" i="35"/>
  <c r="Q18" i="35"/>
  <c r="B29" i="24"/>
  <c r="N30" i="38" s="1"/>
  <c r="AG4" i="43"/>
  <c r="B43" i="23"/>
  <c r="B37" i="24"/>
  <c r="B37" i="25" s="1"/>
  <c r="B37" i="26" s="1"/>
  <c r="D19" i="30"/>
  <c r="D13" i="31"/>
  <c r="E13" i="32" s="1"/>
  <c r="I19" i="30"/>
  <c r="I13" i="31"/>
  <c r="J13" i="32" s="1"/>
  <c r="C32" i="22"/>
  <c r="D32" i="22" s="1"/>
  <c r="N18" i="35"/>
  <c r="E10" i="26"/>
  <c r="P19" i="35" s="1"/>
  <c r="G13" i="31"/>
  <c r="H13" i="32" s="1"/>
  <c r="G19" i="30"/>
  <c r="D18" i="25"/>
  <c r="X4" i="36" s="1"/>
  <c r="D16" i="25"/>
  <c r="O18" i="36" s="1"/>
  <c r="C20" i="25"/>
  <c r="F3" i="37" s="1"/>
  <c r="S19" i="43"/>
  <c r="R4" i="43"/>
  <c r="D85" i="59"/>
  <c r="D9" i="31"/>
  <c r="S4" i="44" s="1"/>
  <c r="S33" i="43"/>
  <c r="K3" i="43"/>
  <c r="J3" i="43"/>
  <c r="E65" i="59"/>
  <c r="C24" i="26"/>
  <c r="Y3" i="37" s="1"/>
  <c r="AA3" i="37" s="1"/>
  <c r="F48" i="59"/>
  <c r="S4" i="43"/>
  <c r="D93" i="59"/>
  <c r="E6" i="27"/>
  <c r="F44" i="59"/>
  <c r="W1" i="50"/>
  <c r="W1" i="49"/>
  <c r="W1" i="46"/>
  <c r="W1" i="51"/>
  <c r="W1" i="44"/>
  <c r="W1" i="47"/>
  <c r="W1" i="43"/>
  <c r="W1" i="48"/>
  <c r="W1" i="45"/>
  <c r="A61" i="59"/>
  <c r="J1" i="42"/>
  <c r="J1" i="27"/>
  <c r="J1" i="40"/>
  <c r="J1" i="41"/>
  <c r="J1" i="39"/>
  <c r="J1" i="36"/>
  <c r="J1" i="35"/>
  <c r="J1" i="37"/>
  <c r="J1" i="38"/>
  <c r="A60" i="59"/>
  <c r="A1" i="38"/>
  <c r="A1" i="36"/>
  <c r="A1" i="27"/>
  <c r="A1" i="35"/>
  <c r="A1" i="42"/>
  <c r="A1" i="40"/>
  <c r="A1" i="41"/>
  <c r="A1" i="37"/>
  <c r="A1" i="39"/>
  <c r="A85" i="59"/>
  <c r="A3" i="31"/>
  <c r="A9" i="30"/>
  <c r="A27" i="23"/>
  <c r="A21" i="24"/>
  <c r="A21" i="25" s="1"/>
  <c r="A21" i="26" s="1"/>
  <c r="F3" i="45"/>
  <c r="N33" i="45"/>
  <c r="L33" i="36"/>
  <c r="C21" i="24"/>
  <c r="O3" i="46"/>
  <c r="M3" i="37"/>
  <c r="C21" i="28"/>
  <c r="P3" i="46" s="1"/>
  <c r="P17" i="45"/>
  <c r="C16" i="29"/>
  <c r="E5" i="35"/>
  <c r="I43" i="23"/>
  <c r="I37" i="24"/>
  <c r="I37" i="25" s="1"/>
  <c r="I37" i="26" s="1"/>
  <c r="Q8" i="22"/>
  <c r="R7" i="22"/>
  <c r="E11" i="26"/>
  <c r="P33" i="35" s="1"/>
  <c r="O32" i="35"/>
  <c r="N34" i="44"/>
  <c r="L34" i="35"/>
  <c r="D17" i="26"/>
  <c r="P32" i="36" s="1"/>
  <c r="N31" i="36"/>
  <c r="C23" i="28"/>
  <c r="P31" i="46" s="1"/>
  <c r="O31" i="46"/>
  <c r="M31" i="37"/>
  <c r="O32" i="45"/>
  <c r="M32" i="36"/>
  <c r="W5" i="35"/>
  <c r="A23" i="30"/>
  <c r="C21" i="25"/>
  <c r="O3" i="37" s="1"/>
  <c r="F43" i="23"/>
  <c r="F37" i="24"/>
  <c r="F37" i="25" s="1"/>
  <c r="F37" i="26" s="1"/>
  <c r="B27" i="31"/>
  <c r="S2" i="47" s="1"/>
  <c r="N2" i="48"/>
  <c r="L2" i="39"/>
  <c r="B39" i="22"/>
  <c r="D43" i="23"/>
  <c r="D37" i="24"/>
  <c r="D37" i="25" s="1"/>
  <c r="D37" i="26" s="1"/>
  <c r="N18" i="36"/>
  <c r="E43" i="23"/>
  <c r="E37" i="24"/>
  <c r="E37" i="25" s="1"/>
  <c r="E37" i="26" s="1"/>
  <c r="R32" i="35"/>
  <c r="Q32" i="35"/>
  <c r="H15" i="22"/>
  <c r="N7" i="45"/>
  <c r="L7" i="36"/>
  <c r="E3" i="37"/>
  <c r="D9" i="32"/>
  <c r="T4" i="44" s="1"/>
  <c r="C13" i="31"/>
  <c r="D13" i="32" s="1"/>
  <c r="C19" i="30"/>
  <c r="B13" i="31"/>
  <c r="C13" i="32" s="1"/>
  <c r="B19" i="30"/>
  <c r="A35" i="23"/>
  <c r="A29" i="24"/>
  <c r="A29" i="25" s="1"/>
  <c r="A29" i="26" s="1"/>
  <c r="L43" i="23"/>
  <c r="L37" i="24"/>
  <c r="L37" i="25" s="1"/>
  <c r="L37" i="26" s="1"/>
  <c r="J13" i="31"/>
  <c r="K13" i="32" s="1"/>
  <c r="J19" i="30"/>
  <c r="B35" i="28"/>
  <c r="P30" i="47"/>
  <c r="H8" i="22"/>
  <c r="C8" i="44" s="1"/>
  <c r="C7" i="35"/>
  <c r="O17" i="46"/>
  <c r="M17" i="37"/>
  <c r="C22" i="28"/>
  <c r="D21" i="23"/>
  <c r="E21" i="23" s="1"/>
  <c r="E21" i="24" s="1"/>
  <c r="N4" i="47"/>
  <c r="L4" i="38"/>
  <c r="N31" i="47"/>
  <c r="L31" i="38"/>
  <c r="AB2" i="46"/>
  <c r="C24" i="32"/>
  <c r="AE3" i="46" s="1"/>
  <c r="W4" i="36"/>
  <c r="AA3" i="45"/>
  <c r="C18" i="29"/>
  <c r="C18" i="31"/>
  <c r="AD3" i="45" s="1"/>
  <c r="C18" i="30"/>
  <c r="AC3" i="45" s="1"/>
  <c r="O17" i="47"/>
  <c r="M17" i="38"/>
  <c r="C28" i="28"/>
  <c r="C28" i="29" s="1"/>
  <c r="E19" i="30"/>
  <c r="E13" i="31"/>
  <c r="F13" i="32" s="1"/>
  <c r="Z3" i="46"/>
  <c r="V3" i="37"/>
  <c r="C24" i="28"/>
  <c r="C24" i="30" s="1"/>
  <c r="AC3" i="46" s="1"/>
  <c r="C24" i="25"/>
  <c r="X3" i="37" s="1"/>
  <c r="C24" i="24"/>
  <c r="E5" i="44"/>
  <c r="E8" i="29"/>
  <c r="E8" i="31"/>
  <c r="H5" i="44" s="1"/>
  <c r="E8" i="30"/>
  <c r="G5" i="44" s="1"/>
  <c r="D18" i="26"/>
  <c r="Y4" i="36" s="1"/>
  <c r="F9" i="23"/>
  <c r="O5" i="44"/>
  <c r="M5" i="35"/>
  <c r="Q4" i="44"/>
  <c r="Q31" i="37"/>
  <c r="N16" i="50"/>
  <c r="L16" i="41"/>
  <c r="B52" i="22"/>
  <c r="A36" i="23"/>
  <c r="A30" i="24"/>
  <c r="A30" i="25" s="1"/>
  <c r="A30" i="26" s="1"/>
  <c r="H10" i="22"/>
  <c r="N21" i="44"/>
  <c r="L21" i="35"/>
  <c r="G43" i="23"/>
  <c r="G37" i="24"/>
  <c r="G37" i="25" s="1"/>
  <c r="G37" i="26" s="1"/>
  <c r="E9" i="28"/>
  <c r="E9" i="30" s="1"/>
  <c r="R5" i="44" s="1"/>
  <c r="P4" i="44"/>
  <c r="D9" i="30"/>
  <c r="R4" i="44" s="1"/>
  <c r="A2" i="31"/>
  <c r="A8" i="30"/>
  <c r="E18" i="23"/>
  <c r="E18" i="24" s="1"/>
  <c r="Z4" i="45"/>
  <c r="V4" i="36"/>
  <c r="D18" i="28"/>
  <c r="Q18" i="44"/>
  <c r="L19" i="30"/>
  <c r="L13" i="31"/>
  <c r="M13" i="32" s="1"/>
  <c r="C28" i="24"/>
  <c r="AB3" i="44"/>
  <c r="D12" i="32"/>
  <c r="AE4" i="44" s="1"/>
  <c r="Y2" i="48"/>
  <c r="U2" i="39"/>
  <c r="B42" i="22"/>
  <c r="E20" i="22"/>
  <c r="C4" i="46"/>
  <c r="C4" i="37"/>
  <c r="D20" i="23"/>
  <c r="D20" i="24" s="1"/>
  <c r="D3" i="46"/>
  <c r="D3" i="37"/>
  <c r="C20" i="28"/>
  <c r="B34" i="28"/>
  <c r="B34" i="29" s="1"/>
  <c r="P16" i="47"/>
  <c r="B36" i="23"/>
  <c r="Z2" i="47"/>
  <c r="V2" i="38"/>
  <c r="B35" i="23"/>
  <c r="B35" i="24" s="1"/>
  <c r="N30" i="39" s="1"/>
  <c r="O30" i="47"/>
  <c r="M30" i="38"/>
  <c r="E14" i="25"/>
  <c r="F5" i="36" s="1"/>
  <c r="G14" i="22"/>
  <c r="C7" i="45" s="1"/>
  <c r="C6" i="36"/>
  <c r="C43" i="23"/>
  <c r="C37" i="24"/>
  <c r="C37" i="25" s="1"/>
  <c r="C37" i="26" s="1"/>
  <c r="R5" i="36"/>
  <c r="Q5" i="36"/>
  <c r="C33" i="22"/>
  <c r="D33" i="22" s="1"/>
  <c r="D30" i="22"/>
  <c r="Y3" i="47"/>
  <c r="U3" i="38"/>
  <c r="C30" i="23"/>
  <c r="F27" i="22"/>
  <c r="N5" i="47"/>
  <c r="L5" i="38"/>
  <c r="N17" i="36"/>
  <c r="D16" i="26"/>
  <c r="P18" i="36" s="1"/>
  <c r="E9" i="25"/>
  <c r="O5" i="35" s="1"/>
  <c r="G9" i="22"/>
  <c r="N6" i="44"/>
  <c r="L6" i="35"/>
  <c r="F13" i="31"/>
  <c r="G13" i="32" s="1"/>
  <c r="F19" i="30"/>
  <c r="E12" i="28"/>
  <c r="E12" i="31" s="1"/>
  <c r="AD5" i="44" s="1"/>
  <c r="AA4" i="44"/>
  <c r="D12" i="30"/>
  <c r="AC4" i="44" s="1"/>
  <c r="D12" i="29"/>
  <c r="C22" i="25"/>
  <c r="O17" i="37" s="1"/>
  <c r="C22" i="24"/>
  <c r="E22" i="22"/>
  <c r="N18" i="46"/>
  <c r="L18" i="37"/>
  <c r="D22" i="23"/>
  <c r="D22" i="24" s="1"/>
  <c r="C16" i="30"/>
  <c r="R17" i="45" s="1"/>
  <c r="E11" i="25"/>
  <c r="O33" i="35" s="1"/>
  <c r="O33" i="44"/>
  <c r="M33" i="35"/>
  <c r="D14" i="28"/>
  <c r="D14" i="29" s="1"/>
  <c r="E3" i="45"/>
  <c r="C14" i="31"/>
  <c r="H3" i="45" s="1"/>
  <c r="C14" i="30"/>
  <c r="G3" i="45" s="1"/>
  <c r="M43" i="23"/>
  <c r="M37" i="24"/>
  <c r="M37" i="25" s="1"/>
  <c r="M37" i="26" s="1"/>
  <c r="B40" i="23"/>
  <c r="O16" i="48"/>
  <c r="M16" i="39"/>
  <c r="C34" i="23"/>
  <c r="B34" i="24"/>
  <c r="B32" i="23"/>
  <c r="D2" i="38"/>
  <c r="B26" i="24"/>
  <c r="B33" i="28"/>
  <c r="P2" i="47"/>
  <c r="A26" i="23"/>
  <c r="A20" i="24"/>
  <c r="A20" i="25" s="1"/>
  <c r="A20" i="26" s="1"/>
  <c r="F16" i="22"/>
  <c r="N19" i="45"/>
  <c r="L19" i="36"/>
  <c r="Q16" i="46"/>
  <c r="C22" i="32"/>
  <c r="T17" i="46" s="1"/>
  <c r="F14" i="23"/>
  <c r="D6" i="45" s="1"/>
  <c r="D5" i="45"/>
  <c r="D5" i="36"/>
  <c r="N30" i="48"/>
  <c r="L30" i="39"/>
  <c r="N32" i="46"/>
  <c r="L32" i="37"/>
  <c r="G12" i="22"/>
  <c r="Y6" i="44"/>
  <c r="U6" i="35"/>
  <c r="F12" i="23"/>
  <c r="F12" i="25" s="1"/>
  <c r="X6" i="35" s="1"/>
  <c r="Z5" i="44"/>
  <c r="V5" i="35"/>
  <c r="V17" i="45"/>
  <c r="U17" i="45"/>
  <c r="Q8" i="25"/>
  <c r="R7" i="25"/>
  <c r="D4" i="45"/>
  <c r="D4" i="36"/>
  <c r="D14" i="24"/>
  <c r="D14" i="25"/>
  <c r="F4" i="36" s="1"/>
  <c r="N16" i="38"/>
  <c r="C28" i="26"/>
  <c r="P17" i="38" s="1"/>
  <c r="E2" i="37"/>
  <c r="C20" i="26"/>
  <c r="G3" i="37" s="1"/>
  <c r="F18" i="22"/>
  <c r="Y5" i="45"/>
  <c r="U5" i="36"/>
  <c r="B27" i="29"/>
  <c r="H19" i="30"/>
  <c r="H13" i="31"/>
  <c r="I13" i="32" s="1"/>
  <c r="E16" i="23"/>
  <c r="O18" i="45"/>
  <c r="M18" i="36"/>
  <c r="D16" i="28"/>
  <c r="AA3" i="36"/>
  <c r="Z3" i="36"/>
  <c r="Q2" i="46"/>
  <c r="C21" i="32"/>
  <c r="T3" i="46" s="1"/>
  <c r="K13" i="31"/>
  <c r="L13" i="32" s="1"/>
  <c r="K19" i="30"/>
  <c r="A34" i="23"/>
  <c r="A28" i="24"/>
  <c r="A28" i="25" s="1"/>
  <c r="A28" i="26" s="1"/>
  <c r="D26" i="22"/>
  <c r="C3" i="47"/>
  <c r="C3" i="38"/>
  <c r="C26" i="23"/>
  <c r="E9" i="26"/>
  <c r="P5" i="35" s="1"/>
  <c r="N4" i="35"/>
  <c r="H3" i="36"/>
  <c r="I3" i="36"/>
  <c r="C2" i="40"/>
  <c r="B44" i="22"/>
  <c r="C2" i="50" s="1"/>
  <c r="E14" i="24"/>
  <c r="M19" i="30"/>
  <c r="M13" i="31"/>
  <c r="Z4" i="35"/>
  <c r="AA4" i="35"/>
  <c r="N2" i="37"/>
  <c r="C21" i="26"/>
  <c r="P3" i="37" s="1"/>
  <c r="C28" i="25"/>
  <c r="O17" i="38" s="1"/>
  <c r="D24" i="23"/>
  <c r="F24" i="22"/>
  <c r="Y5" i="46"/>
  <c r="U5" i="37"/>
  <c r="B36" i="28"/>
  <c r="AA2" i="47"/>
  <c r="C16" i="31"/>
  <c r="S17" i="45" s="1"/>
  <c r="E9" i="24"/>
  <c r="Q17" i="37"/>
  <c r="R17" i="37"/>
  <c r="F21" i="22"/>
  <c r="N5" i="46"/>
  <c r="L5" i="37"/>
  <c r="B33" i="23"/>
  <c r="B33" i="24" s="1"/>
  <c r="O2" i="47"/>
  <c r="M2" i="38"/>
  <c r="B30" i="25"/>
  <c r="X2" i="38" s="1"/>
  <c r="C27" i="23"/>
  <c r="F11" i="23"/>
  <c r="F11" i="24" s="1"/>
  <c r="E11" i="24"/>
  <c r="D29" i="22"/>
  <c r="C29" i="23"/>
  <c r="C29" i="24" s="1"/>
  <c r="N31" i="38" s="1"/>
  <c r="D23" i="23"/>
  <c r="E23" i="22"/>
  <c r="D17" i="25"/>
  <c r="O32" i="36" s="1"/>
  <c r="D17" i="28"/>
  <c r="E11" i="28"/>
  <c r="D11" i="30"/>
  <c r="R32" i="44" s="1"/>
  <c r="D11" i="29"/>
  <c r="Q32" i="44" s="1"/>
  <c r="D11" i="31"/>
  <c r="S32" i="44" s="1"/>
  <c r="C35" i="22"/>
  <c r="B41" i="22"/>
  <c r="G11" i="22"/>
  <c r="F17" i="22"/>
  <c r="E17" i="23"/>
  <c r="D17" i="24"/>
  <c r="N32" i="36" s="1"/>
  <c r="D36" i="22" l="1"/>
  <c r="Y4" i="48" s="1"/>
  <c r="Z5" i="27"/>
  <c r="Y3" i="48"/>
  <c r="Q33" i="43"/>
  <c r="E103" i="59"/>
  <c r="E10" i="31"/>
  <c r="S19" i="44" s="1"/>
  <c r="E10" i="32"/>
  <c r="T19" i="44" s="1"/>
  <c r="V19" i="44" s="1"/>
  <c r="P19" i="44"/>
  <c r="E10" i="30"/>
  <c r="R19" i="44" s="1"/>
  <c r="R19" i="43"/>
  <c r="F10" i="25"/>
  <c r="O20" i="35" s="1"/>
  <c r="E85" i="59"/>
  <c r="F15" i="24"/>
  <c r="N6" i="36" s="1"/>
  <c r="L8" i="27"/>
  <c r="I3" i="22"/>
  <c r="I29" i="59" s="1"/>
  <c r="N8" i="43"/>
  <c r="D6" i="35"/>
  <c r="F8" i="25"/>
  <c r="F6" i="35" s="1"/>
  <c r="F8" i="28"/>
  <c r="E6" i="44" s="1"/>
  <c r="G8" i="23"/>
  <c r="D7" i="44" s="1"/>
  <c r="F8" i="24"/>
  <c r="J3" i="45"/>
  <c r="K4" i="44"/>
  <c r="I6" i="22"/>
  <c r="Y9" i="43" s="1"/>
  <c r="H32" i="59"/>
  <c r="U8" i="27"/>
  <c r="G33" i="59"/>
  <c r="E80" i="59"/>
  <c r="Z5" i="35"/>
  <c r="F56" i="59"/>
  <c r="G6" i="26"/>
  <c r="Y7" i="27" s="1"/>
  <c r="Z7" i="27" s="1"/>
  <c r="Q33" i="27"/>
  <c r="F5" i="32"/>
  <c r="F103" i="59" s="1"/>
  <c r="I5" i="22"/>
  <c r="I31" i="59" s="1"/>
  <c r="N36" i="43"/>
  <c r="F63" i="59"/>
  <c r="L36" i="27"/>
  <c r="M6" i="36"/>
  <c r="D15" i="29"/>
  <c r="Q4" i="45" s="1"/>
  <c r="D15" i="30"/>
  <c r="R4" i="45" s="1"/>
  <c r="N20" i="27"/>
  <c r="F10" i="24"/>
  <c r="N20" i="35" s="1"/>
  <c r="T19" i="43"/>
  <c r="U19" i="43" s="1"/>
  <c r="O20" i="44"/>
  <c r="F10" i="28"/>
  <c r="F10" i="30" s="1"/>
  <c r="R20" i="44" s="1"/>
  <c r="G10" i="23"/>
  <c r="M21" i="35" s="1"/>
  <c r="G4" i="26"/>
  <c r="P21" i="27" s="1"/>
  <c r="R21" i="27" s="1"/>
  <c r="G3" i="25"/>
  <c r="G53" i="59" s="1"/>
  <c r="F61" i="59"/>
  <c r="H3" i="23"/>
  <c r="H37" i="59" s="1"/>
  <c r="E93" i="59"/>
  <c r="G3" i="24"/>
  <c r="N7" i="27" s="1"/>
  <c r="M7" i="27"/>
  <c r="F15" i="26"/>
  <c r="P6" i="36" s="1"/>
  <c r="Q6" i="36" s="1"/>
  <c r="O6" i="45"/>
  <c r="O7" i="43"/>
  <c r="F15" i="25"/>
  <c r="O6" i="36" s="1"/>
  <c r="P4" i="45"/>
  <c r="F53" i="59"/>
  <c r="G3" i="26"/>
  <c r="G61" i="59" s="1"/>
  <c r="N6" i="27"/>
  <c r="E77" i="59"/>
  <c r="F8" i="26"/>
  <c r="G6" i="35" s="1"/>
  <c r="I6" i="35" s="1"/>
  <c r="S22" i="23"/>
  <c r="E8" i="32"/>
  <c r="I5" i="44" s="1"/>
  <c r="J5" i="44" s="1"/>
  <c r="H5" i="35"/>
  <c r="B26" i="30"/>
  <c r="G2" i="47" s="1"/>
  <c r="B26" i="29"/>
  <c r="F2" i="47" s="1"/>
  <c r="B32" i="25"/>
  <c r="F2" i="39" s="1"/>
  <c r="D2" i="48"/>
  <c r="B26" i="31"/>
  <c r="H2" i="47" s="1"/>
  <c r="C20" i="32"/>
  <c r="I3" i="46" s="1"/>
  <c r="K3" i="46" s="1"/>
  <c r="B32" i="28"/>
  <c r="E2" i="48" s="1"/>
  <c r="O20" i="27"/>
  <c r="I4" i="22"/>
  <c r="I30" i="59" s="1"/>
  <c r="P6" i="43"/>
  <c r="L22" i="27"/>
  <c r="E87" i="59"/>
  <c r="W6" i="27"/>
  <c r="F47" i="59"/>
  <c r="G6" i="25"/>
  <c r="G56" i="59" s="1"/>
  <c r="G3" i="28"/>
  <c r="G3" i="29" s="1"/>
  <c r="U18" i="44"/>
  <c r="D15" i="31"/>
  <c r="S4" i="45" s="1"/>
  <c r="N22" i="43"/>
  <c r="F68" i="59"/>
  <c r="E6" i="43"/>
  <c r="G36" i="59"/>
  <c r="G41" i="59" s="1"/>
  <c r="D7" i="43"/>
  <c r="H28" i="59"/>
  <c r="C8" i="43"/>
  <c r="A1" i="51"/>
  <c r="A1" i="43"/>
  <c r="A1" i="44"/>
  <c r="A1" i="45"/>
  <c r="A1" i="46"/>
  <c r="A1" i="48"/>
  <c r="A1" i="47"/>
  <c r="A1" i="49"/>
  <c r="A1" i="50"/>
  <c r="U32" i="44"/>
  <c r="E92" i="59"/>
  <c r="D105" i="59"/>
  <c r="F3" i="32"/>
  <c r="F101" i="59" s="1"/>
  <c r="A37" i="30"/>
  <c r="A31" i="31"/>
  <c r="A31" i="32" s="1"/>
  <c r="Q4" i="36"/>
  <c r="R7" i="26"/>
  <c r="H5" i="27"/>
  <c r="F60" i="59"/>
  <c r="G5" i="26"/>
  <c r="G63" i="59" s="1"/>
  <c r="Q5" i="27"/>
  <c r="R6" i="27"/>
  <c r="C8" i="27"/>
  <c r="I2" i="22"/>
  <c r="J2" i="22" s="1"/>
  <c r="T22" i="22"/>
  <c r="L18" i="38"/>
  <c r="H6" i="23"/>
  <c r="H40" i="59" s="1"/>
  <c r="Z7" i="43"/>
  <c r="V7" i="27"/>
  <c r="M21" i="27"/>
  <c r="H2" i="23"/>
  <c r="O21" i="43"/>
  <c r="G2" i="25"/>
  <c r="G52" i="59" s="1"/>
  <c r="G4" i="25"/>
  <c r="O21" i="27" s="1"/>
  <c r="G4" i="24"/>
  <c r="N21" i="27" s="1"/>
  <c r="D7" i="27"/>
  <c r="E84" i="59"/>
  <c r="H4" i="23"/>
  <c r="H38" i="59" s="1"/>
  <c r="N18" i="47"/>
  <c r="G2" i="26"/>
  <c r="G7" i="27" s="1"/>
  <c r="I7" i="27" s="1"/>
  <c r="I5" i="43"/>
  <c r="K5" i="43" s="1"/>
  <c r="F52" i="59"/>
  <c r="P20" i="27"/>
  <c r="R20" i="27" s="1"/>
  <c r="H4" i="36"/>
  <c r="E28" i="22"/>
  <c r="F28" i="22" s="1"/>
  <c r="E104" i="59"/>
  <c r="F5" i="31"/>
  <c r="S34" i="43" s="1"/>
  <c r="F2" i="32"/>
  <c r="I6" i="43" s="1"/>
  <c r="R34" i="27"/>
  <c r="P34" i="43"/>
  <c r="C28" i="32"/>
  <c r="T17" i="47" s="1"/>
  <c r="U17" i="47" s="1"/>
  <c r="D15" i="32"/>
  <c r="T4" i="45" s="1"/>
  <c r="V4" i="45" s="1"/>
  <c r="U3" i="45"/>
  <c r="F72" i="59"/>
  <c r="V31" i="46"/>
  <c r="F6" i="32"/>
  <c r="AE6" i="43" s="1"/>
  <c r="AG6" i="43" s="1"/>
  <c r="E78" i="59"/>
  <c r="E96" i="59"/>
  <c r="F55" i="59"/>
  <c r="C30" i="32"/>
  <c r="AE3" i="47" s="1"/>
  <c r="AG3" i="47" s="1"/>
  <c r="G6" i="24"/>
  <c r="H5" i="23"/>
  <c r="H39" i="59" s="1"/>
  <c r="F5" i="29"/>
  <c r="AA6" i="43"/>
  <c r="F6" i="30"/>
  <c r="F4" i="31"/>
  <c r="S20" i="43" s="1"/>
  <c r="G4" i="28"/>
  <c r="G4" i="30" s="1"/>
  <c r="G5" i="28"/>
  <c r="G71" i="59" s="1"/>
  <c r="F4" i="29"/>
  <c r="F78" i="59" s="1"/>
  <c r="E88" i="59"/>
  <c r="AC5" i="43"/>
  <c r="F5" i="30"/>
  <c r="R34" i="43" s="1"/>
  <c r="F6" i="31"/>
  <c r="AD6" i="43" s="1"/>
  <c r="P20" i="43"/>
  <c r="M35" i="27"/>
  <c r="G6" i="28"/>
  <c r="AA7" i="43" s="1"/>
  <c r="G5" i="24"/>
  <c r="N35" i="27" s="1"/>
  <c r="F4" i="30"/>
  <c r="O35" i="43"/>
  <c r="G5" i="25"/>
  <c r="O35" i="27" s="1"/>
  <c r="F2" i="31"/>
  <c r="H6" i="43" s="1"/>
  <c r="G2" i="28"/>
  <c r="G2" i="29" s="1"/>
  <c r="F7" i="43" s="1"/>
  <c r="F2" i="30"/>
  <c r="G6" i="43" s="1"/>
  <c r="F2" i="29"/>
  <c r="F6" i="43" s="1"/>
  <c r="D20" i="26"/>
  <c r="G4" i="37" s="1"/>
  <c r="I4" i="37" s="1"/>
  <c r="F4" i="32"/>
  <c r="T20" i="43" s="1"/>
  <c r="V5" i="43"/>
  <c r="U5" i="43"/>
  <c r="F3" i="31"/>
  <c r="S6" i="43" s="1"/>
  <c r="E101" i="59"/>
  <c r="F3" i="30"/>
  <c r="F85" i="59" s="1"/>
  <c r="F3" i="29"/>
  <c r="F77" i="59" s="1"/>
  <c r="F5" i="43"/>
  <c r="A18" i="30"/>
  <c r="A12" i="31"/>
  <c r="A12" i="32" s="1"/>
  <c r="A6" i="32"/>
  <c r="A104" i="59" s="1"/>
  <c r="A96" i="59"/>
  <c r="C23" i="31"/>
  <c r="S31" i="46" s="1"/>
  <c r="C23" i="30"/>
  <c r="R31" i="46" s="1"/>
  <c r="H6" i="27"/>
  <c r="F11" i="25"/>
  <c r="O34" i="35" s="1"/>
  <c r="C28" i="31"/>
  <c r="S17" i="47" s="1"/>
  <c r="Y6" i="27"/>
  <c r="F64" i="59"/>
  <c r="C29" i="26"/>
  <c r="P31" i="38" s="1"/>
  <c r="R31" i="38" s="1"/>
  <c r="AF5" i="43"/>
  <c r="E18" i="26"/>
  <c r="Y5" i="36" s="1"/>
  <c r="Z5" i="36" s="1"/>
  <c r="U33" i="43"/>
  <c r="D17" i="32"/>
  <c r="T32" i="45" s="1"/>
  <c r="V32" i="45" s="1"/>
  <c r="C39" i="22"/>
  <c r="L3" i="40" s="1"/>
  <c r="Q31" i="45"/>
  <c r="F12" i="26"/>
  <c r="Y6" i="35" s="1"/>
  <c r="Z6" i="35" s="1"/>
  <c r="B34" i="30"/>
  <c r="R16" i="48" s="1"/>
  <c r="N2" i="38"/>
  <c r="C3" i="39"/>
  <c r="C3" i="48"/>
  <c r="C29" i="32"/>
  <c r="T31" i="47" s="1"/>
  <c r="V31" i="47" s="1"/>
  <c r="D23" i="26"/>
  <c r="P32" i="37" s="1"/>
  <c r="Q32" i="37" s="1"/>
  <c r="C34" i="24"/>
  <c r="N17" i="39" s="1"/>
  <c r="L17" i="39"/>
  <c r="C34" i="25"/>
  <c r="O17" i="39" s="1"/>
  <c r="N17" i="48"/>
  <c r="F80" i="59"/>
  <c r="A16" i="30"/>
  <c r="A10" i="31"/>
  <c r="A10" i="32" s="1"/>
  <c r="A4" i="32"/>
  <c r="A102" i="59" s="1"/>
  <c r="A94" i="59"/>
  <c r="Z3" i="37"/>
  <c r="D14" i="32"/>
  <c r="I4" i="45" s="1"/>
  <c r="K4" i="45" s="1"/>
  <c r="J49" i="23"/>
  <c r="J49" i="24" s="1"/>
  <c r="J49" i="25" s="1"/>
  <c r="J49" i="26" s="1"/>
  <c r="J43" i="24"/>
  <c r="J43" i="25" s="1"/>
  <c r="J43" i="26" s="1"/>
  <c r="C21" i="31"/>
  <c r="S3" i="46" s="1"/>
  <c r="B34" i="31"/>
  <c r="S16" i="48" s="1"/>
  <c r="G19" i="31"/>
  <c r="H19" i="32" s="1"/>
  <c r="G25" i="30"/>
  <c r="I25" i="30"/>
  <c r="I19" i="31"/>
  <c r="J19" i="32" s="1"/>
  <c r="F10" i="26"/>
  <c r="P20" i="35" s="1"/>
  <c r="N19" i="35"/>
  <c r="R19" i="35"/>
  <c r="Q19" i="35"/>
  <c r="D25" i="30"/>
  <c r="D19" i="31"/>
  <c r="E19" i="32" s="1"/>
  <c r="B49" i="23"/>
  <c r="B49" i="24" s="1"/>
  <c r="B49" i="25" s="1"/>
  <c r="B49" i="26" s="1"/>
  <c r="B43" i="24"/>
  <c r="B43" i="25" s="1"/>
  <c r="B43" i="26" s="1"/>
  <c r="E21" i="25"/>
  <c r="O5" i="37" s="1"/>
  <c r="E7" i="27"/>
  <c r="G44" i="59"/>
  <c r="O7" i="27"/>
  <c r="T34" i="43"/>
  <c r="U34" i="43" s="1"/>
  <c r="D28" i="24"/>
  <c r="N18" i="38" s="1"/>
  <c r="B36" i="29"/>
  <c r="AB2" i="48" s="1"/>
  <c r="D20" i="25"/>
  <c r="F4" i="37" s="1"/>
  <c r="B35" i="25"/>
  <c r="O30" i="39" s="1"/>
  <c r="C29" i="25"/>
  <c r="O31" i="38" s="1"/>
  <c r="B35" i="29"/>
  <c r="E9" i="32"/>
  <c r="T5" i="44" s="1"/>
  <c r="V5" i="44" s="1"/>
  <c r="E16" i="26"/>
  <c r="P19" i="36" s="1"/>
  <c r="R19" i="36" s="1"/>
  <c r="B35" i="31"/>
  <c r="S30" i="48" s="1"/>
  <c r="B35" i="30"/>
  <c r="R30" i="48" s="1"/>
  <c r="C24" i="29"/>
  <c r="AB3" i="46" s="1"/>
  <c r="C23" i="29"/>
  <c r="A15" i="30"/>
  <c r="A9" i="31"/>
  <c r="A9" i="32" s="1"/>
  <c r="A3" i="32"/>
  <c r="A101" i="59" s="1"/>
  <c r="A93" i="59"/>
  <c r="A2" i="32"/>
  <c r="A100" i="59" s="1"/>
  <c r="A92" i="59"/>
  <c r="L1" i="47"/>
  <c r="L1" i="51"/>
  <c r="L1" i="43"/>
  <c r="L1" i="50"/>
  <c r="L1" i="48"/>
  <c r="L1" i="49"/>
  <c r="L1" i="46"/>
  <c r="L1" i="45"/>
  <c r="L1" i="44"/>
  <c r="A33" i="23"/>
  <c r="A27" i="24"/>
  <c r="A27" i="25" s="1"/>
  <c r="A27" i="26" s="1"/>
  <c r="N2" i="39"/>
  <c r="N5" i="37"/>
  <c r="Q5" i="35"/>
  <c r="R5" i="35"/>
  <c r="C4" i="47"/>
  <c r="C4" i="38"/>
  <c r="D26" i="23"/>
  <c r="E26" i="22"/>
  <c r="V3" i="46"/>
  <c r="U3" i="46"/>
  <c r="G18" i="22"/>
  <c r="Y6" i="45"/>
  <c r="U6" i="36"/>
  <c r="Q3" i="38"/>
  <c r="R3" i="38"/>
  <c r="B39" i="28"/>
  <c r="P2" i="48"/>
  <c r="D22" i="26"/>
  <c r="P18" i="37" s="1"/>
  <c r="N17" i="37"/>
  <c r="AB4" i="44"/>
  <c r="E12" i="32"/>
  <c r="AE5" i="44" s="1"/>
  <c r="N4" i="48"/>
  <c r="L4" i="39"/>
  <c r="E33" i="22"/>
  <c r="G9" i="23"/>
  <c r="G9" i="25" s="1"/>
  <c r="O7" i="35" s="1"/>
  <c r="O6" i="44"/>
  <c r="M6" i="35"/>
  <c r="I8" i="22"/>
  <c r="C9" i="44" s="1"/>
  <c r="C8" i="35"/>
  <c r="B33" i="30"/>
  <c r="R2" i="48" s="1"/>
  <c r="Q9" i="22"/>
  <c r="R8" i="22"/>
  <c r="N35" i="44"/>
  <c r="L35" i="35"/>
  <c r="O3" i="47"/>
  <c r="M3" i="38"/>
  <c r="C27" i="28"/>
  <c r="C27" i="31" s="1"/>
  <c r="S3" i="47" s="1"/>
  <c r="C27" i="24"/>
  <c r="C27" i="25"/>
  <c r="O3" i="38" s="1"/>
  <c r="E24" i="23"/>
  <c r="Z4" i="46"/>
  <c r="V4" i="37"/>
  <c r="D24" i="25"/>
  <c r="X4" i="37" s="1"/>
  <c r="D24" i="24"/>
  <c r="H19" i="31"/>
  <c r="I19" i="32" s="1"/>
  <c r="H25" i="30"/>
  <c r="G14" i="23"/>
  <c r="D6" i="36"/>
  <c r="G16" i="22"/>
  <c r="N20" i="45"/>
  <c r="L20" i="36"/>
  <c r="N16" i="39"/>
  <c r="C34" i="26"/>
  <c r="P17" i="39" s="1"/>
  <c r="B46" i="23"/>
  <c r="O16" i="49"/>
  <c r="M16" i="40"/>
  <c r="C40" i="23"/>
  <c r="B40" i="24"/>
  <c r="E14" i="28"/>
  <c r="E4" i="45"/>
  <c r="E22" i="23"/>
  <c r="E22" i="24" s="1"/>
  <c r="O18" i="46"/>
  <c r="M18" i="37"/>
  <c r="H9" i="22"/>
  <c r="N7" i="44"/>
  <c r="L7" i="35"/>
  <c r="C49" i="23"/>
  <c r="C49" i="24" s="1"/>
  <c r="C49" i="25" s="1"/>
  <c r="C49" i="26" s="1"/>
  <c r="C43" i="24"/>
  <c r="C43" i="25" s="1"/>
  <c r="C43" i="26" s="1"/>
  <c r="H14" i="22"/>
  <c r="C8" i="45" s="1"/>
  <c r="C7" i="36"/>
  <c r="B42" i="23"/>
  <c r="B42" i="24" s="1"/>
  <c r="Z2" i="48"/>
  <c r="V2" i="39"/>
  <c r="C36" i="23"/>
  <c r="B36" i="30"/>
  <c r="B36" i="31"/>
  <c r="AD2" i="48" s="1"/>
  <c r="F18" i="23"/>
  <c r="Z5" i="45"/>
  <c r="V5" i="36"/>
  <c r="A14" i="30"/>
  <c r="A8" i="31"/>
  <c r="A8" i="32" s="1"/>
  <c r="F9" i="28"/>
  <c r="F9" i="29" s="1"/>
  <c r="P5" i="44"/>
  <c r="N16" i="51"/>
  <c r="L16" i="42"/>
  <c r="D27" i="23"/>
  <c r="B25" i="30"/>
  <c r="B19" i="31"/>
  <c r="C19" i="32" s="1"/>
  <c r="V4" i="44"/>
  <c r="U4" i="44"/>
  <c r="I15" i="22"/>
  <c r="N8" i="45"/>
  <c r="L8" i="36"/>
  <c r="A29" i="30"/>
  <c r="A23" i="31"/>
  <c r="A23" i="32" s="1"/>
  <c r="Q32" i="36"/>
  <c r="R32" i="36"/>
  <c r="Q33" i="35"/>
  <c r="R33" i="35"/>
  <c r="C42" i="22"/>
  <c r="D42" i="22" s="1"/>
  <c r="Q17" i="47"/>
  <c r="O33" i="45"/>
  <c r="M33" i="36"/>
  <c r="N31" i="48"/>
  <c r="L31" i="39"/>
  <c r="N33" i="46"/>
  <c r="L33" i="37"/>
  <c r="G24" i="22"/>
  <c r="Y6" i="46"/>
  <c r="U6" i="37"/>
  <c r="H3" i="37"/>
  <c r="I3" i="37"/>
  <c r="F4" i="45"/>
  <c r="E2" i="38"/>
  <c r="C26" i="26"/>
  <c r="G3" i="38" s="1"/>
  <c r="E32" i="22"/>
  <c r="C4" i="48"/>
  <c r="C4" i="39"/>
  <c r="E4" i="37"/>
  <c r="D24" i="28"/>
  <c r="AA3" i="46"/>
  <c r="E11" i="29"/>
  <c r="Q33" i="44" s="1"/>
  <c r="P33" i="44"/>
  <c r="F11" i="26"/>
  <c r="P34" i="35" s="1"/>
  <c r="N33" i="35"/>
  <c r="M25" i="30"/>
  <c r="M19" i="31"/>
  <c r="C2" i="41"/>
  <c r="B50" i="22"/>
  <c r="C2" i="51" s="1"/>
  <c r="D3" i="47"/>
  <c r="D3" i="38"/>
  <c r="C26" i="28"/>
  <c r="C26" i="31" s="1"/>
  <c r="H3" i="47" s="1"/>
  <c r="C26" i="25"/>
  <c r="F3" i="38" s="1"/>
  <c r="E4" i="36"/>
  <c r="E14" i="26"/>
  <c r="G5" i="36" s="1"/>
  <c r="F12" i="24"/>
  <c r="D17" i="29"/>
  <c r="Q32" i="45" s="1"/>
  <c r="P32" i="45"/>
  <c r="C29" i="28"/>
  <c r="C29" i="30" s="1"/>
  <c r="R31" i="47" s="1"/>
  <c r="O31" i="47"/>
  <c r="M31" i="38"/>
  <c r="O34" i="44"/>
  <c r="M34" i="35"/>
  <c r="B39" i="23"/>
  <c r="O2" i="48"/>
  <c r="M2" i="39"/>
  <c r="C33" i="23"/>
  <c r="C33" i="24" s="1"/>
  <c r="E34" i="22"/>
  <c r="N18" i="48"/>
  <c r="L18" i="39"/>
  <c r="C26" i="24"/>
  <c r="K19" i="31"/>
  <c r="L19" i="32" s="1"/>
  <c r="K25" i="30"/>
  <c r="E16" i="28"/>
  <c r="P18" i="45"/>
  <c r="D16" i="29"/>
  <c r="D16" i="30"/>
  <c r="R18" i="45" s="1"/>
  <c r="Q2" i="47"/>
  <c r="C27" i="32"/>
  <c r="T3" i="47" s="1"/>
  <c r="E18" i="25"/>
  <c r="X5" i="36" s="1"/>
  <c r="D14" i="31"/>
  <c r="H4" i="45" s="1"/>
  <c r="B36" i="25"/>
  <c r="X2" i="39" s="1"/>
  <c r="B33" i="25"/>
  <c r="E36" i="22"/>
  <c r="E16" i="24"/>
  <c r="A32" i="23"/>
  <c r="A26" i="24"/>
  <c r="A26" i="25" s="1"/>
  <c r="A26" i="26" s="1"/>
  <c r="D34" i="23"/>
  <c r="D34" i="25" s="1"/>
  <c r="O18" i="39" s="1"/>
  <c r="O17" i="48"/>
  <c r="M17" i="39"/>
  <c r="C34" i="28"/>
  <c r="F9" i="25"/>
  <c r="O6" i="35" s="1"/>
  <c r="E9" i="31"/>
  <c r="S5" i="44" s="1"/>
  <c r="R18" i="36"/>
  <c r="Q18" i="36"/>
  <c r="N3" i="48"/>
  <c r="L3" i="39"/>
  <c r="F14" i="24"/>
  <c r="D4" i="46"/>
  <c r="D4" i="37"/>
  <c r="F20" i="22"/>
  <c r="C6" i="46" s="1"/>
  <c r="C5" i="46"/>
  <c r="C5" i="37"/>
  <c r="E20" i="23"/>
  <c r="B36" i="24"/>
  <c r="E18" i="28"/>
  <c r="E18" i="30" s="1"/>
  <c r="AC5" i="45" s="1"/>
  <c r="AA4" i="45"/>
  <c r="D18" i="30"/>
  <c r="AC4" i="45" s="1"/>
  <c r="D18" i="29"/>
  <c r="D18" i="31"/>
  <c r="AD4" i="45" s="1"/>
  <c r="C21" i="30"/>
  <c r="R3" i="46" s="1"/>
  <c r="I10" i="22"/>
  <c r="N22" i="44"/>
  <c r="L22" i="35"/>
  <c r="A42" i="23"/>
  <c r="A36" i="24"/>
  <c r="A36" i="25" s="1"/>
  <c r="A36" i="26" s="1"/>
  <c r="AA4" i="36"/>
  <c r="Z4" i="36"/>
  <c r="F5" i="44"/>
  <c r="F8" i="32"/>
  <c r="I6" i="44" s="1"/>
  <c r="C24" i="31"/>
  <c r="AD3" i="46" s="1"/>
  <c r="E25" i="30"/>
  <c r="E19" i="31"/>
  <c r="F19" i="32" s="1"/>
  <c r="D28" i="28"/>
  <c r="D28" i="31" s="1"/>
  <c r="S18" i="47" s="1"/>
  <c r="P17" i="47"/>
  <c r="D21" i="25"/>
  <c r="O4" i="37" s="1"/>
  <c r="O4" i="46"/>
  <c r="M4" i="37"/>
  <c r="D21" i="28"/>
  <c r="D21" i="30" s="1"/>
  <c r="R4" i="46" s="1"/>
  <c r="D21" i="24"/>
  <c r="B41" i="28"/>
  <c r="P30" i="48"/>
  <c r="L49" i="23"/>
  <c r="L49" i="24" s="1"/>
  <c r="L49" i="25" s="1"/>
  <c r="L49" i="26" s="1"/>
  <c r="L43" i="24"/>
  <c r="L43" i="25" s="1"/>
  <c r="L43" i="26" s="1"/>
  <c r="A41" i="23"/>
  <c r="A35" i="24"/>
  <c r="A35" i="25" s="1"/>
  <c r="A35" i="26" s="1"/>
  <c r="C19" i="31"/>
  <c r="D19" i="32" s="1"/>
  <c r="C25" i="30"/>
  <c r="C30" i="26"/>
  <c r="Y3" i="38" s="1"/>
  <c r="G15" i="24"/>
  <c r="C28" i="30"/>
  <c r="R17" i="47" s="1"/>
  <c r="D49" i="23"/>
  <c r="D49" i="24" s="1"/>
  <c r="D49" i="25" s="1"/>
  <c r="D49" i="26" s="1"/>
  <c r="D43" i="24"/>
  <c r="D43" i="25" s="1"/>
  <c r="D43" i="26" s="1"/>
  <c r="B33" i="29"/>
  <c r="C21" i="29"/>
  <c r="C38" i="22"/>
  <c r="C40" i="22"/>
  <c r="D16" i="31"/>
  <c r="S18" i="45" s="1"/>
  <c r="N34" i="35"/>
  <c r="N32" i="47"/>
  <c r="L32" i="38"/>
  <c r="N5" i="35"/>
  <c r="F9" i="26"/>
  <c r="P6" i="35" s="1"/>
  <c r="B42" i="28"/>
  <c r="AA2" i="48"/>
  <c r="Q9" i="25"/>
  <c r="R8" i="25"/>
  <c r="G12" i="23"/>
  <c r="G12" i="24" s="1"/>
  <c r="Z6" i="44"/>
  <c r="V6" i="35"/>
  <c r="Y7" i="44"/>
  <c r="H12" i="22"/>
  <c r="U7" i="35"/>
  <c r="U17" i="46"/>
  <c r="V17" i="46"/>
  <c r="J3" i="46"/>
  <c r="N18" i="37"/>
  <c r="F25" i="30"/>
  <c r="F19" i="31"/>
  <c r="G19" i="32" s="1"/>
  <c r="Z3" i="47"/>
  <c r="V3" i="38"/>
  <c r="C30" i="28"/>
  <c r="C30" i="25"/>
  <c r="X3" i="38" s="1"/>
  <c r="AG4" i="44"/>
  <c r="AF4" i="44"/>
  <c r="F49" i="23"/>
  <c r="F49" i="24" s="1"/>
  <c r="F49" i="25" s="1"/>
  <c r="F49" i="26" s="1"/>
  <c r="F43" i="24"/>
  <c r="F43" i="25" s="1"/>
  <c r="F43" i="26" s="1"/>
  <c r="H15" i="23"/>
  <c r="H15" i="24" s="1"/>
  <c r="O7" i="45"/>
  <c r="M7" i="36"/>
  <c r="D21" i="26"/>
  <c r="P4" i="37" s="1"/>
  <c r="N3" i="37"/>
  <c r="N34" i="45"/>
  <c r="L34" i="36"/>
  <c r="D23" i="28"/>
  <c r="P32" i="46" s="1"/>
  <c r="O32" i="46"/>
  <c r="M32" i="37"/>
  <c r="A40" i="23"/>
  <c r="A34" i="24"/>
  <c r="A34" i="25" s="1"/>
  <c r="A34" i="26" s="1"/>
  <c r="F16" i="23"/>
  <c r="O19" i="45"/>
  <c r="M19" i="36"/>
  <c r="W5" i="36"/>
  <c r="L9" i="27"/>
  <c r="E17" i="25"/>
  <c r="O33" i="36" s="1"/>
  <c r="N30" i="49"/>
  <c r="L30" i="40"/>
  <c r="F21" i="23"/>
  <c r="F21" i="25" s="1"/>
  <c r="O6" i="37" s="1"/>
  <c r="O5" i="46"/>
  <c r="M5" i="37"/>
  <c r="G21" i="22"/>
  <c r="N6" i="46"/>
  <c r="L6" i="37"/>
  <c r="E9" i="29"/>
  <c r="Q3" i="37"/>
  <c r="R3" i="37"/>
  <c r="E5" i="36"/>
  <c r="F14" i="26"/>
  <c r="G6" i="36" s="1"/>
  <c r="R17" i="38"/>
  <c r="Q17" i="38"/>
  <c r="D14" i="30"/>
  <c r="G4" i="45" s="1"/>
  <c r="B40" i="25"/>
  <c r="O16" i="40" s="1"/>
  <c r="E16" i="25"/>
  <c r="O19" i="36" s="1"/>
  <c r="B38" i="23"/>
  <c r="D2" i="49" s="1"/>
  <c r="D2" i="39"/>
  <c r="C32" i="23"/>
  <c r="B32" i="24"/>
  <c r="Q16" i="48"/>
  <c r="M49" i="23"/>
  <c r="M49" i="24" s="1"/>
  <c r="M49" i="25" s="1"/>
  <c r="M49" i="26" s="1"/>
  <c r="M43" i="24"/>
  <c r="M43" i="25" s="1"/>
  <c r="M43" i="26" s="1"/>
  <c r="D22" i="25"/>
  <c r="O18" i="37" s="1"/>
  <c r="F22" i="22"/>
  <c r="N19" i="46"/>
  <c r="L19" i="37"/>
  <c r="F12" i="28"/>
  <c r="AA6" i="44" s="1"/>
  <c r="AA5" i="44"/>
  <c r="E12" i="29"/>
  <c r="E12" i="30"/>
  <c r="AC5" i="44" s="1"/>
  <c r="F9" i="24"/>
  <c r="G27" i="22"/>
  <c r="N6" i="47"/>
  <c r="L6" i="38"/>
  <c r="C30" i="24"/>
  <c r="E30" i="22"/>
  <c r="Y4" i="47"/>
  <c r="U4" i="38"/>
  <c r="D30" i="23"/>
  <c r="D30" i="24" s="1"/>
  <c r="F14" i="25"/>
  <c r="F6" i="36" s="1"/>
  <c r="B41" i="23"/>
  <c r="O30" i="48"/>
  <c r="M30" i="39"/>
  <c r="C35" i="23"/>
  <c r="C35" i="24" s="1"/>
  <c r="N31" i="39" s="1"/>
  <c r="B40" i="28"/>
  <c r="P16" i="48"/>
  <c r="D20" i="28"/>
  <c r="E3" i="46"/>
  <c r="C20" i="29"/>
  <c r="C20" i="30"/>
  <c r="G3" i="46" s="1"/>
  <c r="C20" i="31"/>
  <c r="H3" i="46" s="1"/>
  <c r="Y2" i="49"/>
  <c r="U2" i="40"/>
  <c r="B48" i="22"/>
  <c r="D28" i="26"/>
  <c r="P18" i="38" s="1"/>
  <c r="N17" i="38"/>
  <c r="L25" i="30"/>
  <c r="L19" i="31"/>
  <c r="M19" i="32" s="1"/>
  <c r="G49" i="23"/>
  <c r="G49" i="24" s="1"/>
  <c r="G49" i="25" s="1"/>
  <c r="G49" i="26" s="1"/>
  <c r="G43" i="24"/>
  <c r="G43" i="25" s="1"/>
  <c r="G43" i="26" s="1"/>
  <c r="D24" i="26"/>
  <c r="Y4" i="37" s="1"/>
  <c r="W3" i="37"/>
  <c r="AB3" i="45"/>
  <c r="D18" i="32"/>
  <c r="AE4" i="45" s="1"/>
  <c r="AF3" i="46"/>
  <c r="AG3" i="46"/>
  <c r="D22" i="28"/>
  <c r="P17" i="46"/>
  <c r="C22" i="29"/>
  <c r="C22" i="30"/>
  <c r="R17" i="46" s="1"/>
  <c r="C22" i="31"/>
  <c r="S17" i="46" s="1"/>
  <c r="J19" i="31"/>
  <c r="K19" i="32" s="1"/>
  <c r="J25" i="30"/>
  <c r="G15" i="25"/>
  <c r="O7" i="36" s="1"/>
  <c r="E49" i="23"/>
  <c r="E49" i="24" s="1"/>
  <c r="E49" i="25" s="1"/>
  <c r="E49" i="26" s="1"/>
  <c r="E43" i="24"/>
  <c r="E43" i="25" s="1"/>
  <c r="E43" i="26" s="1"/>
  <c r="Q19" i="44"/>
  <c r="B33" i="31"/>
  <c r="S2" i="48" s="1"/>
  <c r="N2" i="49"/>
  <c r="L2" i="40"/>
  <c r="B45" i="22"/>
  <c r="F15" i="28"/>
  <c r="P5" i="45"/>
  <c r="E15" i="31"/>
  <c r="S5" i="45" s="1"/>
  <c r="E15" i="30"/>
  <c r="R5" i="45" s="1"/>
  <c r="E15" i="29"/>
  <c r="I49" i="23"/>
  <c r="I49" i="24" s="1"/>
  <c r="I49" i="25" s="1"/>
  <c r="I49" i="26" s="1"/>
  <c r="I43" i="24"/>
  <c r="I43" i="25" s="1"/>
  <c r="I43" i="26" s="1"/>
  <c r="O18" i="47"/>
  <c r="M18" i="38"/>
  <c r="Q17" i="45"/>
  <c r="D16" i="32"/>
  <c r="T18" i="45" s="1"/>
  <c r="F17" i="23"/>
  <c r="F17" i="24" s="1"/>
  <c r="N34" i="36" s="1"/>
  <c r="E17" i="26"/>
  <c r="P33" i="36" s="1"/>
  <c r="D23" i="24"/>
  <c r="N32" i="37" s="1"/>
  <c r="E11" i="30"/>
  <c r="R33" i="44" s="1"/>
  <c r="D23" i="25"/>
  <c r="O32" i="37" s="1"/>
  <c r="E11" i="32"/>
  <c r="T33" i="44" s="1"/>
  <c r="E17" i="24"/>
  <c r="F23" i="22"/>
  <c r="E23" i="23"/>
  <c r="E23" i="24" s="1"/>
  <c r="N33" i="37" s="1"/>
  <c r="F11" i="28"/>
  <c r="P34" i="44" s="1"/>
  <c r="E11" i="31"/>
  <c r="C41" i="22"/>
  <c r="B47" i="22"/>
  <c r="E17" i="28"/>
  <c r="D17" i="30"/>
  <c r="D17" i="31"/>
  <c r="S32" i="45" s="1"/>
  <c r="D29" i="23"/>
  <c r="E29" i="22"/>
  <c r="H11" i="22"/>
  <c r="D35" i="22"/>
  <c r="G17" i="22"/>
  <c r="G11" i="23"/>
  <c r="U4" i="39" l="1"/>
  <c r="U9" i="27"/>
  <c r="I32" i="59"/>
  <c r="J6" i="22"/>
  <c r="Y10" i="43" s="1"/>
  <c r="G46" i="59"/>
  <c r="G10" i="24"/>
  <c r="F10" i="32"/>
  <c r="T20" i="44" s="1"/>
  <c r="V20" i="44" s="1"/>
  <c r="U19" i="44"/>
  <c r="G45" i="59"/>
  <c r="T6" i="43"/>
  <c r="U6" i="43" s="1"/>
  <c r="N9" i="43"/>
  <c r="J3" i="22"/>
  <c r="J29" i="59" s="1"/>
  <c r="G8" i="24"/>
  <c r="G8" i="25"/>
  <c r="F7" i="35" s="1"/>
  <c r="H8" i="23"/>
  <c r="D8" i="44" s="1"/>
  <c r="G8" i="26"/>
  <c r="G7" i="35" s="1"/>
  <c r="H7" i="35" s="1"/>
  <c r="E6" i="35"/>
  <c r="D7" i="35"/>
  <c r="G8" i="28"/>
  <c r="E7" i="44" s="1"/>
  <c r="F8" i="31"/>
  <c r="H6" i="44" s="1"/>
  <c r="F8" i="30"/>
  <c r="G6" i="44" s="1"/>
  <c r="F8" i="29"/>
  <c r="F6" i="44" s="1"/>
  <c r="H6" i="35"/>
  <c r="H33" i="59"/>
  <c r="G64" i="59"/>
  <c r="AA7" i="27"/>
  <c r="L37" i="27"/>
  <c r="N37" i="43"/>
  <c r="J5" i="22"/>
  <c r="J31" i="59" s="1"/>
  <c r="M36" i="27"/>
  <c r="H5" i="25"/>
  <c r="O36" i="27" s="1"/>
  <c r="H5" i="24"/>
  <c r="H47" i="59" s="1"/>
  <c r="P20" i="44"/>
  <c r="F10" i="29"/>
  <c r="Q20" i="44" s="1"/>
  <c r="G10" i="26"/>
  <c r="P21" i="35" s="1"/>
  <c r="Q21" i="35" s="1"/>
  <c r="H4" i="25"/>
  <c r="H54" i="59" s="1"/>
  <c r="O22" i="43"/>
  <c r="N23" i="43"/>
  <c r="F10" i="31"/>
  <c r="S20" i="44" s="1"/>
  <c r="V19" i="43"/>
  <c r="G10" i="28"/>
  <c r="G10" i="29" s="1"/>
  <c r="Q21" i="44" s="1"/>
  <c r="O21" i="44"/>
  <c r="G62" i="59"/>
  <c r="G10" i="25"/>
  <c r="O21" i="35" s="1"/>
  <c r="H10" i="23"/>
  <c r="O22" i="44" s="1"/>
  <c r="I3" i="23"/>
  <c r="I37" i="59" s="1"/>
  <c r="H3" i="25"/>
  <c r="O8" i="27" s="1"/>
  <c r="H3" i="28"/>
  <c r="H69" i="59" s="1"/>
  <c r="H3" i="24"/>
  <c r="H45" i="59" s="1"/>
  <c r="M8" i="27"/>
  <c r="P7" i="27"/>
  <c r="R7" i="27" s="1"/>
  <c r="O8" i="43"/>
  <c r="H3" i="26"/>
  <c r="P8" i="27" s="1"/>
  <c r="R8" i="27" s="1"/>
  <c r="R6" i="36"/>
  <c r="N3" i="49"/>
  <c r="G15" i="26"/>
  <c r="P7" i="36" s="1"/>
  <c r="Q7" i="36" s="1"/>
  <c r="E15" i="32"/>
  <c r="T5" i="45" s="1"/>
  <c r="U5" i="45" s="1"/>
  <c r="G3" i="31"/>
  <c r="S7" i="43" s="1"/>
  <c r="G69" i="59"/>
  <c r="K5" i="44"/>
  <c r="B32" i="31"/>
  <c r="H2" i="48" s="1"/>
  <c r="G60" i="59"/>
  <c r="C9" i="27"/>
  <c r="B38" i="28"/>
  <c r="E2" i="49" s="1"/>
  <c r="G2" i="31"/>
  <c r="H7" i="43" s="1"/>
  <c r="F73" i="59"/>
  <c r="H2" i="26"/>
  <c r="H60" i="59" s="1"/>
  <c r="F7" i="27"/>
  <c r="B32" i="30"/>
  <c r="G2" i="48" s="1"/>
  <c r="C26" i="32"/>
  <c r="I3" i="51" s="1"/>
  <c r="B32" i="29"/>
  <c r="F2" i="48" s="1"/>
  <c r="J4" i="22"/>
  <c r="J30" i="59" s="1"/>
  <c r="I4" i="23"/>
  <c r="I38" i="59" s="1"/>
  <c r="U22" i="22"/>
  <c r="F104" i="59"/>
  <c r="P7" i="43"/>
  <c r="I5" i="23"/>
  <c r="I39" i="59" s="1"/>
  <c r="I6" i="23"/>
  <c r="I40" i="59" s="1"/>
  <c r="G3" i="30"/>
  <c r="S7" i="26"/>
  <c r="L23" i="27"/>
  <c r="P35" i="27"/>
  <c r="R35" i="27" s="1"/>
  <c r="X7" i="27"/>
  <c r="J28" i="59"/>
  <c r="C10" i="43"/>
  <c r="H36" i="59"/>
  <c r="H41" i="59" s="1"/>
  <c r="D8" i="43"/>
  <c r="G14" i="25"/>
  <c r="F7" i="36" s="1"/>
  <c r="D7" i="45"/>
  <c r="G68" i="59"/>
  <c r="E7" i="43"/>
  <c r="T22" i="23"/>
  <c r="F65" i="59"/>
  <c r="I28" i="59"/>
  <c r="C9" i="43"/>
  <c r="K6" i="43"/>
  <c r="J6" i="43"/>
  <c r="J6" i="44"/>
  <c r="K6" i="44"/>
  <c r="J5" i="43"/>
  <c r="E105" i="59"/>
  <c r="F84" i="59"/>
  <c r="A43" i="30"/>
  <c r="A37" i="31"/>
  <c r="A37" i="32" s="1"/>
  <c r="Q20" i="43"/>
  <c r="H6" i="28"/>
  <c r="H72" i="59" s="1"/>
  <c r="F100" i="59"/>
  <c r="H4" i="37"/>
  <c r="B46" i="25"/>
  <c r="O16" i="41" s="1"/>
  <c r="Q31" i="38"/>
  <c r="G11" i="26"/>
  <c r="P35" i="35" s="1"/>
  <c r="Q35" i="35" s="1"/>
  <c r="G54" i="59"/>
  <c r="H4" i="26"/>
  <c r="P22" i="27" s="1"/>
  <c r="Q22" i="27" s="1"/>
  <c r="G4" i="29"/>
  <c r="G78" i="59" s="1"/>
  <c r="U4" i="45"/>
  <c r="H6" i="25"/>
  <c r="H56" i="59" s="1"/>
  <c r="Z8" i="43"/>
  <c r="AA6" i="35"/>
  <c r="V8" i="27"/>
  <c r="H6" i="24"/>
  <c r="W8" i="27" s="1"/>
  <c r="O36" i="43"/>
  <c r="H4" i="24"/>
  <c r="H46" i="59" s="1"/>
  <c r="G6" i="31"/>
  <c r="G96" i="59" s="1"/>
  <c r="H4" i="28"/>
  <c r="H70" i="59" s="1"/>
  <c r="F95" i="59"/>
  <c r="Q20" i="27"/>
  <c r="G2" i="30"/>
  <c r="G6" i="32"/>
  <c r="AE7" i="43" s="1"/>
  <c r="AG7" i="43" s="1"/>
  <c r="G4" i="32"/>
  <c r="G102" i="59" s="1"/>
  <c r="M22" i="27"/>
  <c r="I2" i="23"/>
  <c r="D8" i="27"/>
  <c r="H2" i="25"/>
  <c r="F8" i="27" s="1"/>
  <c r="E28" i="23"/>
  <c r="E28" i="24" s="1"/>
  <c r="N19" i="38" s="1"/>
  <c r="L19" i="38"/>
  <c r="G55" i="59"/>
  <c r="H2" i="24"/>
  <c r="H44" i="59" s="1"/>
  <c r="N19" i="47"/>
  <c r="F87" i="59"/>
  <c r="H2" i="28"/>
  <c r="H2" i="31" s="1"/>
  <c r="H8" i="43" s="1"/>
  <c r="V17" i="47"/>
  <c r="P35" i="43"/>
  <c r="G2" i="32"/>
  <c r="I7" i="43" s="1"/>
  <c r="F76" i="59"/>
  <c r="G70" i="59"/>
  <c r="P21" i="43"/>
  <c r="G5" i="32"/>
  <c r="T35" i="43" s="1"/>
  <c r="V35" i="43" s="1"/>
  <c r="G4" i="31"/>
  <c r="S21" i="43" s="1"/>
  <c r="AF3" i="47"/>
  <c r="F79" i="59"/>
  <c r="F86" i="59"/>
  <c r="Q34" i="43"/>
  <c r="R20" i="43"/>
  <c r="G47" i="59"/>
  <c r="H5" i="26"/>
  <c r="H63" i="59" s="1"/>
  <c r="B41" i="31"/>
  <c r="S30" i="49" s="1"/>
  <c r="F96" i="59"/>
  <c r="F92" i="59"/>
  <c r="F94" i="59"/>
  <c r="H6" i="26"/>
  <c r="W7" i="27"/>
  <c r="G48" i="59"/>
  <c r="G5" i="30"/>
  <c r="R35" i="43" s="1"/>
  <c r="F93" i="59"/>
  <c r="F88" i="59"/>
  <c r="AC6" i="43"/>
  <c r="G5" i="29"/>
  <c r="Q35" i="43" s="1"/>
  <c r="G5" i="31"/>
  <c r="S35" i="43" s="1"/>
  <c r="H5" i="28"/>
  <c r="P36" i="43" s="1"/>
  <c r="G72" i="59"/>
  <c r="G6" i="29"/>
  <c r="G6" i="30"/>
  <c r="F102" i="59"/>
  <c r="Q6" i="43"/>
  <c r="C34" i="32"/>
  <c r="T17" i="48" s="1"/>
  <c r="U17" i="48" s="1"/>
  <c r="D23" i="32"/>
  <c r="T32" i="46" s="1"/>
  <c r="V32" i="46" s="1"/>
  <c r="B39" i="29"/>
  <c r="Q2" i="49" s="1"/>
  <c r="R6" i="43"/>
  <c r="V34" i="43"/>
  <c r="U20" i="43"/>
  <c r="V20" i="43"/>
  <c r="D29" i="26"/>
  <c r="P32" i="38" s="1"/>
  <c r="Q32" i="38" s="1"/>
  <c r="D39" i="22"/>
  <c r="E39" i="22" s="1"/>
  <c r="G3" i="32"/>
  <c r="T7" i="43" s="1"/>
  <c r="V7" i="43" s="1"/>
  <c r="Q31" i="46"/>
  <c r="J4" i="45"/>
  <c r="A24" i="30"/>
  <c r="A18" i="31"/>
  <c r="A18" i="32" s="1"/>
  <c r="D34" i="26"/>
  <c r="P18" i="39" s="1"/>
  <c r="R18" i="39" s="1"/>
  <c r="U31" i="47"/>
  <c r="B39" i="30"/>
  <c r="R2" i="49" s="1"/>
  <c r="B39" i="25"/>
  <c r="O2" i="40" s="1"/>
  <c r="AA5" i="36"/>
  <c r="B39" i="31"/>
  <c r="S2" i="49" s="1"/>
  <c r="Q21" i="27"/>
  <c r="B39" i="24"/>
  <c r="N2" i="40" s="1"/>
  <c r="AA6" i="27"/>
  <c r="Z6" i="27"/>
  <c r="E22" i="25"/>
  <c r="O19" i="37" s="1"/>
  <c r="U32" i="45"/>
  <c r="U5" i="44"/>
  <c r="B41" i="29"/>
  <c r="Q30" i="49" s="1"/>
  <c r="D24" i="32"/>
  <c r="AE4" i="46" s="1"/>
  <c r="AG4" i="46" s="1"/>
  <c r="F21" i="26"/>
  <c r="P6" i="37" s="1"/>
  <c r="Q6" i="37" s="1"/>
  <c r="C35" i="25"/>
  <c r="O31" i="39" s="1"/>
  <c r="G14" i="24"/>
  <c r="E7" i="36" s="1"/>
  <c r="D23" i="31"/>
  <c r="S32" i="46" s="1"/>
  <c r="E20" i="26"/>
  <c r="G5" i="37" s="1"/>
  <c r="H5" i="37" s="1"/>
  <c r="F17" i="25"/>
  <c r="O34" i="36" s="1"/>
  <c r="D23" i="30"/>
  <c r="R32" i="46" s="1"/>
  <c r="R32" i="37"/>
  <c r="G9" i="24"/>
  <c r="N7" i="35" s="1"/>
  <c r="D23" i="29"/>
  <c r="Q32" i="46" s="1"/>
  <c r="B42" i="31"/>
  <c r="AD2" i="49" s="1"/>
  <c r="H7" i="27"/>
  <c r="D21" i="29"/>
  <c r="Q4" i="46" s="1"/>
  <c r="C35" i="26"/>
  <c r="P31" i="39" s="1"/>
  <c r="R31" i="39" s="1"/>
  <c r="D21" i="31"/>
  <c r="S4" i="46" s="1"/>
  <c r="F18" i="26"/>
  <c r="Y6" i="36" s="1"/>
  <c r="AA6" i="36" s="1"/>
  <c r="E28" i="26"/>
  <c r="P19" i="38" s="1"/>
  <c r="Q19" i="38" s="1"/>
  <c r="Q19" i="36"/>
  <c r="AF6" i="43"/>
  <c r="C35" i="32"/>
  <c r="T31" i="48" s="1"/>
  <c r="U31" i="48" s="1"/>
  <c r="A22" i="30"/>
  <c r="A16" i="31"/>
  <c r="A16" i="32" s="1"/>
  <c r="B42" i="30"/>
  <c r="AC2" i="49" s="1"/>
  <c r="I31" i="30"/>
  <c r="I25" i="31"/>
  <c r="J25" i="32" s="1"/>
  <c r="B42" i="25"/>
  <c r="X2" i="40" s="1"/>
  <c r="D31" i="30"/>
  <c r="D25" i="31"/>
  <c r="E25" i="32" s="1"/>
  <c r="G25" i="31"/>
  <c r="H25" i="32" s="1"/>
  <c r="G31" i="30"/>
  <c r="B42" i="29"/>
  <c r="AB2" i="49" s="1"/>
  <c r="Q30" i="48"/>
  <c r="Q20" i="35"/>
  <c r="R20" i="35"/>
  <c r="Q7" i="43"/>
  <c r="G77" i="59"/>
  <c r="G12" i="25"/>
  <c r="X7" i="35" s="1"/>
  <c r="R21" i="43"/>
  <c r="G86" i="59"/>
  <c r="F21" i="24"/>
  <c r="N6" i="37" s="1"/>
  <c r="E23" i="28"/>
  <c r="P33" i="46" s="1"/>
  <c r="G76" i="59"/>
  <c r="A21" i="30"/>
  <c r="A15" i="31"/>
  <c r="A15" i="32" s="1"/>
  <c r="A39" i="23"/>
  <c r="A33" i="24"/>
  <c r="A33" i="25" s="1"/>
  <c r="A33" i="26" s="1"/>
  <c r="W7" i="35"/>
  <c r="N8" i="36"/>
  <c r="G11" i="25"/>
  <c r="O35" i="35" s="1"/>
  <c r="O35" i="44"/>
  <c r="M35" i="35"/>
  <c r="E17" i="32"/>
  <c r="T33" i="45" s="1"/>
  <c r="R32" i="45"/>
  <c r="N34" i="46"/>
  <c r="L34" i="37"/>
  <c r="U33" i="44"/>
  <c r="V33" i="44"/>
  <c r="N2" i="50"/>
  <c r="L2" i="41"/>
  <c r="B51" i="22"/>
  <c r="L25" i="31"/>
  <c r="M25" i="32" s="1"/>
  <c r="L31" i="30"/>
  <c r="B46" i="28"/>
  <c r="B46" i="29" s="1"/>
  <c r="P16" i="49"/>
  <c r="B40" i="31"/>
  <c r="S16" i="49" s="1"/>
  <c r="B40" i="30"/>
  <c r="R16" i="49" s="1"/>
  <c r="B47" i="23"/>
  <c r="B47" i="25" s="1"/>
  <c r="O30" i="41" s="1"/>
  <c r="O30" i="49"/>
  <c r="M30" i="40"/>
  <c r="C41" i="23"/>
  <c r="C41" i="25" s="1"/>
  <c r="O31" i="40" s="1"/>
  <c r="W4" i="38"/>
  <c r="D30" i="26"/>
  <c r="Y4" i="38" s="1"/>
  <c r="W3" i="38"/>
  <c r="N19" i="37"/>
  <c r="B44" i="23"/>
  <c r="D2" i="50" s="1"/>
  <c r="D2" i="40"/>
  <c r="C38" i="23"/>
  <c r="C38" i="25" s="1"/>
  <c r="F3" i="40" s="1"/>
  <c r="B38" i="31"/>
  <c r="H2" i="49" s="1"/>
  <c r="B38" i="24"/>
  <c r="B38" i="25"/>
  <c r="F2" i="40" s="1"/>
  <c r="I7" i="35"/>
  <c r="AB4" i="45"/>
  <c r="E18" i="32"/>
  <c r="AE5" i="45" s="1"/>
  <c r="E6" i="36"/>
  <c r="G14" i="26"/>
  <c r="G7" i="36" s="1"/>
  <c r="R21" i="35"/>
  <c r="C2" i="42"/>
  <c r="H15" i="25"/>
  <c r="O8" i="36" s="1"/>
  <c r="N32" i="48"/>
  <c r="L32" i="39"/>
  <c r="D29" i="28"/>
  <c r="P32" i="47" s="1"/>
  <c r="O32" i="47"/>
  <c r="M32" i="38"/>
  <c r="F17" i="28"/>
  <c r="F17" i="31" s="1"/>
  <c r="S34" i="45" s="1"/>
  <c r="P33" i="45"/>
  <c r="N30" i="50"/>
  <c r="L30" i="41"/>
  <c r="F17" i="26"/>
  <c r="P34" i="36" s="1"/>
  <c r="N33" i="36"/>
  <c r="R33" i="36"/>
  <c r="Q33" i="36"/>
  <c r="V18" i="45"/>
  <c r="U18" i="45"/>
  <c r="Y4" i="49"/>
  <c r="U4" i="40"/>
  <c r="E42" i="22"/>
  <c r="Q5" i="45"/>
  <c r="F15" i="32"/>
  <c r="T6" i="45" s="1"/>
  <c r="G15" i="28"/>
  <c r="P6" i="45"/>
  <c r="F15" i="31"/>
  <c r="S6" i="45" s="1"/>
  <c r="F15" i="30"/>
  <c r="R6" i="45" s="1"/>
  <c r="F15" i="29"/>
  <c r="Q17" i="46"/>
  <c r="D22" i="32"/>
  <c r="T18" i="46" s="1"/>
  <c r="AA4" i="37"/>
  <c r="Z4" i="37"/>
  <c r="Y2" i="50"/>
  <c r="U2" i="41"/>
  <c r="B54" i="22"/>
  <c r="F3" i="46"/>
  <c r="D20" i="32"/>
  <c r="I4" i="46" s="1"/>
  <c r="O31" i="48"/>
  <c r="M31" i="39"/>
  <c r="C35" i="28"/>
  <c r="D35" i="23"/>
  <c r="D35" i="25" s="1"/>
  <c r="O32" i="39" s="1"/>
  <c r="H27" i="22"/>
  <c r="N7" i="47"/>
  <c r="L7" i="38"/>
  <c r="D3" i="48"/>
  <c r="D3" i="39"/>
  <c r="C32" i="28"/>
  <c r="E3" i="48" s="1"/>
  <c r="D32" i="23"/>
  <c r="C32" i="25"/>
  <c r="F3" i="39" s="1"/>
  <c r="C32" i="24"/>
  <c r="F12" i="30"/>
  <c r="AC6" i="44" s="1"/>
  <c r="R4" i="37"/>
  <c r="Q4" i="37"/>
  <c r="R9" i="25"/>
  <c r="B48" i="28"/>
  <c r="AA2" i="49"/>
  <c r="Q3" i="46"/>
  <c r="D21" i="32"/>
  <c r="T4" i="46" s="1"/>
  <c r="Z3" i="38"/>
  <c r="AA3" i="38"/>
  <c r="C25" i="31"/>
  <c r="D25" i="32" s="1"/>
  <c r="C31" i="30"/>
  <c r="A47" i="23"/>
  <c r="A41" i="24"/>
  <c r="A41" i="25" s="1"/>
  <c r="A41" i="26" s="1"/>
  <c r="J10" i="22"/>
  <c r="N23" i="44"/>
  <c r="L23" i="35"/>
  <c r="W2" i="39"/>
  <c r="C36" i="26"/>
  <c r="Y3" i="39" s="1"/>
  <c r="O18" i="48"/>
  <c r="M18" i="39"/>
  <c r="E34" i="23"/>
  <c r="E34" i="24" s="1"/>
  <c r="N19" i="36"/>
  <c r="F16" i="26"/>
  <c r="P20" i="36" s="1"/>
  <c r="O2" i="39"/>
  <c r="C33" i="26"/>
  <c r="P3" i="39" s="1"/>
  <c r="F16" i="28"/>
  <c r="F16" i="31" s="1"/>
  <c r="S20" i="45" s="1"/>
  <c r="P19" i="45"/>
  <c r="E16" i="30"/>
  <c r="R19" i="45" s="1"/>
  <c r="E16" i="31"/>
  <c r="S19" i="45" s="1"/>
  <c r="E16" i="29"/>
  <c r="K25" i="31"/>
  <c r="L25" i="32" s="1"/>
  <c r="K31" i="30"/>
  <c r="M31" i="30"/>
  <c r="M25" i="31"/>
  <c r="Y3" i="49"/>
  <c r="U3" i="40"/>
  <c r="AC2" i="48"/>
  <c r="C36" i="32"/>
  <c r="AE3" i="48" s="1"/>
  <c r="H16" i="22"/>
  <c r="N21" i="45"/>
  <c r="L21" i="36"/>
  <c r="C46" i="22"/>
  <c r="C44" i="22"/>
  <c r="C48" i="22"/>
  <c r="C10" i="27"/>
  <c r="N33" i="47"/>
  <c r="L33" i="38"/>
  <c r="Q5" i="44"/>
  <c r="F9" i="32"/>
  <c r="T6" i="44" s="1"/>
  <c r="H21" i="22"/>
  <c r="N7" i="46"/>
  <c r="L7" i="37"/>
  <c r="N21" i="35"/>
  <c r="A46" i="23"/>
  <c r="A40" i="24"/>
  <c r="A40" i="25" s="1"/>
  <c r="A40" i="26" s="1"/>
  <c r="I15" i="23"/>
  <c r="I15" i="25" s="1"/>
  <c r="O9" i="36" s="1"/>
  <c r="O8" i="45"/>
  <c r="M8" i="36"/>
  <c r="R6" i="35"/>
  <c r="Q6" i="35"/>
  <c r="N3" i="39"/>
  <c r="D26" i="26"/>
  <c r="G4" i="38" s="1"/>
  <c r="E3" i="38"/>
  <c r="F34" i="22"/>
  <c r="N19" i="48"/>
  <c r="L19" i="39"/>
  <c r="B41" i="24"/>
  <c r="N30" i="40" s="1"/>
  <c r="B41" i="25"/>
  <c r="O30" i="40" s="1"/>
  <c r="E23" i="26"/>
  <c r="P33" i="37" s="1"/>
  <c r="O34" i="45"/>
  <c r="M34" i="36"/>
  <c r="J31" i="30"/>
  <c r="J25" i="31"/>
  <c r="K25" i="32" s="1"/>
  <c r="AG4" i="45"/>
  <c r="AF4" i="45"/>
  <c r="Q18" i="38"/>
  <c r="R18" i="38"/>
  <c r="N6" i="35"/>
  <c r="G9" i="26"/>
  <c r="P7" i="35" s="1"/>
  <c r="G22" i="22"/>
  <c r="N20" i="46"/>
  <c r="L20" i="37"/>
  <c r="F12" i="31"/>
  <c r="AD6" i="44" s="1"/>
  <c r="G16" i="23"/>
  <c r="O20" i="45"/>
  <c r="M20" i="36"/>
  <c r="F16" i="25"/>
  <c r="O20" i="36" s="1"/>
  <c r="F16" i="24"/>
  <c r="D40" i="22"/>
  <c r="N17" i="49"/>
  <c r="L17" i="40"/>
  <c r="C40" i="24"/>
  <c r="Q2" i="48"/>
  <c r="C33" i="32"/>
  <c r="T3" i="48" s="1"/>
  <c r="H15" i="26"/>
  <c r="P8" i="36" s="1"/>
  <c r="N7" i="36"/>
  <c r="E21" i="26"/>
  <c r="P5" i="37" s="1"/>
  <c r="N4" i="37"/>
  <c r="E21" i="28"/>
  <c r="P4" i="46"/>
  <c r="P18" i="47"/>
  <c r="D28" i="30"/>
  <c r="R18" i="47" s="1"/>
  <c r="D28" i="29"/>
  <c r="A48" i="23"/>
  <c r="A42" i="24"/>
  <c r="A42" i="25" s="1"/>
  <c r="A42" i="26" s="1"/>
  <c r="E20" i="25"/>
  <c r="F5" i="37" s="1"/>
  <c r="G20" i="22"/>
  <c r="C7" i="46" s="1"/>
  <c r="C6" i="37"/>
  <c r="Q6" i="44"/>
  <c r="D34" i="28"/>
  <c r="D34" i="30" s="1"/>
  <c r="R18" i="48" s="1"/>
  <c r="P17" i="48"/>
  <c r="C34" i="29"/>
  <c r="C34" i="30"/>
  <c r="R17" i="48" s="1"/>
  <c r="C34" i="31"/>
  <c r="S17" i="48" s="1"/>
  <c r="V3" i="47"/>
  <c r="U3" i="47"/>
  <c r="B45" i="23"/>
  <c r="B45" i="24" s="1"/>
  <c r="O2" i="49"/>
  <c r="M2" i="40"/>
  <c r="C39" i="23"/>
  <c r="P31" i="47"/>
  <c r="C29" i="31"/>
  <c r="S31" i="47" s="1"/>
  <c r="C29" i="29"/>
  <c r="C40" i="25"/>
  <c r="O17" i="40" s="1"/>
  <c r="H5" i="36"/>
  <c r="I5" i="36"/>
  <c r="D26" i="28"/>
  <c r="D26" i="30" s="1"/>
  <c r="G4" i="47" s="1"/>
  <c r="E3" i="47"/>
  <c r="C26" i="29"/>
  <c r="C26" i="30"/>
  <c r="G3" i="47" s="1"/>
  <c r="G8" i="31"/>
  <c r="H7" i="44" s="1"/>
  <c r="H24" i="22"/>
  <c r="Y7" i="46"/>
  <c r="U7" i="37"/>
  <c r="B31" i="30"/>
  <c r="B25" i="31"/>
  <c r="C25" i="32" s="1"/>
  <c r="B40" i="29"/>
  <c r="F31" i="30"/>
  <c r="F25" i="31"/>
  <c r="G25" i="32" s="1"/>
  <c r="E7" i="35"/>
  <c r="E31" i="30"/>
  <c r="E25" i="31"/>
  <c r="F25" i="32" s="1"/>
  <c r="F20" i="23"/>
  <c r="D6" i="46" s="1"/>
  <c r="D5" i="46"/>
  <c r="D5" i="37"/>
  <c r="F36" i="22"/>
  <c r="Y5" i="48"/>
  <c r="U5" i="39"/>
  <c r="O4" i="47"/>
  <c r="M4" i="38"/>
  <c r="D27" i="28"/>
  <c r="D27" i="31" s="1"/>
  <c r="S4" i="47" s="1"/>
  <c r="D27" i="25"/>
  <c r="O4" i="38" s="1"/>
  <c r="D27" i="24"/>
  <c r="E27" i="23"/>
  <c r="G17" i="23"/>
  <c r="G17" i="25" s="1"/>
  <c r="O35" i="36" s="1"/>
  <c r="N35" i="45"/>
  <c r="L35" i="36"/>
  <c r="N36" i="44"/>
  <c r="L36" i="35"/>
  <c r="B41" i="30"/>
  <c r="R30" i="49" s="1"/>
  <c r="N31" i="49"/>
  <c r="L31" i="40"/>
  <c r="F11" i="32"/>
  <c r="T34" i="44" s="1"/>
  <c r="S33" i="44"/>
  <c r="E23" i="25"/>
  <c r="O33" i="37" s="1"/>
  <c r="O33" i="46"/>
  <c r="M33" i="37"/>
  <c r="E22" i="28"/>
  <c r="P18" i="46"/>
  <c r="D22" i="29"/>
  <c r="W2" i="40"/>
  <c r="E20" i="28"/>
  <c r="E20" i="29" s="1"/>
  <c r="E4" i="46"/>
  <c r="D20" i="29"/>
  <c r="D20" i="31"/>
  <c r="H4" i="46" s="1"/>
  <c r="D30" i="25"/>
  <c r="Z4" i="47"/>
  <c r="V4" i="38"/>
  <c r="F30" i="22"/>
  <c r="Y5" i="47"/>
  <c r="U5" i="38"/>
  <c r="E30" i="23"/>
  <c r="AB5" i="44"/>
  <c r="F12" i="32"/>
  <c r="AE6" i="44" s="1"/>
  <c r="D22" i="30"/>
  <c r="R18" i="46" s="1"/>
  <c r="E2" i="39"/>
  <c r="C32" i="26"/>
  <c r="G3" i="39" s="1"/>
  <c r="I6" i="36"/>
  <c r="H6" i="36"/>
  <c r="G21" i="23"/>
  <c r="O6" i="46"/>
  <c r="M6" i="37"/>
  <c r="D30" i="28"/>
  <c r="AA3" i="47"/>
  <c r="C30" i="31"/>
  <c r="AD3" i="47" s="1"/>
  <c r="C30" i="29"/>
  <c r="C30" i="30"/>
  <c r="AC3" i="47" s="1"/>
  <c r="E22" i="26"/>
  <c r="P19" i="37" s="1"/>
  <c r="Y8" i="44"/>
  <c r="U8" i="35"/>
  <c r="H12" i="23"/>
  <c r="H12" i="24" s="1"/>
  <c r="I12" i="22"/>
  <c r="Z7" i="44"/>
  <c r="G12" i="28"/>
  <c r="V7" i="35"/>
  <c r="D38" i="22"/>
  <c r="C3" i="49"/>
  <c r="C3" i="40"/>
  <c r="B47" i="28"/>
  <c r="P30" i="49"/>
  <c r="F18" i="28"/>
  <c r="AA6" i="45" s="1"/>
  <c r="AA5" i="45"/>
  <c r="E18" i="29"/>
  <c r="E18" i="31"/>
  <c r="AD5" i="45" s="1"/>
  <c r="E20" i="24"/>
  <c r="D20" i="30"/>
  <c r="G4" i="46" s="1"/>
  <c r="D22" i="31"/>
  <c r="S18" i="46" s="1"/>
  <c r="A38" i="23"/>
  <c r="A32" i="24"/>
  <c r="A32" i="25" s="1"/>
  <c r="A32" i="26" s="1"/>
  <c r="Q18" i="45"/>
  <c r="E16" i="32"/>
  <c r="T19" i="45" s="1"/>
  <c r="D34" i="24"/>
  <c r="O3" i="48"/>
  <c r="M3" i="39"/>
  <c r="C33" i="28"/>
  <c r="D33" i="23"/>
  <c r="C33" i="25"/>
  <c r="W6" i="35"/>
  <c r="G12" i="26"/>
  <c r="Y7" i="35" s="1"/>
  <c r="Q34" i="35"/>
  <c r="R34" i="35"/>
  <c r="E24" i="28"/>
  <c r="E24" i="31" s="1"/>
  <c r="AD5" i="46" s="1"/>
  <c r="AA4" i="46"/>
  <c r="D24" i="31"/>
  <c r="AD4" i="46" s="1"/>
  <c r="D24" i="30"/>
  <c r="AC4" i="46" s="1"/>
  <c r="C5" i="48"/>
  <c r="C5" i="39"/>
  <c r="F32" i="22"/>
  <c r="C6" i="48" s="1"/>
  <c r="H3" i="38"/>
  <c r="I3" i="38"/>
  <c r="F12" i="29"/>
  <c r="E14" i="32"/>
  <c r="I5" i="45" s="1"/>
  <c r="D28" i="32"/>
  <c r="T18" i="47" s="1"/>
  <c r="G28" i="22"/>
  <c r="N20" i="47"/>
  <c r="L20" i="38"/>
  <c r="F14" i="28"/>
  <c r="E6" i="45" s="1"/>
  <c r="E5" i="45"/>
  <c r="E14" i="30"/>
  <c r="G5" i="45" s="1"/>
  <c r="E14" i="31"/>
  <c r="H5" i="45" s="1"/>
  <c r="E14" i="29"/>
  <c r="D24" i="29"/>
  <c r="P3" i="47"/>
  <c r="C27" i="30"/>
  <c r="R3" i="47" s="1"/>
  <c r="C27" i="29"/>
  <c r="C45" i="22"/>
  <c r="I9" i="22"/>
  <c r="N8" i="44"/>
  <c r="L8" i="35"/>
  <c r="R18" i="37"/>
  <c r="Q18" i="37"/>
  <c r="B45" i="28"/>
  <c r="P2" i="49"/>
  <c r="C5" i="47"/>
  <c r="C5" i="38"/>
  <c r="E26" i="23"/>
  <c r="F26" i="22"/>
  <c r="C6" i="47" s="1"/>
  <c r="D4" i="47"/>
  <c r="D4" i="38"/>
  <c r="A35" i="30"/>
  <c r="A29" i="31"/>
  <c r="A29" i="32" s="1"/>
  <c r="J15" i="22"/>
  <c r="N9" i="45"/>
  <c r="L9" i="36"/>
  <c r="G9" i="28"/>
  <c r="P6" i="44"/>
  <c r="F9" i="31"/>
  <c r="S6" i="44" s="1"/>
  <c r="G18" i="23"/>
  <c r="G18" i="24" s="1"/>
  <c r="Z6" i="45"/>
  <c r="V6" i="36"/>
  <c r="B48" i="23"/>
  <c r="Z2" i="49"/>
  <c r="V2" i="40"/>
  <c r="C42" i="23"/>
  <c r="I14" i="22"/>
  <c r="C9" i="45" s="1"/>
  <c r="C8" i="36"/>
  <c r="F9" i="30"/>
  <c r="F22" i="23"/>
  <c r="O19" i="46"/>
  <c r="M19" i="37"/>
  <c r="N16" i="40"/>
  <c r="C40" i="26"/>
  <c r="P17" i="40" s="1"/>
  <c r="B52" i="23"/>
  <c r="O16" i="50"/>
  <c r="M16" i="41"/>
  <c r="C46" i="23"/>
  <c r="B46" i="24"/>
  <c r="R9" i="22"/>
  <c r="J8" i="22"/>
  <c r="C10" i="44" s="1"/>
  <c r="C9" i="35"/>
  <c r="AF5" i="44"/>
  <c r="AG5" i="44"/>
  <c r="Y7" i="45"/>
  <c r="U7" i="36"/>
  <c r="H18" i="22"/>
  <c r="A20" i="30"/>
  <c r="A14" i="31"/>
  <c r="A14" i="32" s="1"/>
  <c r="D36" i="23"/>
  <c r="Z3" i="48"/>
  <c r="V3" i="39"/>
  <c r="C36" i="28"/>
  <c r="C36" i="29" s="1"/>
  <c r="C36" i="25"/>
  <c r="X3" i="39" s="1"/>
  <c r="C36" i="24"/>
  <c r="D40" i="23"/>
  <c r="O17" i="49"/>
  <c r="M17" i="40"/>
  <c r="C40" i="28"/>
  <c r="C40" i="30" s="1"/>
  <c r="R17" i="49" s="1"/>
  <c r="R17" i="39"/>
  <c r="Q17" i="39"/>
  <c r="H14" i="23"/>
  <c r="D7" i="36"/>
  <c r="H25" i="31"/>
  <c r="I25" i="32" s="1"/>
  <c r="H31" i="30"/>
  <c r="W4" i="37"/>
  <c r="E24" i="26"/>
  <c r="Y5" i="37" s="1"/>
  <c r="F24" i="23"/>
  <c r="Z5" i="46"/>
  <c r="V5" i="37"/>
  <c r="E24" i="24"/>
  <c r="E24" i="25"/>
  <c r="X5" i="37" s="1"/>
  <c r="D27" i="26"/>
  <c r="P4" i="38" s="1"/>
  <c r="N3" i="38"/>
  <c r="H9" i="23"/>
  <c r="O7" i="44"/>
  <c r="M7" i="35"/>
  <c r="F33" i="22"/>
  <c r="N5" i="48"/>
  <c r="L5" i="39"/>
  <c r="F18" i="24"/>
  <c r="D26" i="24"/>
  <c r="F18" i="25"/>
  <c r="X6" i="36" s="1"/>
  <c r="D26" i="25"/>
  <c r="F4" i="38" s="1"/>
  <c r="E17" i="31"/>
  <c r="S33" i="45" s="1"/>
  <c r="G23" i="22"/>
  <c r="I11" i="22"/>
  <c r="C47" i="22"/>
  <c r="B53" i="22"/>
  <c r="G11" i="28"/>
  <c r="P35" i="44" s="1"/>
  <c r="F11" i="30"/>
  <c r="R34" i="44" s="1"/>
  <c r="F11" i="29"/>
  <c r="Q34" i="44" s="1"/>
  <c r="F11" i="31"/>
  <c r="S34" i="44" s="1"/>
  <c r="H17" i="22"/>
  <c r="F29" i="22"/>
  <c r="E29" i="23"/>
  <c r="D41" i="22"/>
  <c r="E17" i="30"/>
  <c r="R33" i="45" s="1"/>
  <c r="F23" i="23"/>
  <c r="H11" i="23"/>
  <c r="G11" i="24"/>
  <c r="D29" i="24"/>
  <c r="N32" i="38" s="1"/>
  <c r="E17" i="29"/>
  <c r="Q33" i="45" s="1"/>
  <c r="E35" i="22"/>
  <c r="D29" i="25"/>
  <c r="O32" i="38" s="1"/>
  <c r="K2" i="22"/>
  <c r="I33" i="59" l="1"/>
  <c r="K6" i="22"/>
  <c r="K32" i="59" s="1"/>
  <c r="U10" i="27"/>
  <c r="J32" i="59"/>
  <c r="H6" i="29"/>
  <c r="AB8" i="43" s="1"/>
  <c r="I6" i="24"/>
  <c r="W9" i="27" s="1"/>
  <c r="I5" i="24"/>
  <c r="I47" i="59" s="1"/>
  <c r="U20" i="44"/>
  <c r="U32" i="46"/>
  <c r="K3" i="22"/>
  <c r="K29" i="59" s="1"/>
  <c r="L10" i="27"/>
  <c r="V6" i="43"/>
  <c r="N10" i="43"/>
  <c r="B44" i="28"/>
  <c r="E2" i="50" s="1"/>
  <c r="H8" i="26"/>
  <c r="G8" i="35" s="1"/>
  <c r="H8" i="35" s="1"/>
  <c r="I8" i="23"/>
  <c r="D9" i="44" s="1"/>
  <c r="H8" i="28"/>
  <c r="H8" i="29" s="1"/>
  <c r="F8" i="44" s="1"/>
  <c r="H8" i="25"/>
  <c r="F8" i="35" s="1"/>
  <c r="D8" i="35"/>
  <c r="G8" i="29"/>
  <c r="F7" i="44" s="1"/>
  <c r="H8" i="24"/>
  <c r="E8" i="35" s="1"/>
  <c r="G8" i="30"/>
  <c r="G7" i="44" s="1"/>
  <c r="G8" i="32"/>
  <c r="I7" i="44" s="1"/>
  <c r="J7" i="44" s="1"/>
  <c r="B38" i="29"/>
  <c r="F2" i="49" s="1"/>
  <c r="C32" i="32"/>
  <c r="J6" i="23"/>
  <c r="J40" i="59" s="1"/>
  <c r="Z9" i="43"/>
  <c r="AF4" i="46"/>
  <c r="X8" i="27"/>
  <c r="G104" i="59"/>
  <c r="I6" i="25"/>
  <c r="I56" i="59" s="1"/>
  <c r="V9" i="27"/>
  <c r="O37" i="43"/>
  <c r="K5" i="22"/>
  <c r="K31" i="59" s="1"/>
  <c r="N38" i="43"/>
  <c r="N36" i="27"/>
  <c r="R35" i="35"/>
  <c r="H55" i="59"/>
  <c r="I5" i="26"/>
  <c r="P37" i="27" s="1"/>
  <c r="R37" i="27" s="1"/>
  <c r="H5" i="29"/>
  <c r="Q36" i="43" s="1"/>
  <c r="L38" i="27"/>
  <c r="Q35" i="27"/>
  <c r="H53" i="59"/>
  <c r="V5" i="45"/>
  <c r="H4" i="29"/>
  <c r="Q22" i="43" s="1"/>
  <c r="G10" i="30"/>
  <c r="R21" i="44" s="1"/>
  <c r="H10" i="28"/>
  <c r="H10" i="31" s="1"/>
  <c r="S22" i="44" s="1"/>
  <c r="M22" i="35"/>
  <c r="H10" i="25"/>
  <c r="O22" i="35" s="1"/>
  <c r="I10" i="23"/>
  <c r="J10" i="23" s="1"/>
  <c r="G10" i="32"/>
  <c r="T21" i="44" s="1"/>
  <c r="V21" i="44" s="1"/>
  <c r="O22" i="27"/>
  <c r="H10" i="24"/>
  <c r="N22" i="35" s="1"/>
  <c r="G10" i="31"/>
  <c r="S21" i="44" s="1"/>
  <c r="Q21" i="43"/>
  <c r="P21" i="44"/>
  <c r="E28" i="28"/>
  <c r="E28" i="31" s="1"/>
  <c r="S19" i="47" s="1"/>
  <c r="L24" i="27"/>
  <c r="T21" i="43"/>
  <c r="U21" i="43" s="1"/>
  <c r="G65" i="59"/>
  <c r="V22" i="22"/>
  <c r="H10" i="26"/>
  <c r="P22" i="35" s="1"/>
  <c r="R22" i="35" s="1"/>
  <c r="N22" i="27"/>
  <c r="H62" i="59"/>
  <c r="H4" i="30"/>
  <c r="H86" i="59" s="1"/>
  <c r="I4" i="28"/>
  <c r="I70" i="59" s="1"/>
  <c r="F28" i="23"/>
  <c r="O20" i="47" s="1"/>
  <c r="N8" i="27"/>
  <c r="J3" i="23"/>
  <c r="J37" i="59" s="1"/>
  <c r="I3" i="25"/>
  <c r="O9" i="27" s="1"/>
  <c r="I3" i="24"/>
  <c r="I45" i="59" s="1"/>
  <c r="M9" i="27"/>
  <c r="H3" i="29"/>
  <c r="H77" i="59" s="1"/>
  <c r="H3" i="31"/>
  <c r="H93" i="59" s="1"/>
  <c r="H3" i="30"/>
  <c r="H85" i="59" s="1"/>
  <c r="I3" i="28"/>
  <c r="I3" i="30" s="1"/>
  <c r="O9" i="43"/>
  <c r="P8" i="43"/>
  <c r="U22" i="23"/>
  <c r="I3" i="26"/>
  <c r="P9" i="27" s="1"/>
  <c r="Q9" i="27" s="1"/>
  <c r="Q7" i="27"/>
  <c r="G93" i="59"/>
  <c r="H61" i="59"/>
  <c r="R7" i="36"/>
  <c r="H3" i="32"/>
  <c r="T8" i="43" s="1"/>
  <c r="U8" i="43" s="1"/>
  <c r="R7" i="43"/>
  <c r="G85" i="59"/>
  <c r="G8" i="27"/>
  <c r="H8" i="27" s="1"/>
  <c r="I3" i="47"/>
  <c r="K3" i="47" s="1"/>
  <c r="B38" i="30"/>
  <c r="G2" i="49" s="1"/>
  <c r="G92" i="59"/>
  <c r="J33" i="59"/>
  <c r="I3" i="49"/>
  <c r="K3" i="49" s="1"/>
  <c r="G73" i="59"/>
  <c r="I3" i="50"/>
  <c r="K3" i="50" s="1"/>
  <c r="I3" i="48"/>
  <c r="J3" i="48" s="1"/>
  <c r="E8" i="27"/>
  <c r="I5" i="28"/>
  <c r="I5" i="31" s="1"/>
  <c r="I6" i="28"/>
  <c r="I72" i="59" s="1"/>
  <c r="M23" i="27"/>
  <c r="M19" i="38"/>
  <c r="I4" i="26"/>
  <c r="I62" i="59" s="1"/>
  <c r="J5" i="23"/>
  <c r="J39" i="59" s="1"/>
  <c r="I5" i="25"/>
  <c r="I55" i="59" s="1"/>
  <c r="H5" i="30"/>
  <c r="H87" i="59" s="1"/>
  <c r="H6" i="31"/>
  <c r="H96" i="59" s="1"/>
  <c r="T7" i="26"/>
  <c r="O23" i="43"/>
  <c r="N24" i="43"/>
  <c r="O19" i="47"/>
  <c r="E28" i="25"/>
  <c r="O19" i="38" s="1"/>
  <c r="I4" i="25"/>
  <c r="I54" i="59" s="1"/>
  <c r="K4" i="22"/>
  <c r="K30" i="59" s="1"/>
  <c r="H5" i="31"/>
  <c r="S36" i="43" s="1"/>
  <c r="P22" i="43"/>
  <c r="J4" i="23"/>
  <c r="J38" i="59" s="1"/>
  <c r="M37" i="27"/>
  <c r="H4" i="31"/>
  <c r="S22" i="43" s="1"/>
  <c r="I4" i="24"/>
  <c r="AF7" i="43"/>
  <c r="H2" i="29"/>
  <c r="F8" i="43" s="1"/>
  <c r="I36" i="59"/>
  <c r="I41" i="59" s="1"/>
  <c r="D9" i="43"/>
  <c r="I2" i="24"/>
  <c r="E9" i="27" s="1"/>
  <c r="D9" i="27"/>
  <c r="G100" i="59"/>
  <c r="J2" i="23"/>
  <c r="K2" i="23" s="1"/>
  <c r="K28" i="59"/>
  <c r="C11" i="43"/>
  <c r="H14" i="25"/>
  <c r="F8" i="36" s="1"/>
  <c r="D8" i="45"/>
  <c r="I2" i="25"/>
  <c r="F9" i="27" s="1"/>
  <c r="H68" i="59"/>
  <c r="E8" i="43"/>
  <c r="J7" i="43"/>
  <c r="K7" i="43"/>
  <c r="H2" i="32"/>
  <c r="I8" i="43" s="1"/>
  <c r="G7" i="43"/>
  <c r="G84" i="59"/>
  <c r="G95" i="59"/>
  <c r="AD7" i="43"/>
  <c r="F105" i="59"/>
  <c r="E23" i="31"/>
  <c r="S33" i="46" s="1"/>
  <c r="AA8" i="43"/>
  <c r="H5" i="32"/>
  <c r="T36" i="43" s="1"/>
  <c r="U36" i="43" s="1"/>
  <c r="H6" i="30"/>
  <c r="H88" i="59" s="1"/>
  <c r="A49" i="30"/>
  <c r="A49" i="31" s="1"/>
  <c r="A49" i="32" s="1"/>
  <c r="A43" i="31"/>
  <c r="A43" i="32" s="1"/>
  <c r="H4" i="32"/>
  <c r="T22" i="43" s="1"/>
  <c r="V22" i="43" s="1"/>
  <c r="I6" i="26"/>
  <c r="Y9" i="27" s="1"/>
  <c r="AA9" i="27" s="1"/>
  <c r="I2" i="26"/>
  <c r="H52" i="59"/>
  <c r="C42" i="26"/>
  <c r="Y3" i="40" s="1"/>
  <c r="AA3" i="40" s="1"/>
  <c r="R32" i="38"/>
  <c r="H48" i="59"/>
  <c r="I2" i="28"/>
  <c r="I2" i="29" s="1"/>
  <c r="G21" i="26"/>
  <c r="P7" i="37" s="1"/>
  <c r="Q7" i="37" s="1"/>
  <c r="H2" i="30"/>
  <c r="G8" i="43" s="1"/>
  <c r="G94" i="59"/>
  <c r="D26" i="29"/>
  <c r="F4" i="47" s="1"/>
  <c r="G79" i="59"/>
  <c r="D26" i="31"/>
  <c r="H4" i="47" s="1"/>
  <c r="U21" i="44"/>
  <c r="G103" i="59"/>
  <c r="L4" i="40"/>
  <c r="N4" i="49"/>
  <c r="Q18" i="39"/>
  <c r="G87" i="59"/>
  <c r="G101" i="59"/>
  <c r="P36" i="27"/>
  <c r="R36" i="27" s="1"/>
  <c r="H71" i="59"/>
  <c r="B47" i="24"/>
  <c r="N30" i="41" s="1"/>
  <c r="B47" i="31"/>
  <c r="S30" i="50" s="1"/>
  <c r="Y8" i="27"/>
  <c r="H64" i="59"/>
  <c r="V17" i="48"/>
  <c r="AC7" i="43"/>
  <c r="G88" i="59"/>
  <c r="I5" i="37"/>
  <c r="AB7" i="43"/>
  <c r="G80" i="59"/>
  <c r="H6" i="32"/>
  <c r="D35" i="26"/>
  <c r="P32" i="39" s="1"/>
  <c r="R32" i="39" s="1"/>
  <c r="C39" i="32"/>
  <c r="T3" i="49" s="1"/>
  <c r="V3" i="49" s="1"/>
  <c r="F16" i="29"/>
  <c r="Q20" i="45" s="1"/>
  <c r="D29" i="30"/>
  <c r="R32" i="47" s="1"/>
  <c r="H9" i="26"/>
  <c r="P8" i="35" s="1"/>
  <c r="Q8" i="35" s="1"/>
  <c r="C38" i="24"/>
  <c r="E3" i="40" s="1"/>
  <c r="F22" i="26"/>
  <c r="P20" i="37" s="1"/>
  <c r="R20" i="37" s="1"/>
  <c r="V31" i="48"/>
  <c r="U7" i="43"/>
  <c r="D35" i="24"/>
  <c r="N32" i="39" s="1"/>
  <c r="A30" i="30"/>
  <c r="A24" i="31"/>
  <c r="A24" i="32" s="1"/>
  <c r="G17" i="24"/>
  <c r="N35" i="36" s="1"/>
  <c r="Q31" i="39"/>
  <c r="G17" i="26"/>
  <c r="P35" i="36" s="1"/>
  <c r="Q35" i="36" s="1"/>
  <c r="E23" i="32"/>
  <c r="T33" i="46" s="1"/>
  <c r="U33" i="46" s="1"/>
  <c r="H14" i="26"/>
  <c r="G8" i="36" s="1"/>
  <c r="I8" i="36" s="1"/>
  <c r="C39" i="26"/>
  <c r="P3" i="40" s="1"/>
  <c r="R3" i="40" s="1"/>
  <c r="B47" i="29"/>
  <c r="Q30" i="50" s="1"/>
  <c r="B47" i="30"/>
  <c r="R30" i="50" s="1"/>
  <c r="E21" i="32"/>
  <c r="T5" i="46" s="1"/>
  <c r="V5" i="46" s="1"/>
  <c r="R19" i="38"/>
  <c r="R6" i="37"/>
  <c r="D29" i="29"/>
  <c r="E34" i="25"/>
  <c r="O19" i="39" s="1"/>
  <c r="D29" i="31"/>
  <c r="S32" i="47" s="1"/>
  <c r="F16" i="30"/>
  <c r="R20" i="45" s="1"/>
  <c r="H12" i="26"/>
  <c r="Y8" i="35" s="1"/>
  <c r="Z8" i="35" s="1"/>
  <c r="C51" i="22"/>
  <c r="N3" i="51" s="1"/>
  <c r="C41" i="32"/>
  <c r="T31" i="49" s="1"/>
  <c r="U31" i="49" s="1"/>
  <c r="D27" i="29"/>
  <c r="Q4" i="47" s="1"/>
  <c r="C41" i="24"/>
  <c r="N31" i="40" s="1"/>
  <c r="R22" i="27"/>
  <c r="E23" i="30"/>
  <c r="R33" i="46" s="1"/>
  <c r="B46" i="30"/>
  <c r="R16" i="50" s="1"/>
  <c r="E23" i="29"/>
  <c r="Q33" i="46" s="1"/>
  <c r="G17" i="28"/>
  <c r="P35" i="45" s="1"/>
  <c r="B46" i="31"/>
  <c r="S16" i="50" s="1"/>
  <c r="F17" i="30"/>
  <c r="R34" i="45" s="1"/>
  <c r="C42" i="32"/>
  <c r="AE3" i="49" s="1"/>
  <c r="AG3" i="49" s="1"/>
  <c r="Z6" i="36"/>
  <c r="A28" i="30"/>
  <c r="A22" i="31"/>
  <c r="A22" i="32" s="1"/>
  <c r="Q8" i="27"/>
  <c r="V21" i="43"/>
  <c r="I15" i="24"/>
  <c r="N9" i="36" s="1"/>
  <c r="C32" i="31"/>
  <c r="H3" i="48" s="1"/>
  <c r="C50" i="22"/>
  <c r="D50" i="22" s="1"/>
  <c r="E50" i="22" s="1"/>
  <c r="C32" i="29"/>
  <c r="F3" i="48" s="1"/>
  <c r="G31" i="31"/>
  <c r="H31" i="32" s="1"/>
  <c r="G37" i="30"/>
  <c r="I31" i="31"/>
  <c r="J31" i="32" s="1"/>
  <c r="I37" i="30"/>
  <c r="F18" i="29"/>
  <c r="AB6" i="45" s="1"/>
  <c r="D37" i="30"/>
  <c r="D31" i="31"/>
  <c r="E31" i="32" s="1"/>
  <c r="C41" i="26"/>
  <c r="P31" i="40" s="1"/>
  <c r="R31" i="40" s="1"/>
  <c r="F18" i="30"/>
  <c r="AC6" i="45" s="1"/>
  <c r="G11" i="29"/>
  <c r="Q35" i="44" s="1"/>
  <c r="F18" i="31"/>
  <c r="AD6" i="45" s="1"/>
  <c r="C36" i="31"/>
  <c r="AD3" i="48" s="1"/>
  <c r="U35" i="43"/>
  <c r="F23" i="26"/>
  <c r="P34" i="37" s="1"/>
  <c r="R34" i="37" s="1"/>
  <c r="E24" i="30"/>
  <c r="AC5" i="46" s="1"/>
  <c r="C36" i="30"/>
  <c r="AC3" i="48" s="1"/>
  <c r="H92" i="59"/>
  <c r="H80" i="59"/>
  <c r="E24" i="29"/>
  <c r="AB5" i="46" s="1"/>
  <c r="N37" i="27"/>
  <c r="D27" i="30"/>
  <c r="R4" i="47" s="1"/>
  <c r="A45" i="23"/>
  <c r="A39" i="24"/>
  <c r="A39" i="25" s="1"/>
  <c r="A39" i="26" s="1"/>
  <c r="A21" i="31"/>
  <c r="A21" i="32" s="1"/>
  <c r="A27" i="30"/>
  <c r="AB3" i="48"/>
  <c r="I11" i="23"/>
  <c r="I11" i="25" s="1"/>
  <c r="O37" i="35" s="1"/>
  <c r="O36" i="44"/>
  <c r="M36" i="35"/>
  <c r="E29" i="24"/>
  <c r="N33" i="38" s="1"/>
  <c r="O33" i="47"/>
  <c r="M33" i="38"/>
  <c r="N30" i="51"/>
  <c r="L30" i="42"/>
  <c r="N31" i="50"/>
  <c r="L31" i="41"/>
  <c r="G24" i="23"/>
  <c r="H24" i="23" s="1"/>
  <c r="H24" i="25" s="1"/>
  <c r="X8" i="37" s="1"/>
  <c r="Z6" i="46"/>
  <c r="V6" i="37"/>
  <c r="F24" i="24"/>
  <c r="F24" i="25"/>
  <c r="X6" i="37" s="1"/>
  <c r="D36" i="26"/>
  <c r="Y4" i="39" s="1"/>
  <c r="W3" i="39"/>
  <c r="D9" i="35"/>
  <c r="I8" i="25"/>
  <c r="F9" i="35" s="1"/>
  <c r="N16" i="41"/>
  <c r="C46" i="26"/>
  <c r="P17" i="41" s="1"/>
  <c r="K15" i="22"/>
  <c r="N10" i="45"/>
  <c r="L10" i="36"/>
  <c r="A41" i="30"/>
  <c r="A35" i="31"/>
  <c r="A35" i="32" s="1"/>
  <c r="C6" i="38"/>
  <c r="F26" i="23"/>
  <c r="G26" i="22"/>
  <c r="C7" i="47" s="1"/>
  <c r="H9" i="25"/>
  <c r="O8" i="35" s="1"/>
  <c r="D45" i="22"/>
  <c r="N3" i="50"/>
  <c r="L3" i="41"/>
  <c r="AB6" i="44"/>
  <c r="G12" i="32"/>
  <c r="AE7" i="44" s="1"/>
  <c r="AA7" i="35"/>
  <c r="Z7" i="35"/>
  <c r="P3" i="48"/>
  <c r="C33" i="29"/>
  <c r="C33" i="30"/>
  <c r="R3" i="48" s="1"/>
  <c r="C33" i="31"/>
  <c r="S3" i="48" s="1"/>
  <c r="W8" i="35"/>
  <c r="Y9" i="44"/>
  <c r="I12" i="23"/>
  <c r="J12" i="22"/>
  <c r="U9" i="35"/>
  <c r="AB3" i="47"/>
  <c r="D30" i="32"/>
  <c r="AE4" i="47" s="1"/>
  <c r="X4" i="38"/>
  <c r="E30" i="26"/>
  <c r="Y5" i="38" s="1"/>
  <c r="F37" i="30"/>
  <c r="F31" i="31"/>
  <c r="G31" i="32" s="1"/>
  <c r="O3" i="49"/>
  <c r="M3" i="40"/>
  <c r="C39" i="28"/>
  <c r="P3" i="49" s="1"/>
  <c r="D39" i="23"/>
  <c r="C39" i="24"/>
  <c r="C39" i="25"/>
  <c r="O3" i="40" s="1"/>
  <c r="R8" i="36"/>
  <c r="Q8" i="36"/>
  <c r="N33" i="48"/>
  <c r="L33" i="39"/>
  <c r="N32" i="49"/>
  <c r="L32" i="40"/>
  <c r="N34" i="47"/>
  <c r="L34" i="38"/>
  <c r="N36" i="45"/>
  <c r="L36" i="36"/>
  <c r="G11" i="30"/>
  <c r="R35" i="44" s="1"/>
  <c r="E26" i="26"/>
  <c r="G5" i="38" s="1"/>
  <c r="E4" i="38"/>
  <c r="Z5" i="37"/>
  <c r="AA5" i="37"/>
  <c r="H31" i="31"/>
  <c r="I31" i="32" s="1"/>
  <c r="H37" i="30"/>
  <c r="I14" i="23"/>
  <c r="D8" i="36"/>
  <c r="O18" i="49"/>
  <c r="M18" i="40"/>
  <c r="E40" i="23"/>
  <c r="A26" i="30"/>
  <c r="A20" i="31"/>
  <c r="A20" i="32" s="1"/>
  <c r="G18" i="25"/>
  <c r="X7" i="36" s="1"/>
  <c r="C54" i="22"/>
  <c r="G22" i="23"/>
  <c r="G22" i="24" s="1"/>
  <c r="O20" i="46"/>
  <c r="M20" i="37"/>
  <c r="F22" i="25"/>
  <c r="O20" i="37" s="1"/>
  <c r="F22" i="24"/>
  <c r="H14" i="24"/>
  <c r="B54" i="23"/>
  <c r="B54" i="24" s="1"/>
  <c r="Z2" i="50"/>
  <c r="V2" i="41"/>
  <c r="C48" i="23"/>
  <c r="C48" i="24" s="1"/>
  <c r="B48" i="24"/>
  <c r="B48" i="29"/>
  <c r="B48" i="31"/>
  <c r="AD2" i="50" s="1"/>
  <c r="B48" i="30"/>
  <c r="AC2" i="50" s="1"/>
  <c r="H9" i="28"/>
  <c r="H9" i="30" s="1"/>
  <c r="R8" i="44" s="1"/>
  <c r="P7" i="44"/>
  <c r="G9" i="29"/>
  <c r="G9" i="31"/>
  <c r="S7" i="44" s="1"/>
  <c r="G9" i="30"/>
  <c r="R7" i="44" s="1"/>
  <c r="E26" i="25"/>
  <c r="F5" i="38" s="1"/>
  <c r="AB4" i="46"/>
  <c r="E24" i="32"/>
  <c r="AE5" i="46" s="1"/>
  <c r="F5" i="45"/>
  <c r="F14" i="32"/>
  <c r="I6" i="45" s="1"/>
  <c r="G14" i="28"/>
  <c r="E7" i="45" s="1"/>
  <c r="F14" i="30"/>
  <c r="G6" i="45" s="1"/>
  <c r="F14" i="31"/>
  <c r="H6" i="45" s="1"/>
  <c r="F14" i="29"/>
  <c r="F6" i="45" s="1"/>
  <c r="F24" i="28"/>
  <c r="AA6" i="46" s="1"/>
  <c r="AA5" i="46"/>
  <c r="F5" i="46"/>
  <c r="B53" i="28"/>
  <c r="P30" i="50"/>
  <c r="C4" i="49"/>
  <c r="C4" i="40"/>
  <c r="E38" i="22"/>
  <c r="B48" i="25"/>
  <c r="X2" i="41" s="1"/>
  <c r="H12" i="28"/>
  <c r="H12" i="30" s="1"/>
  <c r="AC8" i="44" s="1"/>
  <c r="AA7" i="44"/>
  <c r="G12" i="31"/>
  <c r="G12" i="29"/>
  <c r="AB7" i="44" s="1"/>
  <c r="G12" i="30"/>
  <c r="AC7" i="44" s="1"/>
  <c r="Z8" i="44"/>
  <c r="V8" i="35"/>
  <c r="H3" i="39"/>
  <c r="I3" i="39"/>
  <c r="E30" i="25"/>
  <c r="X5" i="38" s="1"/>
  <c r="G30" i="22"/>
  <c r="Y6" i="47"/>
  <c r="U6" i="38"/>
  <c r="F30" i="23"/>
  <c r="F4" i="46"/>
  <c r="E20" i="32"/>
  <c r="I5" i="46" s="1"/>
  <c r="Z3" i="40"/>
  <c r="Q18" i="46"/>
  <c r="E22" i="32"/>
  <c r="T19" i="46" s="1"/>
  <c r="Q16" i="49"/>
  <c r="C40" i="32"/>
  <c r="T17" i="49" s="1"/>
  <c r="F3" i="47"/>
  <c r="D26" i="32"/>
  <c r="D29" i="32"/>
  <c r="T32" i="47" s="1"/>
  <c r="Q31" i="47"/>
  <c r="A54" i="23"/>
  <c r="A54" i="24" s="1"/>
  <c r="A54" i="25" s="1"/>
  <c r="A54" i="26" s="1"/>
  <c r="A48" i="24"/>
  <c r="A48" i="25" s="1"/>
  <c r="A48" i="26" s="1"/>
  <c r="H22" i="22"/>
  <c r="N21" i="46"/>
  <c r="L21" i="37"/>
  <c r="N11" i="43"/>
  <c r="L11" i="27"/>
  <c r="N37" i="44"/>
  <c r="L37" i="35"/>
  <c r="G33" i="22"/>
  <c r="N6" i="48"/>
  <c r="L6" i="39"/>
  <c r="I9" i="23"/>
  <c r="O8" i="44"/>
  <c r="M8" i="35"/>
  <c r="Q4" i="38"/>
  <c r="R4" i="38"/>
  <c r="W5" i="37"/>
  <c r="F24" i="26"/>
  <c r="Y6" i="37" s="1"/>
  <c r="D40" i="28"/>
  <c r="D40" i="29" s="1"/>
  <c r="P17" i="49"/>
  <c r="C40" i="31"/>
  <c r="S17" i="49" s="1"/>
  <c r="C40" i="29"/>
  <c r="Z4" i="48"/>
  <c r="V4" i="39"/>
  <c r="E36" i="23"/>
  <c r="D36" i="25"/>
  <c r="X4" i="39" s="1"/>
  <c r="D36" i="24"/>
  <c r="W7" i="36"/>
  <c r="K8" i="22"/>
  <c r="C11" i="44" s="1"/>
  <c r="C10" i="35"/>
  <c r="Q16" i="50"/>
  <c r="O16" i="51"/>
  <c r="M16" i="42"/>
  <c r="C52" i="23"/>
  <c r="B52" i="24"/>
  <c r="R6" i="44"/>
  <c r="G9" i="32"/>
  <c r="T7" i="44" s="1"/>
  <c r="D42" i="23"/>
  <c r="Z3" i="49"/>
  <c r="V3" i="40"/>
  <c r="C42" i="28"/>
  <c r="C42" i="29" s="1"/>
  <c r="C42" i="24"/>
  <c r="C42" i="25"/>
  <c r="X3" i="40" s="1"/>
  <c r="G18" i="28"/>
  <c r="Z7" i="45"/>
  <c r="V7" i="36"/>
  <c r="E26" i="24"/>
  <c r="D5" i="47"/>
  <c r="D5" i="38"/>
  <c r="B51" i="28"/>
  <c r="P2" i="51" s="1"/>
  <c r="P2" i="50"/>
  <c r="J9" i="22"/>
  <c r="N9" i="44"/>
  <c r="L9" i="35"/>
  <c r="Q3" i="47"/>
  <c r="D27" i="32"/>
  <c r="T4" i="47" s="1"/>
  <c r="H28" i="22"/>
  <c r="N21" i="47"/>
  <c r="L21" i="38"/>
  <c r="J5" i="45"/>
  <c r="K5" i="45"/>
  <c r="O3" i="39"/>
  <c r="D33" i="26"/>
  <c r="P4" i="39" s="1"/>
  <c r="N18" i="39"/>
  <c r="E34" i="26"/>
  <c r="P19" i="39" s="1"/>
  <c r="E5" i="37"/>
  <c r="F20" i="26"/>
  <c r="G6" i="37" s="1"/>
  <c r="AB5" i="45"/>
  <c r="F18" i="32"/>
  <c r="AE6" i="45" s="1"/>
  <c r="R19" i="37"/>
  <c r="Q19" i="37"/>
  <c r="H21" i="23"/>
  <c r="H21" i="25" s="1"/>
  <c r="O8" i="37" s="1"/>
  <c r="O7" i="46"/>
  <c r="M7" i="37"/>
  <c r="G21" i="25"/>
  <c r="O7" i="37" s="1"/>
  <c r="G21" i="24"/>
  <c r="Z5" i="47"/>
  <c r="V5" i="38"/>
  <c r="V34" i="44"/>
  <c r="U34" i="44"/>
  <c r="O35" i="45"/>
  <c r="M35" i="36"/>
  <c r="O5" i="47"/>
  <c r="M5" i="38"/>
  <c r="E27" i="25"/>
  <c r="O5" i="38" s="1"/>
  <c r="E27" i="24"/>
  <c r="F27" i="23"/>
  <c r="G36" i="22"/>
  <c r="Y6" i="48"/>
  <c r="U6" i="39"/>
  <c r="G20" i="23"/>
  <c r="D6" i="37"/>
  <c r="F20" i="25"/>
  <c r="F6" i="37" s="1"/>
  <c r="F20" i="24"/>
  <c r="I8" i="35"/>
  <c r="B37" i="30"/>
  <c r="B31" i="31"/>
  <c r="C31" i="32" s="1"/>
  <c r="I24" i="22"/>
  <c r="Y8" i="46"/>
  <c r="U8" i="37"/>
  <c r="E34" i="28"/>
  <c r="P18" i="48"/>
  <c r="D34" i="31"/>
  <c r="S18" i="48" s="1"/>
  <c r="D34" i="29"/>
  <c r="C11" i="27"/>
  <c r="H11" i="26"/>
  <c r="P36" i="35" s="1"/>
  <c r="N35" i="35"/>
  <c r="G23" i="23"/>
  <c r="G23" i="25" s="1"/>
  <c r="O35" i="37" s="1"/>
  <c r="O34" i="46"/>
  <c r="M34" i="37"/>
  <c r="E29" i="25"/>
  <c r="O33" i="38" s="1"/>
  <c r="N35" i="46"/>
  <c r="L35" i="37"/>
  <c r="W6" i="36"/>
  <c r="G18" i="26"/>
  <c r="Y7" i="36" s="1"/>
  <c r="B50" i="28"/>
  <c r="E2" i="51" s="1"/>
  <c r="D36" i="28"/>
  <c r="D36" i="29" s="1"/>
  <c r="AA3" i="48"/>
  <c r="Y8" i="45"/>
  <c r="U8" i="36"/>
  <c r="I18" i="22"/>
  <c r="H18" i="23"/>
  <c r="H18" i="24" s="1"/>
  <c r="C52" i="22"/>
  <c r="D46" i="23"/>
  <c r="O17" i="50"/>
  <c r="M17" i="41"/>
  <c r="C46" i="28"/>
  <c r="C46" i="31" s="1"/>
  <c r="S17" i="50" s="1"/>
  <c r="R17" i="40"/>
  <c r="Q17" i="40"/>
  <c r="J14" i="22"/>
  <c r="C10" i="45" s="1"/>
  <c r="C9" i="36"/>
  <c r="H9" i="24"/>
  <c r="V18" i="47"/>
  <c r="U18" i="47"/>
  <c r="G32" i="22"/>
  <c r="C7" i="48" s="1"/>
  <c r="C6" i="39"/>
  <c r="O4" i="48"/>
  <c r="M4" i="39"/>
  <c r="D33" i="28"/>
  <c r="D33" i="30" s="1"/>
  <c r="R4" i="48" s="1"/>
  <c r="E33" i="23"/>
  <c r="D33" i="25"/>
  <c r="D33" i="24"/>
  <c r="N4" i="39" s="1"/>
  <c r="V19" i="45"/>
  <c r="U19" i="45"/>
  <c r="A44" i="23"/>
  <c r="A38" i="24"/>
  <c r="A38" i="25" s="1"/>
  <c r="A38" i="26" s="1"/>
  <c r="H12" i="25"/>
  <c r="X8" i="35" s="1"/>
  <c r="E30" i="28"/>
  <c r="E30" i="31" s="1"/>
  <c r="AD5" i="47" s="1"/>
  <c r="AA4" i="47"/>
  <c r="D30" i="30"/>
  <c r="AC4" i="47" s="1"/>
  <c r="D30" i="29"/>
  <c r="D30" i="31"/>
  <c r="AD4" i="47" s="1"/>
  <c r="AF6" i="44"/>
  <c r="AG6" i="44"/>
  <c r="E30" i="24"/>
  <c r="F20" i="28"/>
  <c r="E5" i="46"/>
  <c r="E20" i="30"/>
  <c r="G5" i="46" s="1"/>
  <c r="E20" i="31"/>
  <c r="H5" i="46" s="1"/>
  <c r="F22" i="28"/>
  <c r="P19" i="46"/>
  <c r="E22" i="29"/>
  <c r="E22" i="30"/>
  <c r="R19" i="46" s="1"/>
  <c r="E22" i="31"/>
  <c r="S19" i="46" s="1"/>
  <c r="E27" i="26"/>
  <c r="P5" i="38" s="1"/>
  <c r="N4" i="38"/>
  <c r="E27" i="28"/>
  <c r="E27" i="30" s="1"/>
  <c r="R5" i="47" s="1"/>
  <c r="P4" i="47"/>
  <c r="E37" i="30"/>
  <c r="E31" i="31"/>
  <c r="F31" i="32" s="1"/>
  <c r="N2" i="41"/>
  <c r="F21" i="28"/>
  <c r="P5" i="46"/>
  <c r="E21" i="31"/>
  <c r="S5" i="46" s="1"/>
  <c r="E21" i="29"/>
  <c r="E21" i="30"/>
  <c r="R5" i="46" s="1"/>
  <c r="H16" i="23"/>
  <c r="H16" i="24" s="1"/>
  <c r="O21" i="45"/>
  <c r="M21" i="36"/>
  <c r="Q7" i="35"/>
  <c r="R7" i="35"/>
  <c r="C3" i="50"/>
  <c r="C3" i="41"/>
  <c r="AF3" i="48"/>
  <c r="AG3" i="48"/>
  <c r="O19" i="48"/>
  <c r="M19" i="39"/>
  <c r="F34" i="23"/>
  <c r="F34" i="25" s="1"/>
  <c r="O20" i="39" s="1"/>
  <c r="B54" i="28"/>
  <c r="AA2" i="51" s="1"/>
  <c r="AA2" i="50"/>
  <c r="P31" i="48"/>
  <c r="C35" i="30"/>
  <c r="R31" i="48" s="1"/>
  <c r="C35" i="31"/>
  <c r="S31" i="48" s="1"/>
  <c r="C35" i="29"/>
  <c r="B45" i="30"/>
  <c r="R2" i="50" s="1"/>
  <c r="N19" i="39"/>
  <c r="D48" i="22"/>
  <c r="Y3" i="50"/>
  <c r="U3" i="41"/>
  <c r="I16" i="22"/>
  <c r="N22" i="45"/>
  <c r="L22" i="36"/>
  <c r="M31" i="31"/>
  <c r="M37" i="30"/>
  <c r="Q19" i="45"/>
  <c r="F16" i="32"/>
  <c r="T20" i="45" s="1"/>
  <c r="G16" i="28"/>
  <c r="G16" i="31" s="1"/>
  <c r="S21" i="45" s="1"/>
  <c r="P20" i="45"/>
  <c r="Z3" i="39"/>
  <c r="AA3" i="39"/>
  <c r="B52" i="25"/>
  <c r="O16" i="42" s="1"/>
  <c r="D32" i="26"/>
  <c r="G4" i="39" s="1"/>
  <c r="E3" i="39"/>
  <c r="C32" i="30"/>
  <c r="G3" i="48" s="1"/>
  <c r="Y2" i="51"/>
  <c r="U2" i="42"/>
  <c r="U18" i="46"/>
  <c r="V18" i="46"/>
  <c r="F42" i="22"/>
  <c r="Y5" i="49"/>
  <c r="U5" i="40"/>
  <c r="K3" i="48"/>
  <c r="K3" i="51"/>
  <c r="J3" i="51"/>
  <c r="B50" i="23"/>
  <c r="D2" i="51" s="1"/>
  <c r="D2" i="41"/>
  <c r="C44" i="23"/>
  <c r="C44" i="24" s="1"/>
  <c r="B44" i="29"/>
  <c r="F2" i="50" s="1"/>
  <c r="B44" i="24"/>
  <c r="B44" i="25"/>
  <c r="F2" i="41" s="1"/>
  <c r="B44" i="30"/>
  <c r="G2" i="50" s="1"/>
  <c r="B44" i="31"/>
  <c r="H2" i="50" s="1"/>
  <c r="I15" i="26"/>
  <c r="P9" i="36" s="1"/>
  <c r="E26" i="28"/>
  <c r="E26" i="29" s="1"/>
  <c r="E4" i="47"/>
  <c r="Q17" i="48"/>
  <c r="D34" i="32"/>
  <c r="T18" i="48" s="1"/>
  <c r="H20" i="22"/>
  <c r="C8" i="46" s="1"/>
  <c r="C7" i="37"/>
  <c r="Q18" i="47"/>
  <c r="E28" i="32"/>
  <c r="T19" i="47" s="1"/>
  <c r="R5" i="37"/>
  <c r="Q5" i="37"/>
  <c r="V3" i="48"/>
  <c r="U3" i="48"/>
  <c r="G16" i="26"/>
  <c r="P21" i="36" s="1"/>
  <c r="N20" i="36"/>
  <c r="J31" i="31"/>
  <c r="K31" i="32" s="1"/>
  <c r="J37" i="30"/>
  <c r="Q33" i="37"/>
  <c r="R33" i="37"/>
  <c r="J15" i="23"/>
  <c r="O9" i="45"/>
  <c r="M9" i="36"/>
  <c r="A52" i="23"/>
  <c r="A52" i="24" s="1"/>
  <c r="A52" i="25" s="1"/>
  <c r="A52" i="26" s="1"/>
  <c r="A46" i="24"/>
  <c r="A46" i="25" s="1"/>
  <c r="A46" i="26" s="1"/>
  <c r="I21" i="22"/>
  <c r="N8" i="46"/>
  <c r="L8" i="37"/>
  <c r="D44" i="22"/>
  <c r="D46" i="22"/>
  <c r="N17" i="50"/>
  <c r="L17" i="41"/>
  <c r="C46" i="24"/>
  <c r="C46" i="25"/>
  <c r="O17" i="41" s="1"/>
  <c r="G16" i="24"/>
  <c r="R20" i="36"/>
  <c r="Q20" i="36"/>
  <c r="C31" i="31"/>
  <c r="D31" i="32" s="1"/>
  <c r="C37" i="30"/>
  <c r="E32" i="23"/>
  <c r="D4" i="48"/>
  <c r="D4" i="39"/>
  <c r="D32" i="28"/>
  <c r="D32" i="31" s="1"/>
  <c r="H4" i="48" s="1"/>
  <c r="D32" i="24"/>
  <c r="D32" i="25"/>
  <c r="F4" i="39" s="1"/>
  <c r="Q6" i="45"/>
  <c r="G15" i="32"/>
  <c r="T7" i="45" s="1"/>
  <c r="H15" i="28"/>
  <c r="P7" i="45"/>
  <c r="G15" i="31"/>
  <c r="S7" i="45" s="1"/>
  <c r="G15" i="29"/>
  <c r="G15" i="30"/>
  <c r="R7" i="45" s="1"/>
  <c r="Q34" i="36"/>
  <c r="R34" i="36"/>
  <c r="F17" i="29"/>
  <c r="P34" i="45"/>
  <c r="J3" i="47"/>
  <c r="H7" i="36"/>
  <c r="I7" i="36"/>
  <c r="AF5" i="45"/>
  <c r="AG5" i="45"/>
  <c r="D3" i="49"/>
  <c r="D3" i="40"/>
  <c r="C38" i="28"/>
  <c r="D38" i="23"/>
  <c r="B53" i="23"/>
  <c r="B53" i="25" s="1"/>
  <c r="O30" i="42" s="1"/>
  <c r="O30" i="50"/>
  <c r="M30" i="41"/>
  <c r="C47" i="23"/>
  <c r="C47" i="25" s="1"/>
  <c r="O31" i="41" s="1"/>
  <c r="B52" i="28"/>
  <c r="P16" i="51" s="1"/>
  <c r="P16" i="50"/>
  <c r="N2" i="51"/>
  <c r="L2" i="42"/>
  <c r="N5" i="49"/>
  <c r="L5" i="40"/>
  <c r="F39" i="22"/>
  <c r="U33" i="45"/>
  <c r="V33" i="45"/>
  <c r="H8" i="32"/>
  <c r="I8" i="44" s="1"/>
  <c r="B51" i="23"/>
  <c r="B51" i="24" s="1"/>
  <c r="O2" i="50"/>
  <c r="M2" i="41"/>
  <c r="C45" i="23"/>
  <c r="N17" i="40"/>
  <c r="D40" i="26"/>
  <c r="P18" i="40" s="1"/>
  <c r="N18" i="49"/>
  <c r="L18" i="40"/>
  <c r="D40" i="24"/>
  <c r="N18" i="40" s="1"/>
  <c r="E40" i="22"/>
  <c r="D40" i="25"/>
  <c r="G34" i="22"/>
  <c r="N20" i="48"/>
  <c r="L20" i="39"/>
  <c r="I4" i="38"/>
  <c r="H4" i="38"/>
  <c r="V6" i="44"/>
  <c r="U6" i="44"/>
  <c r="G16" i="25"/>
  <c r="O21" i="36" s="1"/>
  <c r="K31" i="31"/>
  <c r="L31" i="32" s="1"/>
  <c r="K37" i="30"/>
  <c r="Q3" i="39"/>
  <c r="R3" i="39"/>
  <c r="K10" i="22"/>
  <c r="N24" i="44"/>
  <c r="L24" i="35"/>
  <c r="A53" i="23"/>
  <c r="A53" i="24" s="1"/>
  <c r="A53" i="25" s="1"/>
  <c r="A53" i="26" s="1"/>
  <c r="A47" i="24"/>
  <c r="A47" i="25" s="1"/>
  <c r="A47" i="26" s="1"/>
  <c r="V4" i="46"/>
  <c r="U4" i="46"/>
  <c r="B45" i="25"/>
  <c r="I27" i="22"/>
  <c r="N8" i="47"/>
  <c r="L8" i="38"/>
  <c r="O32" i="48"/>
  <c r="M32" i="39"/>
  <c r="D35" i="28"/>
  <c r="E35" i="23"/>
  <c r="E35" i="24" s="1"/>
  <c r="N33" i="39" s="1"/>
  <c r="J4" i="46"/>
  <c r="K4" i="46"/>
  <c r="U6" i="45"/>
  <c r="V6" i="45"/>
  <c r="J3" i="49"/>
  <c r="E2" i="40"/>
  <c r="C38" i="26"/>
  <c r="G3" i="40" s="1"/>
  <c r="AA4" i="38"/>
  <c r="Z4" i="38"/>
  <c r="O31" i="49"/>
  <c r="M31" i="40"/>
  <c r="C41" i="28"/>
  <c r="D41" i="23"/>
  <c r="D41" i="25" s="1"/>
  <c r="O32" i="40" s="1"/>
  <c r="L31" i="31"/>
  <c r="M31" i="32" s="1"/>
  <c r="L37" i="30"/>
  <c r="B45" i="31"/>
  <c r="S2" i="50" s="1"/>
  <c r="B45" i="29"/>
  <c r="U11" i="27"/>
  <c r="E29" i="28"/>
  <c r="E29" i="31" s="1"/>
  <c r="S33" i="47" s="1"/>
  <c r="F23" i="28"/>
  <c r="E41" i="22"/>
  <c r="G29" i="22"/>
  <c r="F29" i="23"/>
  <c r="I17" i="22"/>
  <c r="J11" i="22"/>
  <c r="H23" i="22"/>
  <c r="G11" i="32"/>
  <c r="T35" i="44" s="1"/>
  <c r="D47" i="22"/>
  <c r="H17" i="23"/>
  <c r="F17" i="32"/>
  <c r="T34" i="45" s="1"/>
  <c r="H11" i="28"/>
  <c r="P36" i="44" s="1"/>
  <c r="G11" i="31"/>
  <c r="H11" i="25"/>
  <c r="O36" i="35" s="1"/>
  <c r="F23" i="24"/>
  <c r="N34" i="37" s="1"/>
  <c r="F35" i="22"/>
  <c r="H11" i="24"/>
  <c r="N36" i="35" s="1"/>
  <c r="F23" i="25"/>
  <c r="O34" i="37" s="1"/>
  <c r="E29" i="26"/>
  <c r="P33" i="38" s="1"/>
  <c r="C53" i="22"/>
  <c r="I5" i="30"/>
  <c r="L2" i="22"/>
  <c r="L28" i="59" s="1"/>
  <c r="L6" i="22" l="1"/>
  <c r="M6" i="22" s="1"/>
  <c r="Y11" i="43"/>
  <c r="I48" i="59"/>
  <c r="X9" i="27"/>
  <c r="I5" i="29"/>
  <c r="Q37" i="43" s="1"/>
  <c r="E35" i="26"/>
  <c r="P33" i="39" s="1"/>
  <c r="F28" i="28"/>
  <c r="F28" i="30" s="1"/>
  <c r="R20" i="47" s="1"/>
  <c r="I10" i="24"/>
  <c r="N23" i="35" s="1"/>
  <c r="H10" i="29"/>
  <c r="H10" i="30"/>
  <c r="R22" i="44" s="1"/>
  <c r="P22" i="44"/>
  <c r="M20" i="38"/>
  <c r="P19" i="47"/>
  <c r="L3" i="22"/>
  <c r="L29" i="59" s="1"/>
  <c r="I8" i="26"/>
  <c r="G9" i="35" s="1"/>
  <c r="I9" i="35" s="1"/>
  <c r="E8" i="44"/>
  <c r="H8" i="30"/>
  <c r="G8" i="44" s="1"/>
  <c r="H8" i="31"/>
  <c r="H8" i="44" s="1"/>
  <c r="I8" i="28"/>
  <c r="E9" i="44" s="1"/>
  <c r="J8" i="23"/>
  <c r="D10" i="44" s="1"/>
  <c r="I8" i="24"/>
  <c r="H76" i="59"/>
  <c r="I8" i="27"/>
  <c r="K7" i="44"/>
  <c r="J3" i="50"/>
  <c r="C38" i="32"/>
  <c r="J6" i="26"/>
  <c r="J64" i="59" s="1"/>
  <c r="Z10" i="43"/>
  <c r="J6" i="25"/>
  <c r="J56" i="59" s="1"/>
  <c r="K6" i="23"/>
  <c r="K40" i="59" s="1"/>
  <c r="AD8" i="43"/>
  <c r="J6" i="24"/>
  <c r="W10" i="27" s="1"/>
  <c r="V10" i="27"/>
  <c r="L39" i="27"/>
  <c r="L5" i="22"/>
  <c r="L31" i="59" s="1"/>
  <c r="N39" i="43"/>
  <c r="I5" i="32"/>
  <c r="T37" i="43" s="1"/>
  <c r="V37" i="43" s="1"/>
  <c r="J5" i="26"/>
  <c r="P38" i="27" s="1"/>
  <c r="R38" i="27" s="1"/>
  <c r="H79" i="59"/>
  <c r="Q37" i="27"/>
  <c r="O38" i="43"/>
  <c r="I63" i="59"/>
  <c r="O37" i="27"/>
  <c r="J5" i="25"/>
  <c r="O38" i="27" s="1"/>
  <c r="Q36" i="27"/>
  <c r="J5" i="28"/>
  <c r="J5" i="30" s="1"/>
  <c r="I71" i="59"/>
  <c r="H103" i="59"/>
  <c r="P37" i="43"/>
  <c r="G17" i="31"/>
  <c r="S35" i="45" s="1"/>
  <c r="R36" i="43"/>
  <c r="R7" i="37"/>
  <c r="R8" i="43"/>
  <c r="S8" i="43"/>
  <c r="I53" i="59"/>
  <c r="M10" i="27"/>
  <c r="H101" i="59"/>
  <c r="J3" i="25"/>
  <c r="O10" i="27" s="1"/>
  <c r="N9" i="27"/>
  <c r="L25" i="27"/>
  <c r="H78" i="59"/>
  <c r="R22" i="43"/>
  <c r="I10" i="26"/>
  <c r="P23" i="35" s="1"/>
  <c r="Q23" i="35" s="1"/>
  <c r="N25" i="43"/>
  <c r="O23" i="27"/>
  <c r="L4" i="22"/>
  <c r="L30" i="59" s="1"/>
  <c r="F28" i="24"/>
  <c r="N20" i="38" s="1"/>
  <c r="G28" i="23"/>
  <c r="M21" i="38" s="1"/>
  <c r="F28" i="25"/>
  <c r="O20" i="38" s="1"/>
  <c r="I10" i="28"/>
  <c r="I10" i="30" s="1"/>
  <c r="R23" i="44" s="1"/>
  <c r="M23" i="35"/>
  <c r="E28" i="29"/>
  <c r="Q19" i="47" s="1"/>
  <c r="I10" i="25"/>
  <c r="O23" i="35" s="1"/>
  <c r="W22" i="22"/>
  <c r="O23" i="44"/>
  <c r="E28" i="30"/>
  <c r="R19" i="47" s="1"/>
  <c r="P23" i="27"/>
  <c r="Q23" i="27" s="1"/>
  <c r="Q22" i="35"/>
  <c r="I4" i="32"/>
  <c r="T23" i="43" s="1"/>
  <c r="U23" i="43" s="1"/>
  <c r="I4" i="31"/>
  <c r="S23" i="43" s="1"/>
  <c r="H10" i="32"/>
  <c r="T22" i="44" s="1"/>
  <c r="V22" i="44" s="1"/>
  <c r="P23" i="43"/>
  <c r="I4" i="30"/>
  <c r="R23" i="43" s="1"/>
  <c r="M24" i="27"/>
  <c r="O24" i="43"/>
  <c r="J4" i="28"/>
  <c r="J70" i="59" s="1"/>
  <c r="J4" i="24"/>
  <c r="N24" i="27" s="1"/>
  <c r="J4" i="25"/>
  <c r="O24" i="27" s="1"/>
  <c r="H94" i="59"/>
  <c r="I4" i="29"/>
  <c r="Q23" i="43" s="1"/>
  <c r="J3" i="26"/>
  <c r="J61" i="59" s="1"/>
  <c r="O10" i="43"/>
  <c r="I3" i="29"/>
  <c r="J3" i="24"/>
  <c r="K3" i="26" s="1"/>
  <c r="P11" i="27" s="1"/>
  <c r="J3" i="28"/>
  <c r="J3" i="31" s="1"/>
  <c r="K3" i="23"/>
  <c r="K37" i="59" s="1"/>
  <c r="Q8" i="43"/>
  <c r="I3" i="31"/>
  <c r="I93" i="59" s="1"/>
  <c r="I3" i="32"/>
  <c r="T9" i="43" s="1"/>
  <c r="V9" i="43" s="1"/>
  <c r="I69" i="59"/>
  <c r="P9" i="43"/>
  <c r="U7" i="26"/>
  <c r="I61" i="59"/>
  <c r="H65" i="59"/>
  <c r="I2" i="32"/>
  <c r="I9" i="43" s="1"/>
  <c r="J9" i="43" s="1"/>
  <c r="I60" i="59"/>
  <c r="H100" i="59"/>
  <c r="G9" i="27"/>
  <c r="H9" i="27" s="1"/>
  <c r="I52" i="59"/>
  <c r="I44" i="59"/>
  <c r="N23" i="27"/>
  <c r="I46" i="59"/>
  <c r="J6" i="28"/>
  <c r="J72" i="59" s="1"/>
  <c r="K5" i="23"/>
  <c r="K39" i="59" s="1"/>
  <c r="J4" i="26"/>
  <c r="P24" i="27" s="1"/>
  <c r="R24" i="27" s="1"/>
  <c r="I6" i="29"/>
  <c r="I80" i="59" s="1"/>
  <c r="AA9" i="43"/>
  <c r="H95" i="59"/>
  <c r="I64" i="59"/>
  <c r="F28" i="26"/>
  <c r="P20" i="38" s="1"/>
  <c r="Q20" i="38" s="1"/>
  <c r="K4" i="23"/>
  <c r="K38" i="59" s="1"/>
  <c r="J5" i="24"/>
  <c r="N38" i="27" s="1"/>
  <c r="I6" i="30"/>
  <c r="I88" i="59" s="1"/>
  <c r="I6" i="31"/>
  <c r="I96" i="59" s="1"/>
  <c r="M38" i="27"/>
  <c r="H73" i="59"/>
  <c r="K36" i="59"/>
  <c r="D11" i="43"/>
  <c r="J36" i="59"/>
  <c r="D10" i="43"/>
  <c r="J2" i="25"/>
  <c r="J52" i="59" s="1"/>
  <c r="I68" i="59"/>
  <c r="E9" i="43"/>
  <c r="I2" i="30"/>
  <c r="G9" i="43" s="1"/>
  <c r="G20" i="24"/>
  <c r="E7" i="37" s="1"/>
  <c r="D7" i="46"/>
  <c r="I14" i="24"/>
  <c r="E9" i="36" s="1"/>
  <c r="D9" i="45"/>
  <c r="F26" i="25"/>
  <c r="F6" i="38" s="1"/>
  <c r="D6" i="47"/>
  <c r="J41" i="59"/>
  <c r="J2" i="26"/>
  <c r="K33" i="59"/>
  <c r="F20" i="29"/>
  <c r="F6" i="46" s="1"/>
  <c r="E6" i="46"/>
  <c r="I76" i="59"/>
  <c r="F9" i="43"/>
  <c r="J2" i="28"/>
  <c r="J2" i="30" s="1"/>
  <c r="G10" i="43" s="1"/>
  <c r="J2" i="24"/>
  <c r="V22" i="23"/>
  <c r="D10" i="27"/>
  <c r="D38" i="26"/>
  <c r="G4" i="40" s="1"/>
  <c r="I4" i="40" s="1"/>
  <c r="I2" i="31"/>
  <c r="H9" i="43" s="1"/>
  <c r="J8" i="44"/>
  <c r="K8" i="44"/>
  <c r="K6" i="45"/>
  <c r="J6" i="45"/>
  <c r="J8" i="43"/>
  <c r="K8" i="43"/>
  <c r="E26" i="32"/>
  <c r="I5" i="49" s="1"/>
  <c r="H102" i="59"/>
  <c r="AC8" i="43"/>
  <c r="I6" i="32"/>
  <c r="I104" i="59" s="1"/>
  <c r="Q20" i="37"/>
  <c r="Q3" i="40"/>
  <c r="D51" i="22"/>
  <c r="E51" i="22" s="1"/>
  <c r="H9" i="35"/>
  <c r="H84" i="59"/>
  <c r="U3" i="49"/>
  <c r="G105" i="59"/>
  <c r="C47" i="26"/>
  <c r="P31" i="41" s="1"/>
  <c r="R31" i="41" s="1"/>
  <c r="G16" i="32"/>
  <c r="T21" i="45" s="1"/>
  <c r="V21" i="45" s="1"/>
  <c r="R8" i="35"/>
  <c r="R35" i="36"/>
  <c r="G23" i="24"/>
  <c r="N35" i="37" s="1"/>
  <c r="AA8" i="27"/>
  <c r="Z8" i="27"/>
  <c r="Q32" i="39"/>
  <c r="AE8" i="43"/>
  <c r="H104" i="59"/>
  <c r="C47" i="32"/>
  <c r="T31" i="50" s="1"/>
  <c r="V31" i="50" s="1"/>
  <c r="E29" i="32"/>
  <c r="T33" i="47" s="1"/>
  <c r="U33" i="47" s="1"/>
  <c r="R9" i="27"/>
  <c r="H8" i="36"/>
  <c r="U5" i="46"/>
  <c r="I14" i="25"/>
  <c r="F9" i="36" s="1"/>
  <c r="F34" i="26"/>
  <c r="P20" i="39" s="1"/>
  <c r="Q20" i="39" s="1"/>
  <c r="H17" i="26"/>
  <c r="P36" i="36" s="1"/>
  <c r="R36" i="36" s="1"/>
  <c r="Z9" i="27"/>
  <c r="Q32" i="47"/>
  <c r="V33" i="46"/>
  <c r="G20" i="25"/>
  <c r="F7" i="37" s="1"/>
  <c r="V31" i="49"/>
  <c r="G22" i="25"/>
  <c r="O21" i="37" s="1"/>
  <c r="A30" i="31"/>
  <c r="A30" i="32" s="1"/>
  <c r="A36" i="30"/>
  <c r="Q34" i="37"/>
  <c r="V36" i="43"/>
  <c r="G17" i="30"/>
  <c r="R35" i="45" s="1"/>
  <c r="L3" i="42"/>
  <c r="G17" i="29"/>
  <c r="Q35" i="45" s="1"/>
  <c r="D41" i="26"/>
  <c r="P32" i="40" s="1"/>
  <c r="Q32" i="40" s="1"/>
  <c r="F34" i="24"/>
  <c r="G34" i="26" s="1"/>
  <c r="P21" i="39" s="1"/>
  <c r="G18" i="32"/>
  <c r="AE7" i="45" s="1"/>
  <c r="AF7" i="45" s="1"/>
  <c r="D41" i="24"/>
  <c r="N32" i="40" s="1"/>
  <c r="C3" i="42"/>
  <c r="AA8" i="35"/>
  <c r="C3" i="51"/>
  <c r="U22" i="43"/>
  <c r="C46" i="32"/>
  <c r="T17" i="50" s="1"/>
  <c r="U17" i="50" s="1"/>
  <c r="E27" i="32"/>
  <c r="T5" i="47" s="1"/>
  <c r="U5" i="47" s="1"/>
  <c r="AF3" i="49"/>
  <c r="F23" i="32"/>
  <c r="T34" i="46" s="1"/>
  <c r="V34" i="46" s="1"/>
  <c r="H18" i="25"/>
  <c r="X8" i="36" s="1"/>
  <c r="I11" i="24"/>
  <c r="N37" i="35" s="1"/>
  <c r="D32" i="30"/>
  <c r="G4" i="48" s="1"/>
  <c r="C42" i="31"/>
  <c r="AD3" i="49" s="1"/>
  <c r="F24" i="32"/>
  <c r="AE6" i="46" s="1"/>
  <c r="AG6" i="46" s="1"/>
  <c r="J15" i="26"/>
  <c r="P10" i="36" s="1"/>
  <c r="R10" i="36" s="1"/>
  <c r="F29" i="26"/>
  <c r="P34" i="38" s="1"/>
  <c r="R34" i="38" s="1"/>
  <c r="V8" i="43"/>
  <c r="C39" i="30"/>
  <c r="R3" i="49" s="1"/>
  <c r="C42" i="30"/>
  <c r="AC3" i="49" s="1"/>
  <c r="C39" i="29"/>
  <c r="Q3" i="49" s="1"/>
  <c r="C46" i="29"/>
  <c r="Q17" i="50" s="1"/>
  <c r="A34" i="30"/>
  <c r="A28" i="31"/>
  <c r="A28" i="32" s="1"/>
  <c r="C47" i="24"/>
  <c r="D47" i="26" s="1"/>
  <c r="P32" i="41" s="1"/>
  <c r="B51" i="31"/>
  <c r="S2" i="51" s="1"/>
  <c r="C46" i="30"/>
  <c r="R17" i="50" s="1"/>
  <c r="C39" i="31"/>
  <c r="S3" i="49" s="1"/>
  <c r="H21" i="24"/>
  <c r="N8" i="37" s="1"/>
  <c r="C48" i="25"/>
  <c r="X3" i="41" s="1"/>
  <c r="Q31" i="40"/>
  <c r="B53" i="31"/>
  <c r="S30" i="51" s="1"/>
  <c r="D36" i="32"/>
  <c r="AE4" i="48" s="1"/>
  <c r="AF4" i="48" s="1"/>
  <c r="G43" i="30"/>
  <c r="G37" i="31"/>
  <c r="H37" i="32" s="1"/>
  <c r="B53" i="29"/>
  <c r="Q30" i="51" s="1"/>
  <c r="D40" i="31"/>
  <c r="S18" i="49" s="1"/>
  <c r="B54" i="30"/>
  <c r="AC2" i="51" s="1"/>
  <c r="B53" i="24"/>
  <c r="N30" i="42" s="1"/>
  <c r="I43" i="30"/>
  <c r="I37" i="31"/>
  <c r="J37" i="32" s="1"/>
  <c r="E35" i="25"/>
  <c r="O33" i="39" s="1"/>
  <c r="D40" i="30"/>
  <c r="R18" i="49" s="1"/>
  <c r="G16" i="29"/>
  <c r="Q21" i="45" s="1"/>
  <c r="D43" i="30"/>
  <c r="D37" i="31"/>
  <c r="E37" i="32" s="1"/>
  <c r="D33" i="31"/>
  <c r="S4" i="48" s="1"/>
  <c r="D36" i="31"/>
  <c r="AD4" i="48" s="1"/>
  <c r="D32" i="32"/>
  <c r="H9" i="29"/>
  <c r="Q8" i="44" s="1"/>
  <c r="P10" i="27"/>
  <c r="R10" i="27" s="1"/>
  <c r="S37" i="43"/>
  <c r="I95" i="59"/>
  <c r="B53" i="30"/>
  <c r="R30" i="51" s="1"/>
  <c r="B51" i="30"/>
  <c r="R2" i="51" s="1"/>
  <c r="D33" i="29"/>
  <c r="Q4" i="48" s="1"/>
  <c r="R9" i="43"/>
  <c r="I85" i="59"/>
  <c r="R37" i="43"/>
  <c r="I87" i="59"/>
  <c r="H16" i="25"/>
  <c r="O22" i="36" s="1"/>
  <c r="Y12" i="43"/>
  <c r="A33" i="30"/>
  <c r="A27" i="31"/>
  <c r="A27" i="32" s="1"/>
  <c r="A51" i="23"/>
  <c r="A51" i="24" s="1"/>
  <c r="A51" i="25" s="1"/>
  <c r="A51" i="26" s="1"/>
  <c r="A45" i="24"/>
  <c r="A45" i="25" s="1"/>
  <c r="A45" i="26" s="1"/>
  <c r="J11" i="23"/>
  <c r="J11" i="25" s="1"/>
  <c r="O38" i="35" s="1"/>
  <c r="N38" i="44"/>
  <c r="L38" i="35"/>
  <c r="E3" i="41"/>
  <c r="U34" i="45"/>
  <c r="V34" i="45"/>
  <c r="F29" i="24"/>
  <c r="N34" i="38" s="1"/>
  <c r="O34" i="47"/>
  <c r="M34" i="38"/>
  <c r="L10" i="22"/>
  <c r="N25" i="44"/>
  <c r="L25" i="35"/>
  <c r="C47" i="28"/>
  <c r="C47" i="29" s="1"/>
  <c r="Q31" i="50" s="1"/>
  <c r="O31" i="50"/>
  <c r="M31" i="41"/>
  <c r="D47" i="23"/>
  <c r="N32" i="50"/>
  <c r="L32" i="41"/>
  <c r="D11" i="27"/>
  <c r="H11" i="32"/>
  <c r="T36" i="44" s="1"/>
  <c r="S35" i="44"/>
  <c r="R33" i="39"/>
  <c r="Q33" i="39"/>
  <c r="N35" i="47"/>
  <c r="L35" i="38"/>
  <c r="O2" i="41"/>
  <c r="C45" i="26"/>
  <c r="P3" i="41" s="1"/>
  <c r="AB4" i="48"/>
  <c r="C12" i="43"/>
  <c r="C12" i="27"/>
  <c r="F23" i="30"/>
  <c r="R34" i="46" s="1"/>
  <c r="P34" i="46"/>
  <c r="F23" i="29"/>
  <c r="Q34" i="46" s="1"/>
  <c r="H34" i="22"/>
  <c r="N21" i="48"/>
  <c r="L21" i="39"/>
  <c r="E3" i="49"/>
  <c r="C38" i="30"/>
  <c r="G3" i="49" s="1"/>
  <c r="C38" i="29"/>
  <c r="C38" i="31"/>
  <c r="H3" i="49" s="1"/>
  <c r="F5" i="47"/>
  <c r="N34" i="48"/>
  <c r="L34" i="39"/>
  <c r="U35" i="44"/>
  <c r="V35" i="44"/>
  <c r="H23" i="23"/>
  <c r="H23" i="25" s="1"/>
  <c r="O36" i="37" s="1"/>
  <c r="N36" i="46"/>
  <c r="L36" i="37"/>
  <c r="N37" i="45"/>
  <c r="L37" i="36"/>
  <c r="O32" i="49"/>
  <c r="M32" i="40"/>
  <c r="E41" i="23"/>
  <c r="E41" i="24" s="1"/>
  <c r="N33" i="40" s="1"/>
  <c r="D41" i="28"/>
  <c r="O33" i="48"/>
  <c r="M33" i="39"/>
  <c r="F35" i="23"/>
  <c r="F35" i="25" s="1"/>
  <c r="O34" i="39" s="1"/>
  <c r="J27" i="22"/>
  <c r="N9" i="47"/>
  <c r="L9" i="38"/>
  <c r="G39" i="22"/>
  <c r="N6" i="49"/>
  <c r="L6" i="40"/>
  <c r="E4" i="39"/>
  <c r="E32" i="26"/>
  <c r="G5" i="39" s="1"/>
  <c r="N21" i="36"/>
  <c r="H16" i="26"/>
  <c r="P22" i="36" s="1"/>
  <c r="E44" i="22"/>
  <c r="C4" i="50"/>
  <c r="C4" i="41"/>
  <c r="J43" i="30"/>
  <c r="J37" i="31"/>
  <c r="K37" i="32" s="1"/>
  <c r="U18" i="48"/>
  <c r="V18" i="48"/>
  <c r="Q9" i="36"/>
  <c r="R9" i="36"/>
  <c r="C44" i="32"/>
  <c r="D2" i="42"/>
  <c r="C50" i="23"/>
  <c r="B50" i="29"/>
  <c r="F2" i="51" s="1"/>
  <c r="B50" i="25"/>
  <c r="F2" i="42" s="1"/>
  <c r="B50" i="24"/>
  <c r="B50" i="30"/>
  <c r="G2" i="51" s="1"/>
  <c r="B50" i="31"/>
  <c r="H2" i="51" s="1"/>
  <c r="W2" i="42"/>
  <c r="V20" i="45"/>
  <c r="U20" i="45"/>
  <c r="J16" i="22"/>
  <c r="N23" i="45"/>
  <c r="L23" i="36"/>
  <c r="G16" i="30"/>
  <c r="R21" i="45" s="1"/>
  <c r="I16" i="23"/>
  <c r="O22" i="45"/>
  <c r="M22" i="36"/>
  <c r="F20" i="31"/>
  <c r="H6" i="46" s="1"/>
  <c r="AB4" i="47"/>
  <c r="E30" i="32"/>
  <c r="AE5" i="47" s="1"/>
  <c r="O5" i="48"/>
  <c r="M5" i="39"/>
  <c r="F33" i="23"/>
  <c r="E33" i="25"/>
  <c r="O5" i="39" s="1"/>
  <c r="E33" i="24"/>
  <c r="N8" i="35"/>
  <c r="I9" i="26"/>
  <c r="P9" i="35" s="1"/>
  <c r="K14" i="22"/>
  <c r="C11" i="45" s="1"/>
  <c r="C10" i="36"/>
  <c r="C5" i="51"/>
  <c r="C5" i="42"/>
  <c r="F50" i="22"/>
  <c r="C6" i="51" s="1"/>
  <c r="W8" i="36"/>
  <c r="Z8" i="45"/>
  <c r="V8" i="36"/>
  <c r="H18" i="28"/>
  <c r="O35" i="46"/>
  <c r="M35" i="37"/>
  <c r="Q18" i="48"/>
  <c r="E34" i="32"/>
  <c r="T19" i="48" s="1"/>
  <c r="H20" i="23"/>
  <c r="D8" i="46" s="1"/>
  <c r="D7" i="37"/>
  <c r="H36" i="22"/>
  <c r="Y7" i="48"/>
  <c r="U7" i="39"/>
  <c r="N5" i="38"/>
  <c r="F27" i="26"/>
  <c r="P6" i="38" s="1"/>
  <c r="E30" i="29"/>
  <c r="I6" i="37"/>
  <c r="H6" i="37"/>
  <c r="V4" i="47"/>
  <c r="U4" i="47"/>
  <c r="I9" i="25"/>
  <c r="O9" i="35" s="1"/>
  <c r="H9" i="31"/>
  <c r="S8" i="44" s="1"/>
  <c r="E5" i="38"/>
  <c r="F26" i="26"/>
  <c r="G6" i="38" s="1"/>
  <c r="Z4" i="49"/>
  <c r="V4" i="40"/>
  <c r="E42" i="23"/>
  <c r="D42" i="24"/>
  <c r="D42" i="25"/>
  <c r="X4" i="40" s="1"/>
  <c r="B52" i="29"/>
  <c r="D52" i="23"/>
  <c r="O17" i="51"/>
  <c r="M17" i="42"/>
  <c r="C52" i="28"/>
  <c r="P17" i="51" s="1"/>
  <c r="W4" i="39"/>
  <c r="E36" i="26"/>
  <c r="Y5" i="39" s="1"/>
  <c r="E40" i="28"/>
  <c r="E40" i="29" s="1"/>
  <c r="P18" i="49"/>
  <c r="N21" i="37"/>
  <c r="I4" i="51"/>
  <c r="I4" i="50"/>
  <c r="I4" i="49"/>
  <c r="I4" i="48"/>
  <c r="I4" i="47"/>
  <c r="F30" i="25"/>
  <c r="X6" i="38" s="1"/>
  <c r="H30" i="22"/>
  <c r="Y7" i="47"/>
  <c r="U7" i="38"/>
  <c r="G30" i="23"/>
  <c r="G30" i="24" s="1"/>
  <c r="D38" i="24"/>
  <c r="W2" i="41"/>
  <c r="C48" i="26"/>
  <c r="Y3" i="41" s="1"/>
  <c r="Z2" i="51"/>
  <c r="V2" i="42"/>
  <c r="C54" i="23"/>
  <c r="C54" i="24" s="1"/>
  <c r="B54" i="25"/>
  <c r="X2" i="42" s="1"/>
  <c r="N20" i="37"/>
  <c r="G22" i="26"/>
  <c r="P21" i="37" s="1"/>
  <c r="A32" i="30"/>
  <c r="A26" i="31"/>
  <c r="A26" i="32" s="1"/>
  <c r="J14" i="23"/>
  <c r="D10" i="45" s="1"/>
  <c r="D9" i="36"/>
  <c r="F43" i="30"/>
  <c r="F37" i="31"/>
  <c r="G37" i="32" s="1"/>
  <c r="Z5" i="38"/>
  <c r="AA5" i="38"/>
  <c r="J15" i="25"/>
  <c r="O10" i="36" s="1"/>
  <c r="C4" i="51"/>
  <c r="C4" i="42"/>
  <c r="F24" i="31"/>
  <c r="AD6" i="46" s="1"/>
  <c r="F24" i="29"/>
  <c r="H11" i="31"/>
  <c r="S36" i="44" s="1"/>
  <c r="N31" i="51"/>
  <c r="L31" i="42"/>
  <c r="Q33" i="38"/>
  <c r="R33" i="38"/>
  <c r="O36" i="45"/>
  <c r="M36" i="36"/>
  <c r="N33" i="49"/>
  <c r="L33" i="40"/>
  <c r="E29" i="29"/>
  <c r="Q33" i="47" s="1"/>
  <c r="P33" i="47"/>
  <c r="Q2" i="50"/>
  <c r="C45" i="32"/>
  <c r="T3" i="50" s="1"/>
  <c r="P31" i="49"/>
  <c r="C41" i="31"/>
  <c r="S31" i="49" s="1"/>
  <c r="C41" i="29"/>
  <c r="C41" i="30"/>
  <c r="R31" i="49" s="1"/>
  <c r="E35" i="28"/>
  <c r="P32" i="48"/>
  <c r="D35" i="29"/>
  <c r="D35" i="30"/>
  <c r="R32" i="48" s="1"/>
  <c r="D35" i="31"/>
  <c r="S32" i="48" s="1"/>
  <c r="K37" i="31"/>
  <c r="L37" i="32" s="1"/>
  <c r="K43" i="30"/>
  <c r="E40" i="26"/>
  <c r="P19" i="40" s="1"/>
  <c r="O18" i="40"/>
  <c r="Q18" i="40"/>
  <c r="R18" i="40"/>
  <c r="O2" i="51"/>
  <c r="M2" i="42"/>
  <c r="C51" i="23"/>
  <c r="B51" i="25"/>
  <c r="O2" i="42" s="1"/>
  <c r="B51" i="29"/>
  <c r="Q34" i="45"/>
  <c r="G17" i="32"/>
  <c r="T35" i="45" s="1"/>
  <c r="I15" i="28"/>
  <c r="P8" i="45"/>
  <c r="H15" i="30"/>
  <c r="R8" i="45" s="1"/>
  <c r="H15" i="29"/>
  <c r="H15" i="31"/>
  <c r="S8" i="45" s="1"/>
  <c r="D32" i="29"/>
  <c r="R21" i="36"/>
  <c r="Q21" i="36"/>
  <c r="U19" i="47"/>
  <c r="V19" i="47"/>
  <c r="D44" i="23"/>
  <c r="D44" i="24" s="1"/>
  <c r="E4" i="41" s="1"/>
  <c r="D3" i="50"/>
  <c r="D3" i="41"/>
  <c r="C44" i="28"/>
  <c r="C44" i="29" s="1"/>
  <c r="B54" i="29"/>
  <c r="C44" i="25"/>
  <c r="F3" i="41" s="1"/>
  <c r="F27" i="28"/>
  <c r="F27" i="31" s="1"/>
  <c r="S6" i="47" s="1"/>
  <c r="P5" i="47"/>
  <c r="G22" i="28"/>
  <c r="P20" i="46"/>
  <c r="E33" i="26"/>
  <c r="P5" i="39" s="1"/>
  <c r="O4" i="39"/>
  <c r="E33" i="28"/>
  <c r="E33" i="30" s="1"/>
  <c r="R5" i="48" s="1"/>
  <c r="P4" i="48"/>
  <c r="H32" i="22"/>
  <c r="C8" i="48" s="1"/>
  <c r="C7" i="39"/>
  <c r="O18" i="50"/>
  <c r="M18" i="41"/>
  <c r="E46" i="23"/>
  <c r="Y9" i="45"/>
  <c r="I18" i="23"/>
  <c r="I18" i="25" s="1"/>
  <c r="X9" i="36" s="1"/>
  <c r="U9" i="36"/>
  <c r="J18" i="22"/>
  <c r="E27" i="31"/>
  <c r="S5" i="47" s="1"/>
  <c r="I21" i="23"/>
  <c r="I21" i="24" s="1"/>
  <c r="O8" i="46"/>
  <c r="M8" i="37"/>
  <c r="Q4" i="39"/>
  <c r="R4" i="39"/>
  <c r="I28" i="22"/>
  <c r="N22" i="47"/>
  <c r="L22" i="38"/>
  <c r="I9" i="24"/>
  <c r="D42" i="28"/>
  <c r="AA3" i="49"/>
  <c r="B52" i="30"/>
  <c r="R16" i="51" s="1"/>
  <c r="Q17" i="49"/>
  <c r="D40" i="32"/>
  <c r="T18" i="49" s="1"/>
  <c r="AA6" i="37"/>
  <c r="Z6" i="37"/>
  <c r="H33" i="22"/>
  <c r="N7" i="48"/>
  <c r="L7" i="39"/>
  <c r="F30" i="24"/>
  <c r="H12" i="32"/>
  <c r="AE8" i="44" s="1"/>
  <c r="AD7" i="44"/>
  <c r="F20" i="32"/>
  <c r="I6" i="46" s="1"/>
  <c r="Q7" i="44"/>
  <c r="H9" i="32"/>
  <c r="T8" i="44" s="1"/>
  <c r="D48" i="23"/>
  <c r="D48" i="24" s="1"/>
  <c r="Z3" i="50"/>
  <c r="V3" i="41"/>
  <c r="C48" i="28"/>
  <c r="F22" i="29"/>
  <c r="H22" i="23"/>
  <c r="H22" i="25" s="1"/>
  <c r="O22" i="37" s="1"/>
  <c r="O21" i="46"/>
  <c r="M21" i="37"/>
  <c r="D54" i="22"/>
  <c r="Y3" i="51"/>
  <c r="U3" i="42"/>
  <c r="H43" i="30"/>
  <c r="H37" i="31"/>
  <c r="I37" i="32" s="1"/>
  <c r="D39" i="26"/>
  <c r="P4" i="40" s="1"/>
  <c r="N3" i="40"/>
  <c r="I12" i="24"/>
  <c r="Y10" i="44"/>
  <c r="K12" i="22"/>
  <c r="U10" i="35"/>
  <c r="J12" i="23"/>
  <c r="J12" i="25" s="1"/>
  <c r="X10" i="35" s="1"/>
  <c r="I12" i="26"/>
  <c r="Y9" i="35" s="1"/>
  <c r="C7" i="38"/>
  <c r="H26" i="22"/>
  <c r="C8" i="47" s="1"/>
  <c r="G26" i="23"/>
  <c r="J15" i="24"/>
  <c r="Z4" i="39"/>
  <c r="AA4" i="39"/>
  <c r="F24" i="30"/>
  <c r="AC6" i="46" s="1"/>
  <c r="L43" i="30"/>
  <c r="L37" i="31"/>
  <c r="M37" i="32" s="1"/>
  <c r="I3" i="40"/>
  <c r="H3" i="40"/>
  <c r="F40" i="22"/>
  <c r="N19" i="49"/>
  <c r="L19" i="40"/>
  <c r="E40" i="24"/>
  <c r="E40" i="25"/>
  <c r="O19" i="40" s="1"/>
  <c r="Q18" i="49"/>
  <c r="O3" i="50"/>
  <c r="M3" i="41"/>
  <c r="C45" i="28"/>
  <c r="P3" i="50" s="1"/>
  <c r="D45" i="23"/>
  <c r="D45" i="25" s="1"/>
  <c r="N2" i="42"/>
  <c r="C53" i="23"/>
  <c r="C53" i="28" s="1"/>
  <c r="O30" i="51"/>
  <c r="M30" i="42"/>
  <c r="E38" i="23"/>
  <c r="D4" i="49"/>
  <c r="D4" i="40"/>
  <c r="D38" i="28"/>
  <c r="D38" i="29" s="1"/>
  <c r="Q7" i="45"/>
  <c r="H15" i="32"/>
  <c r="T8" i="45" s="1"/>
  <c r="V7" i="45"/>
  <c r="U7" i="45"/>
  <c r="F32" i="23"/>
  <c r="D6" i="48" s="1"/>
  <c r="D5" i="48"/>
  <c r="D5" i="39"/>
  <c r="E32" i="25"/>
  <c r="F5" i="39" s="1"/>
  <c r="E32" i="24"/>
  <c r="J21" i="22"/>
  <c r="N9" i="46"/>
  <c r="L9" i="37"/>
  <c r="I20" i="22"/>
  <c r="C9" i="46" s="1"/>
  <c r="C8" i="37"/>
  <c r="F26" i="28"/>
  <c r="E6" i="47" s="1"/>
  <c r="E5" i="47"/>
  <c r="E26" i="31"/>
  <c r="H5" i="47" s="1"/>
  <c r="G42" i="22"/>
  <c r="Y6" i="49"/>
  <c r="U6" i="40"/>
  <c r="B54" i="31"/>
  <c r="AD2" i="51" s="1"/>
  <c r="I4" i="39"/>
  <c r="H4" i="39"/>
  <c r="M43" i="30"/>
  <c r="M37" i="31"/>
  <c r="N22" i="36"/>
  <c r="G21" i="28"/>
  <c r="P6" i="46"/>
  <c r="F21" i="30"/>
  <c r="R6" i="46" s="1"/>
  <c r="F21" i="31"/>
  <c r="S6" i="46" s="1"/>
  <c r="F21" i="29"/>
  <c r="E43" i="30"/>
  <c r="E37" i="31"/>
  <c r="F37" i="32" s="1"/>
  <c r="W5" i="38"/>
  <c r="F30" i="26"/>
  <c r="Y6" i="38" s="1"/>
  <c r="E26" i="30"/>
  <c r="G5" i="47" s="1"/>
  <c r="D46" i="28"/>
  <c r="D46" i="30" s="1"/>
  <c r="R18" i="50" s="1"/>
  <c r="P17" i="50"/>
  <c r="D52" i="22"/>
  <c r="N17" i="51"/>
  <c r="L17" i="42"/>
  <c r="C52" i="24"/>
  <c r="C52" i="25"/>
  <c r="O17" i="42" s="1"/>
  <c r="E36" i="28"/>
  <c r="E36" i="29" s="1"/>
  <c r="AA4" i="48"/>
  <c r="R36" i="35"/>
  <c r="Q36" i="35"/>
  <c r="F22" i="31"/>
  <c r="S20" i="46" s="1"/>
  <c r="H24" i="24"/>
  <c r="J24" i="22"/>
  <c r="Y9" i="46"/>
  <c r="U9" i="37"/>
  <c r="I24" i="23"/>
  <c r="I24" i="24" s="1"/>
  <c r="B37" i="31"/>
  <c r="C37" i="32" s="1"/>
  <c r="B43" i="30"/>
  <c r="E6" i="37"/>
  <c r="G20" i="26"/>
  <c r="G7" i="37" s="1"/>
  <c r="E27" i="29"/>
  <c r="N7" i="37"/>
  <c r="H21" i="26"/>
  <c r="P8" i="37" s="1"/>
  <c r="K10" i="23"/>
  <c r="O24" i="44"/>
  <c r="M24" i="35"/>
  <c r="J10" i="25"/>
  <c r="O24" i="35" s="1"/>
  <c r="J10" i="24"/>
  <c r="AG6" i="45"/>
  <c r="AF6" i="45"/>
  <c r="AA7" i="45"/>
  <c r="G18" i="30"/>
  <c r="AC7" i="45" s="1"/>
  <c r="G18" i="29"/>
  <c r="AB3" i="49"/>
  <c r="V7" i="44"/>
  <c r="U7" i="44"/>
  <c r="B52" i="31"/>
  <c r="S16" i="51" s="1"/>
  <c r="L8" i="22"/>
  <c r="C11" i="35"/>
  <c r="H18" i="26"/>
  <c r="Y8" i="36" s="1"/>
  <c r="D36" i="30"/>
  <c r="AC4" i="48" s="1"/>
  <c r="Z5" i="48"/>
  <c r="V5" i="39"/>
  <c r="F36" i="23"/>
  <c r="E36" i="25"/>
  <c r="X5" i="39" s="1"/>
  <c r="E36" i="24"/>
  <c r="I22" i="22"/>
  <c r="N22" i="46"/>
  <c r="L22" i="37"/>
  <c r="V17" i="49"/>
  <c r="U17" i="49"/>
  <c r="Z6" i="47"/>
  <c r="V6" i="38"/>
  <c r="D38" i="25"/>
  <c r="F4" i="40" s="1"/>
  <c r="P30" i="51"/>
  <c r="E8" i="36"/>
  <c r="I14" i="26"/>
  <c r="G9" i="36" s="1"/>
  <c r="I12" i="25"/>
  <c r="X9" i="35" s="1"/>
  <c r="AG7" i="44"/>
  <c r="AF7" i="44"/>
  <c r="C45" i="24"/>
  <c r="N4" i="50"/>
  <c r="L4" i="41"/>
  <c r="E45" i="22"/>
  <c r="F26" i="24"/>
  <c r="J8" i="26"/>
  <c r="G10" i="35" s="1"/>
  <c r="E9" i="35"/>
  <c r="O37" i="44"/>
  <c r="M37" i="35"/>
  <c r="E32" i="28"/>
  <c r="E32" i="29" s="1"/>
  <c r="E4" i="48"/>
  <c r="C37" i="31"/>
  <c r="D37" i="32" s="1"/>
  <c r="C43" i="30"/>
  <c r="D46" i="26"/>
  <c r="P18" i="41" s="1"/>
  <c r="N17" i="41"/>
  <c r="N18" i="50"/>
  <c r="L18" i="41"/>
  <c r="D46" i="24"/>
  <c r="N18" i="41" s="1"/>
  <c r="D46" i="25"/>
  <c r="E46" i="22"/>
  <c r="K15" i="23"/>
  <c r="K15" i="24" s="1"/>
  <c r="O10" i="45"/>
  <c r="M10" i="36"/>
  <c r="E2" i="41"/>
  <c r="C44" i="26"/>
  <c r="G3" i="41" s="1"/>
  <c r="H16" i="28"/>
  <c r="P21" i="45"/>
  <c r="W3" i="41"/>
  <c r="E48" i="22"/>
  <c r="Y4" i="50"/>
  <c r="U4" i="41"/>
  <c r="D35" i="32"/>
  <c r="T32" i="48" s="1"/>
  <c r="Q31" i="48"/>
  <c r="O20" i="48"/>
  <c r="M20" i="39"/>
  <c r="G34" i="23"/>
  <c r="Q5" i="46"/>
  <c r="F21" i="32"/>
  <c r="T6" i="46" s="1"/>
  <c r="R5" i="38"/>
  <c r="Q5" i="38"/>
  <c r="Q19" i="46"/>
  <c r="F22" i="32"/>
  <c r="T20" i="46" s="1"/>
  <c r="G20" i="28"/>
  <c r="E7" i="46" s="1"/>
  <c r="F30" i="28"/>
  <c r="AA5" i="47"/>
  <c r="E30" i="30"/>
  <c r="AC5" i="47" s="1"/>
  <c r="A50" i="23"/>
  <c r="A50" i="24" s="1"/>
  <c r="A50" i="25" s="1"/>
  <c r="A50" i="26" s="1"/>
  <c r="A44" i="24"/>
  <c r="A44" i="25" s="1"/>
  <c r="A44" i="26" s="1"/>
  <c r="AA7" i="36"/>
  <c r="Z7" i="36"/>
  <c r="F34" i="28"/>
  <c r="P19" i="48"/>
  <c r="E34" i="31"/>
  <c r="S19" i="48" s="1"/>
  <c r="E34" i="30"/>
  <c r="R19" i="48" s="1"/>
  <c r="E34" i="29"/>
  <c r="Z8" i="46"/>
  <c r="V8" i="37"/>
  <c r="F20" i="30"/>
  <c r="G6" i="46" s="1"/>
  <c r="O6" i="47"/>
  <c r="M6" i="38"/>
  <c r="F27" i="24"/>
  <c r="F27" i="25"/>
  <c r="O6" i="38" s="1"/>
  <c r="G27" i="23"/>
  <c r="Q19" i="39"/>
  <c r="R19" i="39"/>
  <c r="K9" i="22"/>
  <c r="N10" i="44"/>
  <c r="L10" i="35"/>
  <c r="D42" i="26"/>
  <c r="Y4" i="40" s="1"/>
  <c r="W3" i="40"/>
  <c r="N16" i="42"/>
  <c r="C52" i="26"/>
  <c r="P17" i="42" s="1"/>
  <c r="J9" i="23"/>
  <c r="J9" i="24" s="1"/>
  <c r="O9" i="44"/>
  <c r="M9" i="35"/>
  <c r="V32" i="47"/>
  <c r="U32" i="47"/>
  <c r="V19" i="46"/>
  <c r="U19" i="46"/>
  <c r="J5" i="46"/>
  <c r="K5" i="46"/>
  <c r="AA8" i="44"/>
  <c r="H12" i="29"/>
  <c r="H12" i="31"/>
  <c r="AD8" i="44" s="1"/>
  <c r="C5" i="49"/>
  <c r="C5" i="40"/>
  <c r="F38" i="22"/>
  <c r="C6" i="49" s="1"/>
  <c r="F28" i="31"/>
  <c r="S20" i="47" s="1"/>
  <c r="G14" i="32"/>
  <c r="I7" i="45" s="1"/>
  <c r="H14" i="28"/>
  <c r="E8" i="45" s="1"/>
  <c r="G14" i="29"/>
  <c r="F7" i="45" s="1"/>
  <c r="G14" i="31"/>
  <c r="H7" i="45" s="1"/>
  <c r="G14" i="30"/>
  <c r="G7" i="45" s="1"/>
  <c r="AG5" i="46"/>
  <c r="AF5" i="46"/>
  <c r="I9" i="28"/>
  <c r="I9" i="29" s="1"/>
  <c r="P8" i="44"/>
  <c r="AB2" i="50"/>
  <c r="C48" i="32"/>
  <c r="AE3" i="50" s="1"/>
  <c r="F22" i="30"/>
  <c r="R20" i="46" s="1"/>
  <c r="I8" i="30"/>
  <c r="G9" i="44" s="1"/>
  <c r="O19" i="49"/>
  <c r="M19" i="40"/>
  <c r="F40" i="23"/>
  <c r="H5" i="38"/>
  <c r="I5" i="38"/>
  <c r="Q22" i="44"/>
  <c r="E39" i="23"/>
  <c r="O4" i="49"/>
  <c r="M4" i="40"/>
  <c r="D39" i="28"/>
  <c r="D39" i="29" s="1"/>
  <c r="D39" i="24"/>
  <c r="D39" i="25"/>
  <c r="O4" i="40" s="1"/>
  <c r="AG4" i="47"/>
  <c r="AF4" i="47"/>
  <c r="Z9" i="44"/>
  <c r="I12" i="28"/>
  <c r="V9" i="35"/>
  <c r="Q3" i="48"/>
  <c r="D33" i="32"/>
  <c r="T4" i="48" s="1"/>
  <c r="C45" i="25"/>
  <c r="O3" i="41" s="1"/>
  <c r="D6" i="38"/>
  <c r="A47" i="30"/>
  <c r="A41" i="31"/>
  <c r="A41" i="32" s="1"/>
  <c r="L15" i="22"/>
  <c r="N11" i="45"/>
  <c r="L11" i="36"/>
  <c r="Q17" i="41"/>
  <c r="R17" i="41"/>
  <c r="G24" i="26"/>
  <c r="Y7" i="37" s="1"/>
  <c r="W6" i="37"/>
  <c r="Z7" i="46"/>
  <c r="V7" i="37"/>
  <c r="G24" i="28"/>
  <c r="G24" i="31" s="1"/>
  <c r="AD7" i="46" s="1"/>
  <c r="G24" i="25"/>
  <c r="X7" i="37" s="1"/>
  <c r="G24" i="24"/>
  <c r="G18" i="31"/>
  <c r="AD7" i="45" s="1"/>
  <c r="I17" i="23"/>
  <c r="I17" i="24" s="1"/>
  <c r="I11" i="26"/>
  <c r="P37" i="35" s="1"/>
  <c r="H17" i="25"/>
  <c r="O36" i="36" s="1"/>
  <c r="H17" i="24"/>
  <c r="N36" i="36" s="1"/>
  <c r="H17" i="28"/>
  <c r="E29" i="30"/>
  <c r="F29" i="28"/>
  <c r="F29" i="30" s="1"/>
  <c r="R34" i="47" s="1"/>
  <c r="I11" i="28"/>
  <c r="P37" i="44" s="1"/>
  <c r="H11" i="29"/>
  <c r="Q36" i="44" s="1"/>
  <c r="H11" i="30"/>
  <c r="R36" i="44" s="1"/>
  <c r="H29" i="22"/>
  <c r="G29" i="23"/>
  <c r="G23" i="28"/>
  <c r="P35" i="46" s="1"/>
  <c r="F23" i="31"/>
  <c r="S34" i="46" s="1"/>
  <c r="K11" i="22"/>
  <c r="F29" i="25"/>
  <c r="D53" i="22"/>
  <c r="G35" i="22"/>
  <c r="E47" i="22"/>
  <c r="G23" i="26"/>
  <c r="P35" i="37" s="1"/>
  <c r="I23" i="22"/>
  <c r="J17" i="22"/>
  <c r="F41" i="22"/>
  <c r="K2" i="24"/>
  <c r="K2" i="25"/>
  <c r="M2" i="22"/>
  <c r="M28" i="59" s="1"/>
  <c r="L2" i="23"/>
  <c r="L36" i="59" s="1"/>
  <c r="U12" i="27" l="1"/>
  <c r="L32" i="59"/>
  <c r="D48" i="26"/>
  <c r="Y4" i="41" s="1"/>
  <c r="X10" i="27"/>
  <c r="L40" i="27"/>
  <c r="M5" i="22"/>
  <c r="M31" i="59" s="1"/>
  <c r="I79" i="59"/>
  <c r="J5" i="32"/>
  <c r="J103" i="59" s="1"/>
  <c r="N40" i="43"/>
  <c r="J63" i="59"/>
  <c r="J55" i="59"/>
  <c r="P20" i="47"/>
  <c r="F28" i="29"/>
  <c r="Q20" i="47" s="1"/>
  <c r="R23" i="35"/>
  <c r="F28" i="32"/>
  <c r="T20" i="47" s="1"/>
  <c r="U20" i="47" s="1"/>
  <c r="J62" i="59"/>
  <c r="I10" i="32"/>
  <c r="T23" i="44" s="1"/>
  <c r="V23" i="44" s="1"/>
  <c r="J10" i="28"/>
  <c r="J10" i="31" s="1"/>
  <c r="S24" i="44" s="1"/>
  <c r="R20" i="38"/>
  <c r="L12" i="27"/>
  <c r="M3" i="22"/>
  <c r="M29" i="59" s="1"/>
  <c r="N12" i="43"/>
  <c r="S9" i="43"/>
  <c r="I8" i="31"/>
  <c r="H9" i="44" s="1"/>
  <c r="I8" i="29"/>
  <c r="F9" i="44" s="1"/>
  <c r="K8" i="23"/>
  <c r="D11" i="44" s="1"/>
  <c r="J8" i="28"/>
  <c r="E10" i="44" s="1"/>
  <c r="J8" i="25"/>
  <c r="F10" i="35" s="1"/>
  <c r="J8" i="24"/>
  <c r="E10" i="35" s="1"/>
  <c r="D10" i="35"/>
  <c r="I8" i="32"/>
  <c r="I9" i="44" s="1"/>
  <c r="J9" i="44" s="1"/>
  <c r="Y10" i="27"/>
  <c r="AA10" i="27" s="1"/>
  <c r="J6" i="31"/>
  <c r="AD10" i="43" s="1"/>
  <c r="K6" i="25"/>
  <c r="X11" i="27" s="1"/>
  <c r="AC9" i="43"/>
  <c r="J6" i="29"/>
  <c r="AB10" i="43" s="1"/>
  <c r="V11" i="27"/>
  <c r="K6" i="26"/>
  <c r="Y11" i="27" s="1"/>
  <c r="J48" i="59"/>
  <c r="AB9" i="43"/>
  <c r="K6" i="24"/>
  <c r="W11" i="27" s="1"/>
  <c r="J6" i="30"/>
  <c r="L6" i="23"/>
  <c r="L40" i="59" s="1"/>
  <c r="Z11" i="43"/>
  <c r="K6" i="28"/>
  <c r="K72" i="59" s="1"/>
  <c r="AA10" i="43"/>
  <c r="AD9" i="43"/>
  <c r="I103" i="59"/>
  <c r="J5" i="29"/>
  <c r="Q38" i="43" s="1"/>
  <c r="K5" i="28"/>
  <c r="K71" i="59" s="1"/>
  <c r="L5" i="23"/>
  <c r="L39" i="59" s="1"/>
  <c r="I73" i="59"/>
  <c r="J71" i="59"/>
  <c r="J5" i="31"/>
  <c r="S38" i="43" s="1"/>
  <c r="P38" i="43"/>
  <c r="L4" i="42"/>
  <c r="N4" i="51"/>
  <c r="M11" i="27"/>
  <c r="J53" i="59"/>
  <c r="K3" i="24"/>
  <c r="K45" i="59" s="1"/>
  <c r="K3" i="25"/>
  <c r="K53" i="59" s="1"/>
  <c r="O11" i="43"/>
  <c r="L3" i="23"/>
  <c r="L37" i="59" s="1"/>
  <c r="J3" i="32"/>
  <c r="J101" i="59" s="1"/>
  <c r="I101" i="59"/>
  <c r="Q9" i="43"/>
  <c r="I77" i="59"/>
  <c r="J46" i="59"/>
  <c r="H28" i="23"/>
  <c r="O22" i="47" s="1"/>
  <c r="G28" i="25"/>
  <c r="O21" i="38" s="1"/>
  <c r="O21" i="47"/>
  <c r="G28" i="24"/>
  <c r="N21" i="38" s="1"/>
  <c r="L26" i="27"/>
  <c r="L33" i="59"/>
  <c r="I10" i="31"/>
  <c r="S23" i="44" s="1"/>
  <c r="X22" i="22"/>
  <c r="U22" i="44"/>
  <c r="N26" i="43"/>
  <c r="I10" i="29"/>
  <c r="Q23" i="44" s="1"/>
  <c r="M4" i="22"/>
  <c r="M30" i="59" s="1"/>
  <c r="G28" i="28"/>
  <c r="P21" i="47" s="1"/>
  <c r="P23" i="44"/>
  <c r="I16" i="26"/>
  <c r="P23" i="36" s="1"/>
  <c r="R23" i="36" s="1"/>
  <c r="G28" i="26"/>
  <c r="P21" i="38" s="1"/>
  <c r="Q21" i="38" s="1"/>
  <c r="I94" i="59"/>
  <c r="I78" i="59"/>
  <c r="R23" i="27"/>
  <c r="J4" i="30"/>
  <c r="R24" i="43" s="1"/>
  <c r="J10" i="26"/>
  <c r="P24" i="35" s="1"/>
  <c r="R24" i="35" s="1"/>
  <c r="P24" i="43"/>
  <c r="V23" i="43"/>
  <c r="J4" i="32"/>
  <c r="T24" i="43" s="1"/>
  <c r="V24" i="43" s="1"/>
  <c r="Q24" i="27"/>
  <c r="K4" i="28"/>
  <c r="K4" i="30" s="1"/>
  <c r="J4" i="29"/>
  <c r="Q24" i="43" s="1"/>
  <c r="K4" i="26"/>
  <c r="P25" i="27" s="1"/>
  <c r="R25" i="27" s="1"/>
  <c r="I102" i="59"/>
  <c r="J4" i="31"/>
  <c r="S24" i="43" s="1"/>
  <c r="I86" i="59"/>
  <c r="L4" i="23"/>
  <c r="L38" i="59" s="1"/>
  <c r="O25" i="43"/>
  <c r="K4" i="24"/>
  <c r="N25" i="27" s="1"/>
  <c r="J54" i="59"/>
  <c r="K4" i="25"/>
  <c r="O25" i="27" s="1"/>
  <c r="V7" i="26"/>
  <c r="J3" i="29"/>
  <c r="J77" i="59" s="1"/>
  <c r="J3" i="30"/>
  <c r="J85" i="59" s="1"/>
  <c r="J69" i="59"/>
  <c r="K3" i="28"/>
  <c r="P11" i="43" s="1"/>
  <c r="P10" i="43"/>
  <c r="J45" i="59"/>
  <c r="N10" i="27"/>
  <c r="I65" i="59"/>
  <c r="H4" i="40"/>
  <c r="K2" i="28"/>
  <c r="E11" i="43" s="1"/>
  <c r="C44" i="31"/>
  <c r="H3" i="50" s="1"/>
  <c r="H105" i="59"/>
  <c r="H20" i="26"/>
  <c r="G8" i="37" s="1"/>
  <c r="I8" i="37" s="1"/>
  <c r="I100" i="59"/>
  <c r="K9" i="43"/>
  <c r="J2" i="31"/>
  <c r="H10" i="43" s="1"/>
  <c r="I9" i="27"/>
  <c r="F10" i="27"/>
  <c r="K2" i="26"/>
  <c r="K60" i="59" s="1"/>
  <c r="J2" i="29"/>
  <c r="F10" i="43" s="1"/>
  <c r="J60" i="59"/>
  <c r="I5" i="50"/>
  <c r="K5" i="50" s="1"/>
  <c r="K5" i="26"/>
  <c r="K63" i="59" s="1"/>
  <c r="M39" i="27"/>
  <c r="J47" i="59"/>
  <c r="O39" i="43"/>
  <c r="W22" i="23"/>
  <c r="K5" i="24"/>
  <c r="N39" i="27" s="1"/>
  <c r="M25" i="27"/>
  <c r="K5" i="25"/>
  <c r="O39" i="27" s="1"/>
  <c r="J6" i="32"/>
  <c r="J104" i="59" s="1"/>
  <c r="K41" i="59"/>
  <c r="J44" i="59"/>
  <c r="E10" i="27"/>
  <c r="G26" i="25"/>
  <c r="F7" i="38" s="1"/>
  <c r="D7" i="47"/>
  <c r="I5" i="51"/>
  <c r="J5" i="51" s="1"/>
  <c r="G10" i="27"/>
  <c r="H10" i="27" s="1"/>
  <c r="I5" i="48"/>
  <c r="K5" i="48" s="1"/>
  <c r="I84" i="59"/>
  <c r="J68" i="59"/>
  <c r="E10" i="43"/>
  <c r="I5" i="47"/>
  <c r="J5" i="47" s="1"/>
  <c r="J2" i="32"/>
  <c r="I10" i="43" s="1"/>
  <c r="J10" i="43" s="1"/>
  <c r="I92" i="59"/>
  <c r="J6" i="46"/>
  <c r="K6" i="46"/>
  <c r="J7" i="45"/>
  <c r="K7" i="45"/>
  <c r="V33" i="47"/>
  <c r="AE9" i="43"/>
  <c r="AG9" i="43" s="1"/>
  <c r="Q31" i="41"/>
  <c r="U21" i="45"/>
  <c r="H23" i="24"/>
  <c r="N36" i="37" s="1"/>
  <c r="C45" i="29"/>
  <c r="Q3" i="50" s="1"/>
  <c r="D48" i="25"/>
  <c r="X4" i="41" s="1"/>
  <c r="H23" i="26"/>
  <c r="P36" i="37" s="1"/>
  <c r="R36" i="37" s="1"/>
  <c r="J11" i="26"/>
  <c r="P38" i="35" s="1"/>
  <c r="R38" i="35" s="1"/>
  <c r="H22" i="26"/>
  <c r="P22" i="37" s="1"/>
  <c r="Q22" i="37" s="1"/>
  <c r="R20" i="39"/>
  <c r="R32" i="40"/>
  <c r="J14" i="26"/>
  <c r="G10" i="36" s="1"/>
  <c r="H10" i="36" s="1"/>
  <c r="C53" i="26"/>
  <c r="P31" i="42" s="1"/>
  <c r="Q31" i="42" s="1"/>
  <c r="Q10" i="36"/>
  <c r="Q38" i="27"/>
  <c r="U31" i="50"/>
  <c r="K15" i="25"/>
  <c r="O11" i="36" s="1"/>
  <c r="V5" i="47"/>
  <c r="J11" i="24"/>
  <c r="N38" i="35" s="1"/>
  <c r="AG8" i="43"/>
  <c r="AF8" i="43"/>
  <c r="Q36" i="36"/>
  <c r="V17" i="50"/>
  <c r="Q10" i="27"/>
  <c r="I18" i="26"/>
  <c r="Y9" i="36" s="1"/>
  <c r="Z9" i="36" s="1"/>
  <c r="N20" i="39"/>
  <c r="Q34" i="38"/>
  <c r="N31" i="41"/>
  <c r="H17" i="32"/>
  <c r="T36" i="45" s="1"/>
  <c r="U36" i="45" s="1"/>
  <c r="U34" i="46"/>
  <c r="F35" i="24"/>
  <c r="N34" i="39" s="1"/>
  <c r="A42" i="30"/>
  <c r="A36" i="31"/>
  <c r="A36" i="32" s="1"/>
  <c r="AF6" i="46"/>
  <c r="C53" i="25"/>
  <c r="O31" i="42" s="1"/>
  <c r="C53" i="24"/>
  <c r="N31" i="42" s="1"/>
  <c r="E41" i="26"/>
  <c r="P33" i="40" s="1"/>
  <c r="Q33" i="40" s="1"/>
  <c r="C51" i="26"/>
  <c r="P3" i="42" s="1"/>
  <c r="Q3" i="42" s="1"/>
  <c r="AG7" i="45"/>
  <c r="U9" i="43"/>
  <c r="E40" i="31"/>
  <c r="S19" i="49" s="1"/>
  <c r="E40" i="32"/>
  <c r="T19" i="49" s="1"/>
  <c r="V19" i="49" s="1"/>
  <c r="Q11" i="27"/>
  <c r="R11" i="27"/>
  <c r="AG4" i="48"/>
  <c r="E36" i="30"/>
  <c r="AC5" i="48" s="1"/>
  <c r="K61" i="59"/>
  <c r="E41" i="25"/>
  <c r="O33" i="40" s="1"/>
  <c r="I21" i="26"/>
  <c r="P9" i="37" s="1"/>
  <c r="Q9" i="37" s="1"/>
  <c r="D46" i="32"/>
  <c r="T18" i="50" s="1"/>
  <c r="V18" i="50" s="1"/>
  <c r="H16" i="32"/>
  <c r="T22" i="45" s="1"/>
  <c r="U22" i="45" s="1"/>
  <c r="E40" i="30"/>
  <c r="R19" i="49" s="1"/>
  <c r="K11" i="23"/>
  <c r="K11" i="25" s="1"/>
  <c r="O39" i="35" s="1"/>
  <c r="F27" i="30"/>
  <c r="R6" i="47" s="1"/>
  <c r="D38" i="30"/>
  <c r="G4" i="49" s="1"/>
  <c r="G30" i="25"/>
  <c r="X7" i="38" s="1"/>
  <c r="F35" i="26"/>
  <c r="P34" i="39" s="1"/>
  <c r="Q34" i="39" s="1"/>
  <c r="F27" i="29"/>
  <c r="Q6" i="47" s="1"/>
  <c r="D46" i="31"/>
  <c r="S18" i="50" s="1"/>
  <c r="D46" i="29"/>
  <c r="Q18" i="50" s="1"/>
  <c r="I17" i="25"/>
  <c r="O37" i="36" s="1"/>
  <c r="D39" i="32"/>
  <c r="T4" i="49" s="1"/>
  <c r="V4" i="49" s="1"/>
  <c r="E33" i="32"/>
  <c r="T5" i="48" s="1"/>
  <c r="V5" i="48" s="1"/>
  <c r="D42" i="32"/>
  <c r="AE4" i="49" s="1"/>
  <c r="AG4" i="49" s="1"/>
  <c r="C47" i="30"/>
  <c r="R31" i="50" s="1"/>
  <c r="A40" i="30"/>
  <c r="A34" i="31"/>
  <c r="A34" i="32" s="1"/>
  <c r="I9" i="32"/>
  <c r="T9" i="44" s="1"/>
  <c r="V9" i="44" s="1"/>
  <c r="E36" i="31"/>
  <c r="AD5" i="48" s="1"/>
  <c r="C53" i="32"/>
  <c r="T31" i="51" s="1"/>
  <c r="U31" i="51" s="1"/>
  <c r="F29" i="29"/>
  <c r="Q34" i="47" s="1"/>
  <c r="C52" i="30"/>
  <c r="R17" i="51" s="1"/>
  <c r="G26" i="24"/>
  <c r="D49" i="30"/>
  <c r="D49" i="31" s="1"/>
  <c r="E49" i="32" s="1"/>
  <c r="D43" i="31"/>
  <c r="E43" i="32" s="1"/>
  <c r="I49" i="30"/>
  <c r="I49" i="31" s="1"/>
  <c r="J49" i="32" s="1"/>
  <c r="I43" i="31"/>
  <c r="J43" i="32" s="1"/>
  <c r="I17" i="26"/>
  <c r="P37" i="36" s="1"/>
  <c r="Q37" i="36" s="1"/>
  <c r="C52" i="31"/>
  <c r="S17" i="51" s="1"/>
  <c r="G49" i="30"/>
  <c r="G49" i="31" s="1"/>
  <c r="H49" i="32" s="1"/>
  <c r="G43" i="31"/>
  <c r="H43" i="32" s="1"/>
  <c r="C52" i="29"/>
  <c r="Q17" i="51" s="1"/>
  <c r="P31" i="51"/>
  <c r="C53" i="30"/>
  <c r="R31" i="51" s="1"/>
  <c r="C53" i="29"/>
  <c r="Q31" i="51" s="1"/>
  <c r="C53" i="31"/>
  <c r="S31" i="51" s="1"/>
  <c r="D39" i="30"/>
  <c r="R4" i="49" s="1"/>
  <c r="H22" i="24"/>
  <c r="N22" i="37" s="1"/>
  <c r="C45" i="31"/>
  <c r="S3" i="50" s="1"/>
  <c r="E33" i="29"/>
  <c r="Q5" i="48" s="1"/>
  <c r="F26" i="32"/>
  <c r="S10" i="43"/>
  <c r="J93" i="59"/>
  <c r="F11" i="27"/>
  <c r="K52" i="59"/>
  <c r="R38" i="43"/>
  <c r="J87" i="59"/>
  <c r="E11" i="27"/>
  <c r="K44" i="59"/>
  <c r="G20" i="32"/>
  <c r="I7" i="46" s="1"/>
  <c r="P39" i="27"/>
  <c r="R39" i="27" s="1"/>
  <c r="G24" i="30"/>
  <c r="AC7" i="46" s="1"/>
  <c r="Y13" i="43"/>
  <c r="M32" i="59"/>
  <c r="G24" i="29"/>
  <c r="AB7" i="46" s="1"/>
  <c r="N11" i="27"/>
  <c r="D44" i="25"/>
  <c r="E44" i="26" s="1"/>
  <c r="G5" i="41" s="1"/>
  <c r="U37" i="43"/>
  <c r="D39" i="31"/>
  <c r="S4" i="49" s="1"/>
  <c r="J84" i="59"/>
  <c r="A39" i="30"/>
  <c r="A33" i="31"/>
  <c r="A33" i="32" s="1"/>
  <c r="F5" i="48"/>
  <c r="Q9" i="44"/>
  <c r="Q4" i="49"/>
  <c r="V4" i="48"/>
  <c r="U4" i="48"/>
  <c r="AA6" i="47"/>
  <c r="F30" i="30"/>
  <c r="AC6" i="47" s="1"/>
  <c r="H10" i="35"/>
  <c r="I10" i="35"/>
  <c r="O4" i="41"/>
  <c r="Z6" i="48"/>
  <c r="V6" i="39"/>
  <c r="G36" i="23"/>
  <c r="F36" i="24"/>
  <c r="F36" i="25"/>
  <c r="X6" i="39" s="1"/>
  <c r="N17" i="42"/>
  <c r="D52" i="26"/>
  <c r="P18" i="42" s="1"/>
  <c r="N9" i="37"/>
  <c r="O4" i="50"/>
  <c r="M4" i="41"/>
  <c r="D45" i="28"/>
  <c r="D45" i="31" s="1"/>
  <c r="S4" i="50" s="1"/>
  <c r="E45" i="23"/>
  <c r="E45" i="24" s="1"/>
  <c r="Z9" i="35"/>
  <c r="AA9" i="35"/>
  <c r="W3" i="42"/>
  <c r="V18" i="49"/>
  <c r="U18" i="49"/>
  <c r="Y10" i="45"/>
  <c r="K18" i="22"/>
  <c r="U10" i="36"/>
  <c r="J18" i="23"/>
  <c r="J18" i="25" s="1"/>
  <c r="X10" i="36" s="1"/>
  <c r="H22" i="28"/>
  <c r="P21" i="46"/>
  <c r="G22" i="29"/>
  <c r="G22" i="31"/>
  <c r="S21" i="46" s="1"/>
  <c r="G22" i="30"/>
  <c r="R21" i="46" s="1"/>
  <c r="K4" i="50"/>
  <c r="J4" i="50"/>
  <c r="Z5" i="39"/>
  <c r="AA5" i="39"/>
  <c r="N5" i="39"/>
  <c r="F33" i="26"/>
  <c r="P6" i="39" s="1"/>
  <c r="J49" i="30"/>
  <c r="J49" i="31" s="1"/>
  <c r="K49" i="32" s="1"/>
  <c r="J43" i="31"/>
  <c r="K43" i="32" s="1"/>
  <c r="F3" i="49"/>
  <c r="D38" i="32"/>
  <c r="I34" i="22"/>
  <c r="N22" i="48"/>
  <c r="L22" i="39"/>
  <c r="D47" i="28"/>
  <c r="D47" i="31" s="1"/>
  <c r="S32" i="50" s="1"/>
  <c r="O32" i="50"/>
  <c r="M32" i="41"/>
  <c r="E47" i="23"/>
  <c r="E47" i="24" s="1"/>
  <c r="N33" i="41" s="1"/>
  <c r="R32" i="41"/>
  <c r="Q32" i="41"/>
  <c r="N38" i="45"/>
  <c r="L38" i="36"/>
  <c r="Q35" i="37"/>
  <c r="R35" i="37"/>
  <c r="D47" i="24"/>
  <c r="N32" i="41" s="1"/>
  <c r="N39" i="44"/>
  <c r="L39" i="35"/>
  <c r="N36" i="47"/>
  <c r="L36" i="38"/>
  <c r="H24" i="28"/>
  <c r="I24" i="28" s="1"/>
  <c r="I24" i="29" s="1"/>
  <c r="AA7" i="46"/>
  <c r="AA7" i="37"/>
  <c r="Z7" i="37"/>
  <c r="M15" i="22"/>
  <c r="N12" i="45"/>
  <c r="L12" i="36"/>
  <c r="I12" i="31"/>
  <c r="AD9" i="44" s="1"/>
  <c r="AA9" i="44"/>
  <c r="I12" i="29"/>
  <c r="O20" i="49"/>
  <c r="M20" i="40"/>
  <c r="G40" i="23"/>
  <c r="H14" i="32"/>
  <c r="I8" i="45" s="1"/>
  <c r="E38" i="24"/>
  <c r="AB8" i="44"/>
  <c r="I12" i="32"/>
  <c r="AE9" i="44" s="1"/>
  <c r="Z4" i="40"/>
  <c r="AA4" i="40"/>
  <c r="L9" i="22"/>
  <c r="N11" i="44"/>
  <c r="L11" i="35"/>
  <c r="J8" i="32"/>
  <c r="I10" i="44" s="1"/>
  <c r="V20" i="46"/>
  <c r="U20" i="46"/>
  <c r="O21" i="48"/>
  <c r="M21" i="39"/>
  <c r="H34" i="23"/>
  <c r="H34" i="25" s="1"/>
  <c r="O22" i="39" s="1"/>
  <c r="F46" i="22"/>
  <c r="N19" i="50"/>
  <c r="L19" i="41"/>
  <c r="E46" i="24"/>
  <c r="E46" i="25"/>
  <c r="O19" i="41" s="1"/>
  <c r="D45" i="24"/>
  <c r="N4" i="41" s="1"/>
  <c r="AB5" i="48"/>
  <c r="K24" i="22"/>
  <c r="Y10" i="46"/>
  <c r="U10" i="37"/>
  <c r="J24" i="23"/>
  <c r="J24" i="24" s="1"/>
  <c r="F36" i="28"/>
  <c r="AA6" i="48" s="1"/>
  <c r="AA5" i="48"/>
  <c r="N18" i="51"/>
  <c r="L18" i="42"/>
  <c r="D52" i="24"/>
  <c r="N18" i="42" s="1"/>
  <c r="E52" i="22"/>
  <c r="D52" i="25"/>
  <c r="E46" i="28"/>
  <c r="E46" i="29" s="1"/>
  <c r="P18" i="50"/>
  <c r="AA6" i="38"/>
  <c r="Z6" i="38"/>
  <c r="E49" i="30"/>
  <c r="E49" i="31" s="1"/>
  <c r="F49" i="32" s="1"/>
  <c r="E43" i="31"/>
  <c r="F43" i="32" s="1"/>
  <c r="Q6" i="46"/>
  <c r="G21" i="32"/>
  <c r="T7" i="46" s="1"/>
  <c r="H21" i="28"/>
  <c r="P7" i="46"/>
  <c r="G21" i="30"/>
  <c r="R7" i="46" s="1"/>
  <c r="G21" i="29"/>
  <c r="G21" i="31"/>
  <c r="S7" i="46" s="1"/>
  <c r="M49" i="30"/>
  <c r="M49" i="31" s="1"/>
  <c r="M43" i="31"/>
  <c r="G26" i="28"/>
  <c r="E7" i="47" s="1"/>
  <c r="J20" i="22"/>
  <c r="C10" i="46" s="1"/>
  <c r="C9" i="37"/>
  <c r="I21" i="25"/>
  <c r="O9" i="37" s="1"/>
  <c r="E32" i="30"/>
  <c r="G5" i="48" s="1"/>
  <c r="D6" i="39"/>
  <c r="G32" i="23"/>
  <c r="D7" i="48" s="1"/>
  <c r="F32" i="24"/>
  <c r="F32" i="25"/>
  <c r="F6" i="39" s="1"/>
  <c r="E38" i="28"/>
  <c r="E38" i="30" s="1"/>
  <c r="G5" i="49" s="1"/>
  <c r="E4" i="49"/>
  <c r="O31" i="51"/>
  <c r="M31" i="42"/>
  <c r="D53" i="23"/>
  <c r="D53" i="24" s="1"/>
  <c r="Q19" i="49"/>
  <c r="G40" i="22"/>
  <c r="N20" i="49"/>
  <c r="L20" i="40"/>
  <c r="F40" i="24"/>
  <c r="F40" i="25"/>
  <c r="O20" i="40" s="1"/>
  <c r="N10" i="36"/>
  <c r="K15" i="26"/>
  <c r="P11" i="36" s="1"/>
  <c r="D7" i="38"/>
  <c r="AG8" i="44"/>
  <c r="AF8" i="44"/>
  <c r="R5" i="39"/>
  <c r="Q5" i="39"/>
  <c r="Q2" i="51"/>
  <c r="C51" i="32"/>
  <c r="T3" i="51" s="1"/>
  <c r="R19" i="40"/>
  <c r="Q19" i="40"/>
  <c r="F49" i="30"/>
  <c r="F49" i="31" s="1"/>
  <c r="G49" i="32" s="1"/>
  <c r="F43" i="31"/>
  <c r="G43" i="32" s="1"/>
  <c r="W7" i="38"/>
  <c r="I30" i="22"/>
  <c r="Y8" i="47"/>
  <c r="U8" i="38"/>
  <c r="H30" i="23"/>
  <c r="H30" i="25" s="1"/>
  <c r="X8" i="38" s="1"/>
  <c r="K4" i="47"/>
  <c r="J4" i="47"/>
  <c r="K4" i="51"/>
  <c r="J4" i="51"/>
  <c r="E42" i="26"/>
  <c r="Y5" i="40" s="1"/>
  <c r="W4" i="40"/>
  <c r="R6" i="38"/>
  <c r="Q6" i="38"/>
  <c r="I36" i="22"/>
  <c r="Y8" i="48"/>
  <c r="U8" i="39"/>
  <c r="K5" i="49"/>
  <c r="J5" i="49"/>
  <c r="G50" i="22"/>
  <c r="C7" i="51" s="1"/>
  <c r="C6" i="42"/>
  <c r="L14" i="22"/>
  <c r="C11" i="36"/>
  <c r="E33" i="31"/>
  <c r="S5" i="48" s="1"/>
  <c r="O6" i="48"/>
  <c r="M6" i="39"/>
  <c r="G33" i="23"/>
  <c r="F33" i="24"/>
  <c r="F33" i="25"/>
  <c r="O6" i="39" s="1"/>
  <c r="K16" i="22"/>
  <c r="N24" i="45"/>
  <c r="L24" i="36"/>
  <c r="E2" i="42"/>
  <c r="C50" i="26"/>
  <c r="G3" i="42" s="1"/>
  <c r="H39" i="22"/>
  <c r="N7" i="49"/>
  <c r="L7" i="40"/>
  <c r="K27" i="22"/>
  <c r="N10" i="47"/>
  <c r="L10" i="38"/>
  <c r="O36" i="46"/>
  <c r="M36" i="37"/>
  <c r="G34" i="25"/>
  <c r="O21" i="39" s="1"/>
  <c r="D38" i="31"/>
  <c r="H4" i="49" s="1"/>
  <c r="Q3" i="41"/>
  <c r="R3" i="41"/>
  <c r="U36" i="44"/>
  <c r="V36" i="44"/>
  <c r="M10" i="22"/>
  <c r="N26" i="44"/>
  <c r="L26" i="35"/>
  <c r="F30" i="29"/>
  <c r="D44" i="26"/>
  <c r="G4" i="41" s="1"/>
  <c r="N33" i="50"/>
  <c r="L33" i="41"/>
  <c r="N32" i="51"/>
  <c r="L32" i="42"/>
  <c r="W7" i="37"/>
  <c r="H24" i="26"/>
  <c r="Y8" i="37" s="1"/>
  <c r="A53" i="30"/>
  <c r="A53" i="31" s="1"/>
  <c r="A53" i="32" s="1"/>
  <c r="A47" i="31"/>
  <c r="A47" i="32" s="1"/>
  <c r="Z4" i="41"/>
  <c r="AA4" i="41"/>
  <c r="I9" i="36"/>
  <c r="H9" i="36"/>
  <c r="J22" i="22"/>
  <c r="N23" i="46"/>
  <c r="L23" i="37"/>
  <c r="AA8" i="36"/>
  <c r="Z8" i="36"/>
  <c r="Z10" i="44"/>
  <c r="J12" i="28"/>
  <c r="AA10" i="44" s="1"/>
  <c r="V10" i="35"/>
  <c r="R4" i="40"/>
  <c r="Q4" i="40"/>
  <c r="D48" i="28"/>
  <c r="AA3" i="50"/>
  <c r="C48" i="30"/>
  <c r="AC3" i="50" s="1"/>
  <c r="C48" i="31"/>
  <c r="AD3" i="50" s="1"/>
  <c r="C48" i="29"/>
  <c r="E42" i="28"/>
  <c r="E42" i="30" s="1"/>
  <c r="AC5" i="49" s="1"/>
  <c r="AA4" i="49"/>
  <c r="M22" i="38"/>
  <c r="J8" i="30"/>
  <c r="G10" i="44" s="1"/>
  <c r="K49" i="30"/>
  <c r="K49" i="31" s="1"/>
  <c r="L49" i="32" s="1"/>
  <c r="K43" i="31"/>
  <c r="L43" i="32" s="1"/>
  <c r="V19" i="48"/>
  <c r="U19" i="48"/>
  <c r="C13" i="43"/>
  <c r="C13" i="27"/>
  <c r="N34" i="49"/>
  <c r="L34" i="40"/>
  <c r="N35" i="48"/>
  <c r="L35" i="39"/>
  <c r="G29" i="26"/>
  <c r="P35" i="38" s="1"/>
  <c r="O34" i="38"/>
  <c r="H17" i="31"/>
  <c r="S36" i="45" s="1"/>
  <c r="P36" i="45"/>
  <c r="R37" i="35"/>
  <c r="Q37" i="35"/>
  <c r="E39" i="26"/>
  <c r="P5" i="40" s="1"/>
  <c r="N4" i="40"/>
  <c r="O5" i="49"/>
  <c r="M5" i="40"/>
  <c r="F39" i="23"/>
  <c r="E39" i="24"/>
  <c r="N5" i="40" s="1"/>
  <c r="E39" i="25"/>
  <c r="J9" i="28"/>
  <c r="P9" i="44"/>
  <c r="I9" i="30"/>
  <c r="R9" i="44" s="1"/>
  <c r="H28" i="28"/>
  <c r="H28" i="30" s="1"/>
  <c r="R22" i="47" s="1"/>
  <c r="Q17" i="42"/>
  <c r="R17" i="42"/>
  <c r="N10" i="35"/>
  <c r="O7" i="47"/>
  <c r="M7" i="38"/>
  <c r="G27" i="25"/>
  <c r="O7" i="38" s="1"/>
  <c r="G27" i="24"/>
  <c r="H27" i="23"/>
  <c r="N6" i="38"/>
  <c r="G27" i="26"/>
  <c r="P7" i="38" s="1"/>
  <c r="W4" i="41"/>
  <c r="F48" i="22"/>
  <c r="Y5" i="50"/>
  <c r="U5" i="41"/>
  <c r="I3" i="41"/>
  <c r="H3" i="41"/>
  <c r="L15" i="23"/>
  <c r="L15" i="25" s="1"/>
  <c r="O12" i="36" s="1"/>
  <c r="O11" i="45"/>
  <c r="M11" i="36"/>
  <c r="E46" i="26"/>
  <c r="P19" i="41" s="1"/>
  <c r="O18" i="41"/>
  <c r="Q18" i="41"/>
  <c r="R18" i="41"/>
  <c r="F4" i="49"/>
  <c r="H18" i="32"/>
  <c r="AE8" i="45" s="1"/>
  <c r="AB7" i="45"/>
  <c r="R8" i="37"/>
  <c r="Q8" i="37"/>
  <c r="B43" i="31"/>
  <c r="C43" i="32" s="1"/>
  <c r="B49" i="30"/>
  <c r="B49" i="31" s="1"/>
  <c r="C49" i="32" s="1"/>
  <c r="W9" i="37"/>
  <c r="Z9" i="46"/>
  <c r="V9" i="37"/>
  <c r="W8" i="37"/>
  <c r="I24" i="26"/>
  <c r="Y9" i="37" s="1"/>
  <c r="Y7" i="49"/>
  <c r="U7" i="40"/>
  <c r="H42" i="22"/>
  <c r="H20" i="24"/>
  <c r="E5" i="39"/>
  <c r="F32" i="26"/>
  <c r="G6" i="39" s="1"/>
  <c r="F26" i="31"/>
  <c r="H6" i="47" s="1"/>
  <c r="C8" i="38"/>
  <c r="H26" i="23"/>
  <c r="I26" i="22"/>
  <c r="C9" i="47" s="1"/>
  <c r="J12" i="24"/>
  <c r="Y11" i="44"/>
  <c r="K12" i="23"/>
  <c r="K12" i="24" s="1"/>
  <c r="L12" i="22"/>
  <c r="U11" i="35"/>
  <c r="W9" i="35"/>
  <c r="J12" i="26"/>
  <c r="Y10" i="35" s="1"/>
  <c r="I22" i="23"/>
  <c r="I22" i="24" s="1"/>
  <c r="O22" i="46"/>
  <c r="M22" i="37"/>
  <c r="W6" i="38"/>
  <c r="G30" i="26"/>
  <c r="Y7" i="38" s="1"/>
  <c r="J8" i="31"/>
  <c r="H10" i="44" s="1"/>
  <c r="J28" i="22"/>
  <c r="N23" i="47"/>
  <c r="L23" i="38"/>
  <c r="Z9" i="45"/>
  <c r="V9" i="36"/>
  <c r="I18" i="28"/>
  <c r="I18" i="30" s="1"/>
  <c r="AC9" i="45" s="1"/>
  <c r="I32" i="22"/>
  <c r="C9" i="48" s="1"/>
  <c r="C8" i="39"/>
  <c r="G27" i="28"/>
  <c r="G27" i="29" s="1"/>
  <c r="P6" i="47"/>
  <c r="AB2" i="51"/>
  <c r="C54" i="32"/>
  <c r="AE3" i="51" s="1"/>
  <c r="D4" i="50"/>
  <c r="D4" i="41"/>
  <c r="E44" i="23"/>
  <c r="E44" i="24" s="1"/>
  <c r="J15" i="28"/>
  <c r="P9" i="45"/>
  <c r="I15" i="30"/>
  <c r="R9" i="45" s="1"/>
  <c r="I15" i="29"/>
  <c r="I15" i="31"/>
  <c r="S9" i="45" s="1"/>
  <c r="D51" i="23"/>
  <c r="O3" i="51"/>
  <c r="M3" i="42"/>
  <c r="C51" i="28"/>
  <c r="P3" i="51" s="1"/>
  <c r="C51" i="24"/>
  <c r="C51" i="25"/>
  <c r="O3" i="42" s="1"/>
  <c r="P33" i="48"/>
  <c r="E35" i="30"/>
  <c r="R33" i="48" s="1"/>
  <c r="E35" i="31"/>
  <c r="S33" i="48" s="1"/>
  <c r="E35" i="29"/>
  <c r="D41" i="32"/>
  <c r="T32" i="49" s="1"/>
  <c r="Q31" i="49"/>
  <c r="V3" i="50"/>
  <c r="U3" i="50"/>
  <c r="F26" i="30"/>
  <c r="G6" i="47" s="1"/>
  <c r="Z3" i="41"/>
  <c r="AA3" i="41"/>
  <c r="Z7" i="47"/>
  <c r="V7" i="38"/>
  <c r="G30" i="28"/>
  <c r="F30" i="31"/>
  <c r="AD6" i="47" s="1"/>
  <c r="K4" i="48"/>
  <c r="J4" i="48"/>
  <c r="V20" i="47"/>
  <c r="O18" i="51"/>
  <c r="M18" i="42"/>
  <c r="D52" i="28"/>
  <c r="E52" i="23"/>
  <c r="D42" i="31"/>
  <c r="AD4" i="49" s="1"/>
  <c r="H6" i="38"/>
  <c r="I6" i="38"/>
  <c r="J14" i="25"/>
  <c r="F10" i="36" s="1"/>
  <c r="I16" i="25"/>
  <c r="O23" i="36" s="1"/>
  <c r="F35" i="28"/>
  <c r="O34" i="48"/>
  <c r="M34" i="39"/>
  <c r="G35" i="23"/>
  <c r="G35" i="25" s="1"/>
  <c r="O35" i="39" s="1"/>
  <c r="E41" i="28"/>
  <c r="P32" i="49"/>
  <c r="D41" i="29"/>
  <c r="D41" i="31"/>
  <c r="S32" i="49" s="1"/>
  <c r="D41" i="30"/>
  <c r="R32" i="49" s="1"/>
  <c r="F26" i="29"/>
  <c r="F6" i="47" s="1"/>
  <c r="G34" i="24"/>
  <c r="C45" i="30"/>
  <c r="R3" i="50" s="1"/>
  <c r="I9" i="31"/>
  <c r="S9" i="44" s="1"/>
  <c r="N37" i="46"/>
  <c r="L37" i="37"/>
  <c r="G29" i="25"/>
  <c r="O35" i="38" s="1"/>
  <c r="O35" i="47"/>
  <c r="M35" i="38"/>
  <c r="F29" i="32"/>
  <c r="T34" i="47" s="1"/>
  <c r="R33" i="47"/>
  <c r="G38" i="22"/>
  <c r="C7" i="49" s="1"/>
  <c r="C6" i="40"/>
  <c r="H20" i="28"/>
  <c r="G20" i="29"/>
  <c r="F7" i="46" s="1"/>
  <c r="G20" i="31"/>
  <c r="H7" i="46" s="1"/>
  <c r="G20" i="30"/>
  <c r="G7" i="46" s="1"/>
  <c r="I7" i="37"/>
  <c r="H7" i="37"/>
  <c r="U8" i="45"/>
  <c r="V8" i="45"/>
  <c r="D5" i="49"/>
  <c r="D5" i="40"/>
  <c r="F38" i="23"/>
  <c r="D6" i="49" s="1"/>
  <c r="U8" i="44"/>
  <c r="V8" i="44"/>
  <c r="J21" i="23"/>
  <c r="J21" i="24" s="1"/>
  <c r="O9" i="46"/>
  <c r="M9" i="37"/>
  <c r="Q32" i="48"/>
  <c r="E35" i="32"/>
  <c r="T33" i="48" s="1"/>
  <c r="AB6" i="46"/>
  <c r="G24" i="32"/>
  <c r="AE7" i="46" s="1"/>
  <c r="K14" i="23"/>
  <c r="D10" i="36"/>
  <c r="R21" i="37"/>
  <c r="Q21" i="37"/>
  <c r="D42" i="29"/>
  <c r="AB5" i="47"/>
  <c r="F30" i="32"/>
  <c r="AE6" i="47" s="1"/>
  <c r="I20" i="23"/>
  <c r="D9" i="46" s="1"/>
  <c r="D8" i="37"/>
  <c r="AA8" i="45"/>
  <c r="H18" i="30"/>
  <c r="AC8" i="45" s="1"/>
  <c r="H18" i="29"/>
  <c r="H18" i="31"/>
  <c r="AD8" i="45" s="1"/>
  <c r="D3" i="51"/>
  <c r="D3" i="42"/>
  <c r="C50" i="28"/>
  <c r="E3" i="51" s="1"/>
  <c r="D50" i="23"/>
  <c r="C50" i="25"/>
  <c r="F3" i="42" s="1"/>
  <c r="C50" i="24"/>
  <c r="R22" i="36"/>
  <c r="Q22" i="36"/>
  <c r="H5" i="39"/>
  <c r="I5" i="39"/>
  <c r="D12" i="43"/>
  <c r="D12" i="27"/>
  <c r="N37" i="36"/>
  <c r="D47" i="25"/>
  <c r="G23" i="32"/>
  <c r="T35" i="46" s="1"/>
  <c r="F29" i="31"/>
  <c r="S34" i="47" s="1"/>
  <c r="P34" i="47"/>
  <c r="O37" i="45"/>
  <c r="M37" i="36"/>
  <c r="N11" i="36"/>
  <c r="E39" i="28"/>
  <c r="E39" i="30" s="1"/>
  <c r="R5" i="49" s="1"/>
  <c r="P4" i="49"/>
  <c r="AG3" i="50"/>
  <c r="AF3" i="50"/>
  <c r="I14" i="28"/>
  <c r="E9" i="45" s="1"/>
  <c r="H14" i="29"/>
  <c r="F8" i="45" s="1"/>
  <c r="H14" i="31"/>
  <c r="H8" i="45" s="1"/>
  <c r="H14" i="30"/>
  <c r="G8" i="45" s="1"/>
  <c r="E38" i="25"/>
  <c r="F5" i="40" s="1"/>
  <c r="K9" i="23"/>
  <c r="O10" i="44"/>
  <c r="M10" i="35"/>
  <c r="J9" i="25"/>
  <c r="O10" i="35" s="1"/>
  <c r="Q19" i="48"/>
  <c r="F34" i="32"/>
  <c r="T20" i="48" s="1"/>
  <c r="G34" i="28"/>
  <c r="P20" i="48"/>
  <c r="F34" i="30"/>
  <c r="R20" i="48" s="1"/>
  <c r="F34" i="29"/>
  <c r="F34" i="31"/>
  <c r="S20" i="48" s="1"/>
  <c r="V6" i="46"/>
  <c r="U6" i="46"/>
  <c r="U32" i="48"/>
  <c r="V32" i="48"/>
  <c r="I16" i="28"/>
  <c r="I16" i="29" s="1"/>
  <c r="P22" i="45"/>
  <c r="H16" i="31"/>
  <c r="S22" i="45" s="1"/>
  <c r="H16" i="30"/>
  <c r="R22" i="45" s="1"/>
  <c r="H16" i="29"/>
  <c r="C49" i="30"/>
  <c r="C49" i="31" s="1"/>
  <c r="D49" i="32" s="1"/>
  <c r="C43" i="31"/>
  <c r="D43" i="32" s="1"/>
  <c r="F32" i="28"/>
  <c r="E5" i="48"/>
  <c r="G26" i="26"/>
  <c r="G7" i="38" s="1"/>
  <c r="E6" i="38"/>
  <c r="F45" i="22"/>
  <c r="N5" i="50"/>
  <c r="L5" i="41"/>
  <c r="D45" i="26"/>
  <c r="P4" i="41" s="1"/>
  <c r="N3" i="41"/>
  <c r="W5" i="39"/>
  <c r="F36" i="26"/>
  <c r="Y6" i="39" s="1"/>
  <c r="M8" i="22"/>
  <c r="C12" i="44"/>
  <c r="C12" i="35"/>
  <c r="N24" i="35"/>
  <c r="K10" i="26"/>
  <c r="P25" i="35" s="1"/>
  <c r="L10" i="23"/>
  <c r="O25" i="44"/>
  <c r="M25" i="35"/>
  <c r="K10" i="25"/>
  <c r="O25" i="35" s="1"/>
  <c r="K10" i="24"/>
  <c r="Q5" i="47"/>
  <c r="F27" i="32"/>
  <c r="T6" i="47" s="1"/>
  <c r="I24" i="25"/>
  <c r="X9" i="37" s="1"/>
  <c r="H20" i="25"/>
  <c r="F8" i="37" s="1"/>
  <c r="K21" i="22"/>
  <c r="N10" i="46"/>
  <c r="L10" i="37"/>
  <c r="E32" i="31"/>
  <c r="H5" i="48" s="1"/>
  <c r="N19" i="40"/>
  <c r="F40" i="26"/>
  <c r="P20" i="40" s="1"/>
  <c r="L49" i="30"/>
  <c r="L49" i="31" s="1"/>
  <c r="M49" i="32" s="1"/>
  <c r="L43" i="31"/>
  <c r="M43" i="32" s="1"/>
  <c r="H49" i="30"/>
  <c r="H49" i="31" s="1"/>
  <c r="I49" i="32" s="1"/>
  <c r="H43" i="31"/>
  <c r="I43" i="32" s="1"/>
  <c r="E54" i="22"/>
  <c r="Y4" i="51"/>
  <c r="U4" i="42"/>
  <c r="Q20" i="46"/>
  <c r="G22" i="32"/>
  <c r="T21" i="46" s="1"/>
  <c r="Z4" i="50"/>
  <c r="V4" i="41"/>
  <c r="E48" i="23"/>
  <c r="E48" i="24" s="1"/>
  <c r="I33" i="22"/>
  <c r="N8" i="48"/>
  <c r="L8" i="39"/>
  <c r="F51" i="22"/>
  <c r="N5" i="51"/>
  <c r="L5" i="42"/>
  <c r="N9" i="35"/>
  <c r="J9" i="26"/>
  <c r="P10" i="35" s="1"/>
  <c r="I18" i="24"/>
  <c r="O19" i="50"/>
  <c r="M19" i="41"/>
  <c r="F46" i="23"/>
  <c r="F33" i="28"/>
  <c r="F33" i="31" s="1"/>
  <c r="S6" i="48" s="1"/>
  <c r="P5" i="48"/>
  <c r="F3" i="50"/>
  <c r="D44" i="28"/>
  <c r="D44" i="30" s="1"/>
  <c r="G4" i="50" s="1"/>
  <c r="E3" i="50"/>
  <c r="C44" i="30"/>
  <c r="G3" i="50" s="1"/>
  <c r="F4" i="48"/>
  <c r="E32" i="32"/>
  <c r="Q8" i="45"/>
  <c r="I15" i="32"/>
  <c r="T9" i="45" s="1"/>
  <c r="V35" i="45"/>
  <c r="U35" i="45"/>
  <c r="Q21" i="39"/>
  <c r="R21" i="39"/>
  <c r="A38" i="30"/>
  <c r="A32" i="31"/>
  <c r="A32" i="32" s="1"/>
  <c r="D54" i="23"/>
  <c r="Z3" i="51"/>
  <c r="V3" i="42"/>
  <c r="C54" i="28"/>
  <c r="C54" i="25"/>
  <c r="X3" i="42" s="1"/>
  <c r="E38" i="26"/>
  <c r="G5" i="40" s="1"/>
  <c r="E4" i="40"/>
  <c r="K4" i="49"/>
  <c r="J4" i="49"/>
  <c r="F40" i="28"/>
  <c r="F40" i="30" s="1"/>
  <c r="R20" i="49" s="1"/>
  <c r="P19" i="49"/>
  <c r="Q16" i="51"/>
  <c r="C52" i="32"/>
  <c r="T17" i="51" s="1"/>
  <c r="D42" i="30"/>
  <c r="AC4" i="49" s="1"/>
  <c r="Z5" i="49"/>
  <c r="V5" i="40"/>
  <c r="F42" i="23"/>
  <c r="E42" i="25"/>
  <c r="X5" i="40" s="1"/>
  <c r="E42" i="24"/>
  <c r="J14" i="24"/>
  <c r="R9" i="35"/>
  <c r="Q9" i="35"/>
  <c r="AG5" i="47"/>
  <c r="AF5" i="47"/>
  <c r="J16" i="23"/>
  <c r="J16" i="24" s="1"/>
  <c r="O23" i="45"/>
  <c r="M23" i="36"/>
  <c r="I16" i="24"/>
  <c r="C54" i="26"/>
  <c r="Y3" i="42" s="1"/>
  <c r="C50" i="32"/>
  <c r="F44" i="22"/>
  <c r="C6" i="50" s="1"/>
  <c r="C5" i="50"/>
  <c r="C5" i="41"/>
  <c r="O33" i="49"/>
  <c r="M33" i="40"/>
  <c r="F41" i="23"/>
  <c r="F41" i="24" s="1"/>
  <c r="N34" i="40" s="1"/>
  <c r="I12" i="30"/>
  <c r="AC9" i="44" s="1"/>
  <c r="E36" i="32"/>
  <c r="AE5" i="48" s="1"/>
  <c r="P31" i="50"/>
  <c r="C47" i="31"/>
  <c r="O38" i="44"/>
  <c r="M38" i="35"/>
  <c r="U13" i="27"/>
  <c r="H17" i="29"/>
  <c r="Q36" i="45" s="1"/>
  <c r="G29" i="24"/>
  <c r="N35" i="38" s="1"/>
  <c r="I17" i="28"/>
  <c r="P37" i="45" s="1"/>
  <c r="H17" i="30"/>
  <c r="I11" i="32"/>
  <c r="T37" i="44" s="1"/>
  <c r="K17" i="22"/>
  <c r="H35" i="22"/>
  <c r="J23" i="22"/>
  <c r="G41" i="22"/>
  <c r="J17" i="23"/>
  <c r="J11" i="28"/>
  <c r="P38" i="44" s="1"/>
  <c r="I11" i="30"/>
  <c r="R37" i="44" s="1"/>
  <c r="I11" i="29"/>
  <c r="Q37" i="44" s="1"/>
  <c r="I11" i="31"/>
  <c r="S37" i="44" s="1"/>
  <c r="I23" i="23"/>
  <c r="G29" i="28"/>
  <c r="P35" i="47" s="1"/>
  <c r="F47" i="22"/>
  <c r="E53" i="22"/>
  <c r="I29" i="22"/>
  <c r="H29" i="23"/>
  <c r="L11" i="22"/>
  <c r="H23" i="28"/>
  <c r="P36" i="46" s="1"/>
  <c r="G23" i="30"/>
  <c r="R35" i="46" s="1"/>
  <c r="G23" i="31"/>
  <c r="S35" i="46" s="1"/>
  <c r="G23" i="29"/>
  <c r="Q35" i="46" s="1"/>
  <c r="L2" i="26"/>
  <c r="M2" i="23"/>
  <c r="M36" i="59" s="1"/>
  <c r="L2" i="24"/>
  <c r="L2" i="25"/>
  <c r="J96" i="59" l="1"/>
  <c r="L41" i="27"/>
  <c r="N41" i="43"/>
  <c r="T38" i="43"/>
  <c r="U38" i="43" s="1"/>
  <c r="G28" i="32"/>
  <c r="T21" i="47" s="1"/>
  <c r="J10" i="30"/>
  <c r="R24" i="44" s="1"/>
  <c r="P24" i="44"/>
  <c r="G28" i="30"/>
  <c r="R21" i="47" s="1"/>
  <c r="G28" i="29"/>
  <c r="U23" i="44"/>
  <c r="G28" i="31"/>
  <c r="S21" i="47" s="1"/>
  <c r="J65" i="59"/>
  <c r="R21" i="38"/>
  <c r="K10" i="28"/>
  <c r="K10" i="30" s="1"/>
  <c r="R25" i="44" s="1"/>
  <c r="J10" i="29"/>
  <c r="Q24" i="44" s="1"/>
  <c r="Q23" i="36"/>
  <c r="H28" i="24"/>
  <c r="N22" i="38" s="1"/>
  <c r="I28" i="23"/>
  <c r="I28" i="24" s="1"/>
  <c r="N23" i="38" s="1"/>
  <c r="H28" i="25"/>
  <c r="O22" i="38" s="1"/>
  <c r="H28" i="26"/>
  <c r="P22" i="38" s="1"/>
  <c r="Q22" i="38" s="1"/>
  <c r="L13" i="27"/>
  <c r="N13" i="43"/>
  <c r="T10" i="43"/>
  <c r="V10" i="43" s="1"/>
  <c r="K5" i="47"/>
  <c r="K8" i="25"/>
  <c r="F11" i="35" s="1"/>
  <c r="H8" i="37"/>
  <c r="K8" i="26"/>
  <c r="G11" i="35" s="1"/>
  <c r="I11" i="35" s="1"/>
  <c r="J92" i="59"/>
  <c r="J8" i="29"/>
  <c r="F10" i="44" s="1"/>
  <c r="L8" i="23"/>
  <c r="D12" i="44" s="1"/>
  <c r="K8" i="28"/>
  <c r="E11" i="44" s="1"/>
  <c r="K8" i="24"/>
  <c r="E11" i="35" s="1"/>
  <c r="D11" i="35"/>
  <c r="K9" i="44"/>
  <c r="J5" i="50"/>
  <c r="K56" i="59"/>
  <c r="Z10" i="27"/>
  <c r="J80" i="59"/>
  <c r="K6" i="32"/>
  <c r="AE11" i="43" s="1"/>
  <c r="AG11" i="43" s="1"/>
  <c r="V12" i="27"/>
  <c r="L6" i="24"/>
  <c r="W12" i="27" s="1"/>
  <c r="J88" i="59"/>
  <c r="AF9" i="43"/>
  <c r="AE10" i="43"/>
  <c r="AF10" i="43" s="1"/>
  <c r="K64" i="59"/>
  <c r="AC10" i="43"/>
  <c r="K48" i="59"/>
  <c r="L6" i="26"/>
  <c r="Y12" i="27" s="1"/>
  <c r="AA12" i="27" s="1"/>
  <c r="M6" i="23"/>
  <c r="V13" i="27" s="1"/>
  <c r="L6" i="25"/>
  <c r="E42" i="31"/>
  <c r="AD5" i="49" s="1"/>
  <c r="Z12" i="43"/>
  <c r="K6" i="31"/>
  <c r="AD11" i="43" s="1"/>
  <c r="K6" i="30"/>
  <c r="K88" i="59" s="1"/>
  <c r="AA11" i="43"/>
  <c r="L6" i="28"/>
  <c r="L72" i="59" s="1"/>
  <c r="K6" i="29"/>
  <c r="K80" i="59" s="1"/>
  <c r="O40" i="43"/>
  <c r="M5" i="23"/>
  <c r="M39" i="59" s="1"/>
  <c r="L5" i="24"/>
  <c r="L47" i="59" s="1"/>
  <c r="L5" i="28"/>
  <c r="L71" i="59" s="1"/>
  <c r="M40" i="27"/>
  <c r="J79" i="59"/>
  <c r="L5" i="25"/>
  <c r="L55" i="59" s="1"/>
  <c r="K5" i="31"/>
  <c r="K95" i="59" s="1"/>
  <c r="K5" i="29"/>
  <c r="K79" i="59" s="1"/>
  <c r="I23" i="26"/>
  <c r="P37" i="37" s="1"/>
  <c r="Q37" i="37" s="1"/>
  <c r="Q38" i="35"/>
  <c r="K5" i="32"/>
  <c r="T39" i="43" s="1"/>
  <c r="V39" i="43" s="1"/>
  <c r="K5" i="30"/>
  <c r="R39" i="43" s="1"/>
  <c r="P39" i="43"/>
  <c r="J95" i="59"/>
  <c r="K55" i="59"/>
  <c r="K11" i="26"/>
  <c r="P39" i="35" s="1"/>
  <c r="R39" i="35" s="1"/>
  <c r="K47" i="59"/>
  <c r="R34" i="39"/>
  <c r="K3" i="31"/>
  <c r="K93" i="59" s="1"/>
  <c r="O11" i="27"/>
  <c r="L3" i="24"/>
  <c r="L45" i="59" s="1"/>
  <c r="R10" i="43"/>
  <c r="O12" i="43"/>
  <c r="M12" i="27"/>
  <c r="M3" i="23"/>
  <c r="M37" i="59" s="1"/>
  <c r="L3" i="26"/>
  <c r="L61" i="59" s="1"/>
  <c r="L3" i="25"/>
  <c r="L53" i="59" s="1"/>
  <c r="L41" i="59"/>
  <c r="K3" i="32"/>
  <c r="T11" i="43" s="1"/>
  <c r="V11" i="43" s="1"/>
  <c r="Q10" i="43"/>
  <c r="J78" i="59"/>
  <c r="Y22" i="22"/>
  <c r="L27" i="27"/>
  <c r="M33" i="59"/>
  <c r="J10" i="32"/>
  <c r="T24" i="44" s="1"/>
  <c r="V24" i="44" s="1"/>
  <c r="N27" i="43"/>
  <c r="Q24" i="35"/>
  <c r="R22" i="37"/>
  <c r="Q25" i="27"/>
  <c r="J86" i="59"/>
  <c r="J102" i="59"/>
  <c r="I105" i="59"/>
  <c r="L4" i="26"/>
  <c r="U24" i="43"/>
  <c r="L4" i="28"/>
  <c r="L70" i="59" s="1"/>
  <c r="K4" i="29"/>
  <c r="Q25" i="43" s="1"/>
  <c r="K4" i="32"/>
  <c r="K46" i="59"/>
  <c r="K70" i="59"/>
  <c r="J94" i="59"/>
  <c r="K4" i="31"/>
  <c r="K94" i="59" s="1"/>
  <c r="P25" i="43"/>
  <c r="K62" i="59"/>
  <c r="M4" i="23"/>
  <c r="M38" i="59" s="1"/>
  <c r="L4" i="25"/>
  <c r="O26" i="27" s="1"/>
  <c r="M26" i="27"/>
  <c r="K54" i="59"/>
  <c r="L4" i="24"/>
  <c r="N26" i="27" s="1"/>
  <c r="X22" i="23"/>
  <c r="O26" i="43"/>
  <c r="K3" i="30"/>
  <c r="K85" i="59" s="1"/>
  <c r="J73" i="59"/>
  <c r="K3" i="29"/>
  <c r="K77" i="59" s="1"/>
  <c r="K69" i="59"/>
  <c r="L3" i="28"/>
  <c r="L3" i="30" s="1"/>
  <c r="J5" i="48"/>
  <c r="K2" i="29"/>
  <c r="F11" i="43" s="1"/>
  <c r="L2" i="28"/>
  <c r="L68" i="59" s="1"/>
  <c r="K2" i="31"/>
  <c r="H11" i="43" s="1"/>
  <c r="K2" i="30"/>
  <c r="G11" i="43" s="1"/>
  <c r="K68" i="59"/>
  <c r="I10" i="27"/>
  <c r="W7" i="26"/>
  <c r="G11" i="27"/>
  <c r="I11" i="27" s="1"/>
  <c r="K2" i="32"/>
  <c r="I11" i="43" s="1"/>
  <c r="K11" i="43" s="1"/>
  <c r="H26" i="26"/>
  <c r="G8" i="38" s="1"/>
  <c r="I8" i="38" s="1"/>
  <c r="K5" i="51"/>
  <c r="J76" i="59"/>
  <c r="L5" i="26"/>
  <c r="K14" i="24"/>
  <c r="E11" i="36" s="1"/>
  <c r="D11" i="45"/>
  <c r="K10" i="43"/>
  <c r="H20" i="30"/>
  <c r="G8" i="46" s="1"/>
  <c r="E8" i="46"/>
  <c r="H26" i="25"/>
  <c r="F8" i="38" s="1"/>
  <c r="D8" i="47"/>
  <c r="F32" i="29"/>
  <c r="F6" i="48" s="1"/>
  <c r="E6" i="48"/>
  <c r="J100" i="59"/>
  <c r="U19" i="49"/>
  <c r="I6" i="49"/>
  <c r="I6" i="51"/>
  <c r="I6" i="50"/>
  <c r="I6" i="48"/>
  <c r="I6" i="47"/>
  <c r="J7" i="46"/>
  <c r="K7" i="46"/>
  <c r="J8" i="45"/>
  <c r="K8" i="45"/>
  <c r="AF4" i="49"/>
  <c r="J10" i="44"/>
  <c r="K10" i="44"/>
  <c r="I10" i="36"/>
  <c r="R33" i="40"/>
  <c r="F41" i="26"/>
  <c r="P34" i="40" s="1"/>
  <c r="Q34" i="40" s="1"/>
  <c r="R3" i="42"/>
  <c r="Q36" i="37"/>
  <c r="G35" i="26"/>
  <c r="P35" i="39" s="1"/>
  <c r="Q35" i="39" s="1"/>
  <c r="D47" i="29"/>
  <c r="Q32" i="50" s="1"/>
  <c r="E48" i="26"/>
  <c r="Y5" i="41" s="1"/>
  <c r="Z5" i="41" s="1"/>
  <c r="J12" i="31"/>
  <c r="AD10" i="44" s="1"/>
  <c r="AA9" i="36"/>
  <c r="R31" i="42"/>
  <c r="L15" i="26"/>
  <c r="P12" i="36" s="1"/>
  <c r="R12" i="36" s="1"/>
  <c r="I22" i="26"/>
  <c r="P23" i="37" s="1"/>
  <c r="Q23" i="37" s="1"/>
  <c r="M39" i="35"/>
  <c r="K11" i="24"/>
  <c r="N39" i="35" s="1"/>
  <c r="O39" i="44"/>
  <c r="V36" i="45"/>
  <c r="D53" i="26"/>
  <c r="P32" i="42" s="1"/>
  <c r="Q32" i="42" s="1"/>
  <c r="V22" i="45"/>
  <c r="J12" i="29"/>
  <c r="AB10" i="44" s="1"/>
  <c r="A48" i="30"/>
  <c r="A42" i="31"/>
  <c r="A42" i="32" s="1"/>
  <c r="U18" i="50"/>
  <c r="U4" i="49"/>
  <c r="R9" i="37"/>
  <c r="F40" i="32"/>
  <c r="T20" i="49" s="1"/>
  <c r="V20" i="49" s="1"/>
  <c r="V31" i="51"/>
  <c r="E45" i="25"/>
  <c r="O5" i="41" s="1"/>
  <c r="U9" i="44"/>
  <c r="G27" i="32"/>
  <c r="T7" i="47" s="1"/>
  <c r="V7" i="47" s="1"/>
  <c r="H30" i="26"/>
  <c r="Y8" i="38" s="1"/>
  <c r="Z8" i="38" s="1"/>
  <c r="J21" i="25"/>
  <c r="O10" i="37" s="1"/>
  <c r="J17" i="26"/>
  <c r="P38" i="36" s="1"/>
  <c r="Q38" i="36" s="1"/>
  <c r="H28" i="29"/>
  <c r="Q22" i="47" s="1"/>
  <c r="U5" i="48"/>
  <c r="F36" i="32"/>
  <c r="AE6" i="48" s="1"/>
  <c r="AG6" i="48" s="1"/>
  <c r="E46" i="32"/>
  <c r="T19" i="50" s="1"/>
  <c r="V19" i="50" s="1"/>
  <c r="E38" i="32"/>
  <c r="H28" i="31"/>
  <c r="S22" i="47" s="1"/>
  <c r="F4" i="41"/>
  <c r="Q39" i="27"/>
  <c r="G35" i="24"/>
  <c r="N35" i="39" s="1"/>
  <c r="E7" i="38"/>
  <c r="D53" i="32"/>
  <c r="T32" i="51" s="1"/>
  <c r="U32" i="51" s="1"/>
  <c r="H30" i="24"/>
  <c r="W8" i="38" s="1"/>
  <c r="F33" i="32"/>
  <c r="T6" i="48" s="1"/>
  <c r="U6" i="48" s="1"/>
  <c r="A46" i="30"/>
  <c r="A40" i="31"/>
  <c r="A40" i="32" s="1"/>
  <c r="D52" i="32"/>
  <c r="T18" i="51" s="1"/>
  <c r="V18" i="51" s="1"/>
  <c r="H26" i="24"/>
  <c r="E8" i="38" s="1"/>
  <c r="R37" i="36"/>
  <c r="C50" i="29"/>
  <c r="F3" i="51" s="1"/>
  <c r="G29" i="32"/>
  <c r="T35" i="47" s="1"/>
  <c r="V35" i="47" s="1"/>
  <c r="D45" i="30"/>
  <c r="R4" i="50" s="1"/>
  <c r="H24" i="32"/>
  <c r="AE8" i="46" s="1"/>
  <c r="AF8" i="46" s="1"/>
  <c r="F32" i="31"/>
  <c r="H6" i="48" s="1"/>
  <c r="D44" i="31"/>
  <c r="H4" i="50" s="1"/>
  <c r="F12" i="27"/>
  <c r="L52" i="59"/>
  <c r="F41" i="25"/>
  <c r="O34" i="40" s="1"/>
  <c r="C50" i="30"/>
  <c r="G3" i="51" s="1"/>
  <c r="K9" i="26"/>
  <c r="P11" i="35" s="1"/>
  <c r="R11" i="35" s="1"/>
  <c r="F32" i="32"/>
  <c r="R25" i="43"/>
  <c r="K86" i="59"/>
  <c r="I16" i="31"/>
  <c r="S23" i="45" s="1"/>
  <c r="E12" i="27"/>
  <c r="L44" i="59"/>
  <c r="G12" i="27"/>
  <c r="I12" i="27" s="1"/>
  <c r="L60" i="59"/>
  <c r="K12" i="25"/>
  <c r="X11" i="35" s="1"/>
  <c r="E48" i="25"/>
  <c r="X5" i="41" s="1"/>
  <c r="J24" i="25"/>
  <c r="X10" i="37" s="1"/>
  <c r="AA11" i="27"/>
  <c r="Z11" i="27"/>
  <c r="E46" i="30"/>
  <c r="R19" i="50" s="1"/>
  <c r="J18" i="24"/>
  <c r="W10" i="36" s="1"/>
  <c r="E39" i="32"/>
  <c r="T5" i="49" s="1"/>
  <c r="U5" i="49" s="1"/>
  <c r="J21" i="26"/>
  <c r="P10" i="37" s="1"/>
  <c r="R10" i="37" s="1"/>
  <c r="A45" i="30"/>
  <c r="A39" i="31"/>
  <c r="A39" i="32" s="1"/>
  <c r="Q23" i="45"/>
  <c r="Q7" i="47"/>
  <c r="W5" i="41"/>
  <c r="M2" i="24"/>
  <c r="M44" i="59" s="1"/>
  <c r="D13" i="43"/>
  <c r="D13" i="27"/>
  <c r="N32" i="42"/>
  <c r="AF5" i="48"/>
  <c r="AG5" i="48"/>
  <c r="K14" i="26"/>
  <c r="G11" i="36" s="1"/>
  <c r="E10" i="36"/>
  <c r="V17" i="51"/>
  <c r="U17" i="51"/>
  <c r="Z4" i="51"/>
  <c r="V4" i="42"/>
  <c r="E54" i="23"/>
  <c r="E54" i="24" s="1"/>
  <c r="J33" i="22"/>
  <c r="N9" i="48"/>
  <c r="L9" i="39"/>
  <c r="M10" i="23"/>
  <c r="O26" i="44"/>
  <c r="M26" i="35"/>
  <c r="L10" i="24"/>
  <c r="L10" i="25"/>
  <c r="O26" i="35" s="1"/>
  <c r="H7" i="38"/>
  <c r="I7" i="38"/>
  <c r="H34" i="28"/>
  <c r="H34" i="29" s="1"/>
  <c r="P21" i="48"/>
  <c r="G34" i="29"/>
  <c r="P34" i="48"/>
  <c r="F35" i="30"/>
  <c r="R34" i="48" s="1"/>
  <c r="F35" i="29"/>
  <c r="F35" i="31"/>
  <c r="S34" i="48" s="1"/>
  <c r="E52" i="28"/>
  <c r="E52" i="31" s="1"/>
  <c r="S19" i="51" s="1"/>
  <c r="P18" i="51"/>
  <c r="W11" i="35"/>
  <c r="I6" i="39"/>
  <c r="H6" i="39"/>
  <c r="F40" i="31"/>
  <c r="S20" i="49" s="1"/>
  <c r="U7" i="46"/>
  <c r="V7" i="46"/>
  <c r="J12" i="32"/>
  <c r="AE10" i="44" s="1"/>
  <c r="AB9" i="44"/>
  <c r="N13" i="45"/>
  <c r="L13" i="36"/>
  <c r="E47" i="28"/>
  <c r="P33" i="50" s="1"/>
  <c r="O33" i="50"/>
  <c r="M33" i="41"/>
  <c r="F47" i="23"/>
  <c r="F47" i="25" s="1"/>
  <c r="O34" i="41" s="1"/>
  <c r="Q21" i="46"/>
  <c r="H22" i="32"/>
  <c r="T22" i="46" s="1"/>
  <c r="Z7" i="48"/>
  <c r="V7" i="39"/>
  <c r="H36" i="23"/>
  <c r="G36" i="28"/>
  <c r="G36" i="30" s="1"/>
  <c r="AC7" i="48" s="1"/>
  <c r="G36" i="25"/>
  <c r="X7" i="39" s="1"/>
  <c r="G36" i="24"/>
  <c r="AB9" i="46"/>
  <c r="D53" i="25"/>
  <c r="O32" i="42" s="1"/>
  <c r="N33" i="51"/>
  <c r="L33" i="42"/>
  <c r="N35" i="49"/>
  <c r="L35" i="40"/>
  <c r="E44" i="25"/>
  <c r="F5" i="41" s="1"/>
  <c r="N23" i="36"/>
  <c r="J16" i="26"/>
  <c r="P24" i="36" s="1"/>
  <c r="I5" i="40"/>
  <c r="H5" i="40"/>
  <c r="D54" i="28"/>
  <c r="D54" i="30" s="1"/>
  <c r="AC4" i="51" s="1"/>
  <c r="AA3" i="51"/>
  <c r="C54" i="29"/>
  <c r="C54" i="30"/>
  <c r="AC3" i="51" s="1"/>
  <c r="C54" i="31"/>
  <c r="AD3" i="51" s="1"/>
  <c r="A44" i="30"/>
  <c r="A38" i="31"/>
  <c r="A38" i="32" s="1"/>
  <c r="V9" i="45"/>
  <c r="U9" i="45"/>
  <c r="G33" i="28"/>
  <c r="G33" i="31" s="1"/>
  <c r="S7" i="48" s="1"/>
  <c r="P6" i="48"/>
  <c r="R25" i="35"/>
  <c r="Q25" i="35"/>
  <c r="N5" i="41"/>
  <c r="Q20" i="48"/>
  <c r="G34" i="32"/>
  <c r="T21" i="48" s="1"/>
  <c r="V20" i="48"/>
  <c r="U20" i="48"/>
  <c r="J14" i="28"/>
  <c r="E10" i="45" s="1"/>
  <c r="I14" i="30"/>
  <c r="G9" i="45" s="1"/>
  <c r="I14" i="29"/>
  <c r="F9" i="45" s="1"/>
  <c r="I14" i="31"/>
  <c r="H9" i="45" s="1"/>
  <c r="F39" i="28"/>
  <c r="F39" i="29" s="1"/>
  <c r="P5" i="49"/>
  <c r="D50" i="26"/>
  <c r="G4" i="42" s="1"/>
  <c r="E3" i="42"/>
  <c r="C50" i="31"/>
  <c r="H3" i="51" s="1"/>
  <c r="L14" i="23"/>
  <c r="D11" i="36"/>
  <c r="V33" i="48"/>
  <c r="U33" i="48"/>
  <c r="K21" i="23"/>
  <c r="K21" i="24" s="1"/>
  <c r="O10" i="46"/>
  <c r="M10" i="37"/>
  <c r="U34" i="47"/>
  <c r="V34" i="47"/>
  <c r="E41" i="32"/>
  <c r="T33" i="49" s="1"/>
  <c r="Q32" i="49"/>
  <c r="G35" i="28"/>
  <c r="O35" i="48"/>
  <c r="M35" i="39"/>
  <c r="H35" i="23"/>
  <c r="H35" i="25" s="1"/>
  <c r="O36" i="39" s="1"/>
  <c r="G30" i="31"/>
  <c r="AD7" i="47" s="1"/>
  <c r="AA7" i="47"/>
  <c r="G30" i="30"/>
  <c r="AC7" i="47" s="1"/>
  <c r="G30" i="29"/>
  <c r="Q33" i="48"/>
  <c r="F35" i="32"/>
  <c r="T34" i="48" s="1"/>
  <c r="C51" i="29"/>
  <c r="K15" i="28"/>
  <c r="P10" i="45"/>
  <c r="J15" i="29"/>
  <c r="J15" i="30"/>
  <c r="R10" i="45" s="1"/>
  <c r="J15" i="31"/>
  <c r="S10" i="45" s="1"/>
  <c r="Z7" i="38"/>
  <c r="AA7" i="38"/>
  <c r="AA10" i="35"/>
  <c r="Z10" i="35"/>
  <c r="Z11" i="44"/>
  <c r="K12" i="28"/>
  <c r="V11" i="35"/>
  <c r="D8" i="38"/>
  <c r="Y8" i="49"/>
  <c r="U8" i="40"/>
  <c r="I42" i="22"/>
  <c r="AA9" i="37"/>
  <c r="Z9" i="37"/>
  <c r="N7" i="38"/>
  <c r="H27" i="26"/>
  <c r="P8" i="38" s="1"/>
  <c r="P22" i="47"/>
  <c r="E39" i="29"/>
  <c r="K22" i="22"/>
  <c r="N24" i="46"/>
  <c r="L24" i="37"/>
  <c r="I4" i="41"/>
  <c r="H4" i="41"/>
  <c r="I39" i="22"/>
  <c r="N8" i="49"/>
  <c r="L8" i="40"/>
  <c r="H3" i="42"/>
  <c r="I3" i="42"/>
  <c r="J16" i="25"/>
  <c r="O24" i="36" s="1"/>
  <c r="F33" i="29"/>
  <c r="Q11" i="36"/>
  <c r="R11" i="36"/>
  <c r="H40" i="22"/>
  <c r="N21" i="49"/>
  <c r="L21" i="40"/>
  <c r="G40" i="24"/>
  <c r="G40" i="25"/>
  <c r="O21" i="40" s="1"/>
  <c r="K20" i="22"/>
  <c r="C11" i="46" s="1"/>
  <c r="C10" i="37"/>
  <c r="F46" i="28"/>
  <c r="F46" i="29" s="1"/>
  <c r="P19" i="50"/>
  <c r="D52" i="30"/>
  <c r="R18" i="51" s="1"/>
  <c r="L8" i="26"/>
  <c r="G12" i="35" s="1"/>
  <c r="E46" i="31"/>
  <c r="S19" i="50" s="1"/>
  <c r="K9" i="25"/>
  <c r="O11" i="35" s="1"/>
  <c r="AG9" i="44"/>
  <c r="AF9" i="44"/>
  <c r="L15" i="24"/>
  <c r="AA8" i="46"/>
  <c r="H24" i="31"/>
  <c r="AD8" i="46" s="1"/>
  <c r="H24" i="30"/>
  <c r="AC8" i="46" s="1"/>
  <c r="H24" i="29"/>
  <c r="Z10" i="45"/>
  <c r="V10" i="36"/>
  <c r="J18" i="28"/>
  <c r="D54" i="26"/>
  <c r="Y4" i="42" s="1"/>
  <c r="F36" i="29"/>
  <c r="E45" i="26"/>
  <c r="P5" i="41" s="1"/>
  <c r="S31" i="50"/>
  <c r="D47" i="32"/>
  <c r="T32" i="50" s="1"/>
  <c r="Z3" i="42"/>
  <c r="AA3" i="42"/>
  <c r="G40" i="28"/>
  <c r="P20" i="49"/>
  <c r="O20" i="50"/>
  <c r="M20" i="41"/>
  <c r="G46" i="23"/>
  <c r="N25" i="35"/>
  <c r="L10" i="26"/>
  <c r="P26" i="35" s="1"/>
  <c r="Z6" i="39"/>
  <c r="AA6" i="39"/>
  <c r="V35" i="46"/>
  <c r="U35" i="46"/>
  <c r="D6" i="40"/>
  <c r="G38" i="23"/>
  <c r="I20" i="28"/>
  <c r="H20" i="31"/>
  <c r="H8" i="46" s="1"/>
  <c r="F38" i="24"/>
  <c r="V32" i="49"/>
  <c r="U32" i="49"/>
  <c r="Q19" i="41"/>
  <c r="R19" i="41"/>
  <c r="O8" i="47"/>
  <c r="M8" i="38"/>
  <c r="H27" i="24"/>
  <c r="H27" i="25"/>
  <c r="O8" i="38" s="1"/>
  <c r="I27" i="23"/>
  <c r="V3" i="51"/>
  <c r="U3" i="51"/>
  <c r="F38" i="28"/>
  <c r="E5" i="49"/>
  <c r="E38" i="31"/>
  <c r="H5" i="49" s="1"/>
  <c r="D7" i="39"/>
  <c r="H32" i="23"/>
  <c r="D8" i="48" s="1"/>
  <c r="G32" i="25"/>
  <c r="F7" i="39" s="1"/>
  <c r="G32" i="24"/>
  <c r="H26" i="28"/>
  <c r="E8" i="47" s="1"/>
  <c r="G26" i="30"/>
  <c r="G7" i="47" s="1"/>
  <c r="G26" i="29"/>
  <c r="F7" i="47" s="1"/>
  <c r="D52" i="31"/>
  <c r="S18" i="51" s="1"/>
  <c r="M9" i="22"/>
  <c r="N12" i="44"/>
  <c r="L12" i="35"/>
  <c r="H29" i="24"/>
  <c r="N36" i="38" s="1"/>
  <c r="O36" i="47"/>
  <c r="M36" i="38"/>
  <c r="O37" i="46"/>
  <c r="M37" i="37"/>
  <c r="N36" i="48"/>
  <c r="L36" i="39"/>
  <c r="E44" i="28"/>
  <c r="E44" i="29" s="1"/>
  <c r="E4" i="50"/>
  <c r="D54" i="24"/>
  <c r="Q4" i="41"/>
  <c r="R4" i="41"/>
  <c r="L9" i="23"/>
  <c r="O11" i="44"/>
  <c r="M11" i="35"/>
  <c r="E47" i="26"/>
  <c r="P33" i="41" s="1"/>
  <c r="O32" i="41"/>
  <c r="E50" i="23"/>
  <c r="D4" i="51"/>
  <c r="D4" i="42"/>
  <c r="D50" i="28"/>
  <c r="E4" i="51" s="1"/>
  <c r="D50" i="25"/>
  <c r="F4" i="42" s="1"/>
  <c r="D50" i="24"/>
  <c r="AB8" i="45"/>
  <c r="I18" i="32"/>
  <c r="AE9" i="45" s="1"/>
  <c r="J20" i="23"/>
  <c r="D10" i="46" s="1"/>
  <c r="D9" i="37"/>
  <c r="H20" i="32"/>
  <c r="I8" i="46" s="1"/>
  <c r="H38" i="22"/>
  <c r="C8" i="49" s="1"/>
  <c r="C7" i="40"/>
  <c r="C51" i="30"/>
  <c r="R3" i="51" s="1"/>
  <c r="Q9" i="45"/>
  <c r="J15" i="32"/>
  <c r="T10" i="45" s="1"/>
  <c r="D5" i="50"/>
  <c r="D5" i="41"/>
  <c r="F44" i="23"/>
  <c r="H27" i="28"/>
  <c r="H27" i="29" s="1"/>
  <c r="P7" i="47"/>
  <c r="AA9" i="45"/>
  <c r="I18" i="31"/>
  <c r="AD9" i="45" s="1"/>
  <c r="I18" i="29"/>
  <c r="E8" i="37"/>
  <c r="I20" i="26"/>
  <c r="G9" i="37" s="1"/>
  <c r="J24" i="26"/>
  <c r="Y10" i="37" s="1"/>
  <c r="AF8" i="45"/>
  <c r="AG8" i="45"/>
  <c r="Q7" i="38"/>
  <c r="R7" i="38"/>
  <c r="G27" i="31"/>
  <c r="S7" i="47" s="1"/>
  <c r="K9" i="28"/>
  <c r="K9" i="31" s="1"/>
  <c r="S11" i="44" s="1"/>
  <c r="P10" i="44"/>
  <c r="J9" i="31"/>
  <c r="S10" i="44" s="1"/>
  <c r="J9" i="29"/>
  <c r="F39" i="26"/>
  <c r="P6" i="40" s="1"/>
  <c r="O5" i="40"/>
  <c r="O6" i="49"/>
  <c r="M6" i="40"/>
  <c r="G39" i="23"/>
  <c r="F39" i="24"/>
  <c r="F39" i="25"/>
  <c r="O6" i="40" s="1"/>
  <c r="Q5" i="40"/>
  <c r="R5" i="40"/>
  <c r="F42" i="28"/>
  <c r="AA6" i="49" s="1"/>
  <c r="AA5" i="49"/>
  <c r="N23" i="37"/>
  <c r="AA8" i="37"/>
  <c r="Z8" i="37"/>
  <c r="N27" i="44"/>
  <c r="L27" i="35"/>
  <c r="G34" i="30"/>
  <c r="R21" i="48" s="1"/>
  <c r="N6" i="39"/>
  <c r="G33" i="26"/>
  <c r="P7" i="39" s="1"/>
  <c r="M14" i="22"/>
  <c r="C12" i="45"/>
  <c r="C12" i="36"/>
  <c r="H50" i="22"/>
  <c r="C8" i="51" s="1"/>
  <c r="C7" i="42"/>
  <c r="J30" i="22"/>
  <c r="Y9" i="47"/>
  <c r="U9" i="38"/>
  <c r="I30" i="23"/>
  <c r="I30" i="24" s="1"/>
  <c r="G26" i="31"/>
  <c r="H7" i="47" s="1"/>
  <c r="F40" i="29"/>
  <c r="I20" i="24"/>
  <c r="H20" i="29"/>
  <c r="F8" i="46" s="1"/>
  <c r="E52" i="26"/>
  <c r="P19" i="42" s="1"/>
  <c r="O18" i="42"/>
  <c r="L24" i="22"/>
  <c r="Y11" i="46"/>
  <c r="U11" i="37"/>
  <c r="K24" i="23"/>
  <c r="K24" i="25" s="1"/>
  <c r="X11" i="37" s="1"/>
  <c r="G46" i="22"/>
  <c r="N20" i="50"/>
  <c r="L20" i="41"/>
  <c r="F46" i="24"/>
  <c r="F46" i="25"/>
  <c r="O20" i="41" s="1"/>
  <c r="K9" i="24"/>
  <c r="O21" i="49"/>
  <c r="M21" i="40"/>
  <c r="H40" i="23"/>
  <c r="J34" i="22"/>
  <c r="N23" i="48"/>
  <c r="L23" i="39"/>
  <c r="I22" i="28"/>
  <c r="P22" i="46"/>
  <c r="H22" i="31"/>
  <c r="S22" i="46" s="1"/>
  <c r="H22" i="29"/>
  <c r="H22" i="30"/>
  <c r="R22" i="46" s="1"/>
  <c r="O5" i="50"/>
  <c r="M5" i="41"/>
  <c r="F45" i="23"/>
  <c r="F45" i="24" s="1"/>
  <c r="W6" i="39"/>
  <c r="G36" i="26"/>
  <c r="Y7" i="39" s="1"/>
  <c r="J9" i="32"/>
  <c r="T10" i="44" s="1"/>
  <c r="N40" i="44"/>
  <c r="L40" i="35"/>
  <c r="N34" i="50"/>
  <c r="L34" i="41"/>
  <c r="N38" i="46"/>
  <c r="L38" i="37"/>
  <c r="G44" i="22"/>
  <c r="C7" i="50" s="1"/>
  <c r="C6" i="41"/>
  <c r="Z6" i="49"/>
  <c r="V6" i="40"/>
  <c r="G42" i="23"/>
  <c r="F42" i="25"/>
  <c r="X6" i="40" s="1"/>
  <c r="F42" i="24"/>
  <c r="D54" i="25"/>
  <c r="X4" i="42" s="1"/>
  <c r="L21" i="22"/>
  <c r="N11" i="46"/>
  <c r="L11" i="37"/>
  <c r="H5" i="41"/>
  <c r="I5" i="41"/>
  <c r="AB4" i="49"/>
  <c r="E42" i="32"/>
  <c r="AE5" i="49" s="1"/>
  <c r="N21" i="39"/>
  <c r="H34" i="26"/>
  <c r="P22" i="39" s="1"/>
  <c r="K28" i="22"/>
  <c r="N24" i="47"/>
  <c r="L24" i="38"/>
  <c r="Y12" i="44"/>
  <c r="U12" i="35"/>
  <c r="L12" i="23"/>
  <c r="L12" i="24" s="1"/>
  <c r="M12" i="22"/>
  <c r="C9" i="38"/>
  <c r="I26" i="23"/>
  <c r="D9" i="47" s="1"/>
  <c r="J26" i="22"/>
  <c r="C10" i="47" s="1"/>
  <c r="N24" i="36"/>
  <c r="Z5" i="40"/>
  <c r="AA5" i="40"/>
  <c r="O32" i="51"/>
  <c r="M32" i="42"/>
  <c r="D53" i="28"/>
  <c r="D53" i="31" s="1"/>
  <c r="S32" i="51" s="1"/>
  <c r="E53" i="23"/>
  <c r="E53" i="24" s="1"/>
  <c r="Q7" i="46"/>
  <c r="H21" i="32"/>
  <c r="T8" i="46" s="1"/>
  <c r="N19" i="41"/>
  <c r="F46" i="26"/>
  <c r="P20" i="41" s="1"/>
  <c r="H29" i="26"/>
  <c r="P36" i="38" s="1"/>
  <c r="V37" i="44"/>
  <c r="U37" i="44"/>
  <c r="F41" i="28"/>
  <c r="O34" i="49"/>
  <c r="M34" i="40"/>
  <c r="G41" i="23"/>
  <c r="G41" i="25" s="1"/>
  <c r="O35" i="40" s="1"/>
  <c r="E5" i="41"/>
  <c r="D44" i="32"/>
  <c r="W9" i="36"/>
  <c r="J18" i="26"/>
  <c r="Y10" i="36" s="1"/>
  <c r="Q10" i="35"/>
  <c r="R10" i="35"/>
  <c r="U21" i="46"/>
  <c r="V21" i="46"/>
  <c r="N10" i="37"/>
  <c r="U6" i="47"/>
  <c r="V6" i="47"/>
  <c r="N37" i="47"/>
  <c r="L37" i="38"/>
  <c r="E47" i="25"/>
  <c r="O33" i="41" s="1"/>
  <c r="O38" i="45"/>
  <c r="M38" i="36"/>
  <c r="N39" i="45"/>
  <c r="L39" i="36"/>
  <c r="I17" i="32"/>
  <c r="T37" i="45" s="1"/>
  <c r="R36" i="45"/>
  <c r="G34" i="31"/>
  <c r="S21" i="48" s="1"/>
  <c r="K16" i="23"/>
  <c r="O24" i="45"/>
  <c r="M24" i="36"/>
  <c r="W5" i="40"/>
  <c r="F42" i="26"/>
  <c r="Y6" i="40" s="1"/>
  <c r="E42" i="29"/>
  <c r="G51" i="22"/>
  <c r="N6" i="51"/>
  <c r="L6" i="42"/>
  <c r="Z5" i="50"/>
  <c r="V5" i="41"/>
  <c r="F48" i="23"/>
  <c r="F48" i="24" s="1"/>
  <c r="F54" i="22"/>
  <c r="Y5" i="51"/>
  <c r="U5" i="42"/>
  <c r="Q20" i="40"/>
  <c r="R20" i="40"/>
  <c r="C13" i="44"/>
  <c r="C13" i="35"/>
  <c r="G45" i="22"/>
  <c r="N6" i="50"/>
  <c r="L6" i="41"/>
  <c r="G32" i="28"/>
  <c r="Q22" i="45"/>
  <c r="I16" i="32"/>
  <c r="T23" i="45" s="1"/>
  <c r="J16" i="28"/>
  <c r="P23" i="45"/>
  <c r="I16" i="30"/>
  <c r="R23" i="45" s="1"/>
  <c r="E38" i="29"/>
  <c r="I14" i="32"/>
  <c r="I9" i="45" s="1"/>
  <c r="AF6" i="47"/>
  <c r="AG6" i="47"/>
  <c r="AF7" i="46"/>
  <c r="AG7" i="46"/>
  <c r="F38" i="25"/>
  <c r="F6" i="40" s="1"/>
  <c r="G26" i="32"/>
  <c r="P33" i="49"/>
  <c r="E41" i="29"/>
  <c r="E41" i="30"/>
  <c r="R33" i="49" s="1"/>
  <c r="E41" i="31"/>
  <c r="S33" i="49" s="1"/>
  <c r="D44" i="29"/>
  <c r="O19" i="51"/>
  <c r="M19" i="42"/>
  <c r="F52" i="23"/>
  <c r="C51" i="31"/>
  <c r="S3" i="51" s="1"/>
  <c r="N3" i="42"/>
  <c r="D51" i="26"/>
  <c r="P4" i="42" s="1"/>
  <c r="O4" i="51"/>
  <c r="M4" i="42"/>
  <c r="D51" i="28"/>
  <c r="D51" i="30" s="1"/>
  <c r="R4" i="51" s="1"/>
  <c r="E51" i="23"/>
  <c r="D51" i="24"/>
  <c r="N4" i="42" s="1"/>
  <c r="D51" i="25"/>
  <c r="AG3" i="51"/>
  <c r="AF3" i="51"/>
  <c r="J32" i="22"/>
  <c r="C10" i="48" s="1"/>
  <c r="C9" i="39"/>
  <c r="J22" i="23"/>
  <c r="J22" i="24" s="1"/>
  <c r="O23" i="46"/>
  <c r="M23" i="37"/>
  <c r="W10" i="35"/>
  <c r="K12" i="26"/>
  <c r="Y11" i="35" s="1"/>
  <c r="I24" i="31"/>
  <c r="AD9" i="46" s="1"/>
  <c r="AA9" i="46"/>
  <c r="I24" i="30"/>
  <c r="AC9" i="46" s="1"/>
  <c r="M15" i="23"/>
  <c r="O12" i="45"/>
  <c r="M12" i="36"/>
  <c r="G48" i="22"/>
  <c r="Y6" i="50"/>
  <c r="U6" i="41"/>
  <c r="G27" i="30"/>
  <c r="R7" i="47" s="1"/>
  <c r="E39" i="31"/>
  <c r="S5" i="49" s="1"/>
  <c r="Q35" i="38"/>
  <c r="R35" i="38"/>
  <c r="K8" i="30"/>
  <c r="G11" i="44" s="1"/>
  <c r="AB3" i="50"/>
  <c r="D48" i="32"/>
  <c r="AE4" i="50" s="1"/>
  <c r="E48" i="28"/>
  <c r="E48" i="30" s="1"/>
  <c r="AC5" i="50" s="1"/>
  <c r="AA4" i="50"/>
  <c r="D48" i="29"/>
  <c r="D48" i="30"/>
  <c r="AC4" i="50" s="1"/>
  <c r="D48" i="31"/>
  <c r="AD4" i="50" s="1"/>
  <c r="I22" i="25"/>
  <c r="O23" i="37" s="1"/>
  <c r="AB6" i="47"/>
  <c r="G30" i="32"/>
  <c r="AE7" i="47" s="1"/>
  <c r="L27" i="22"/>
  <c r="N11" i="47"/>
  <c r="L11" i="38"/>
  <c r="L16" i="22"/>
  <c r="N25" i="45"/>
  <c r="L25" i="36"/>
  <c r="F33" i="30"/>
  <c r="R6" i="48" s="1"/>
  <c r="O7" i="48"/>
  <c r="M7" i="39"/>
  <c r="H33" i="23"/>
  <c r="G33" i="24"/>
  <c r="G33" i="25"/>
  <c r="O7" i="39" s="1"/>
  <c r="K14" i="25"/>
  <c r="F11" i="36" s="1"/>
  <c r="J36" i="22"/>
  <c r="Y9" i="48"/>
  <c r="U9" i="39"/>
  <c r="Z8" i="47"/>
  <c r="V8" i="38"/>
  <c r="H30" i="28"/>
  <c r="G40" i="26"/>
  <c r="P21" i="40" s="1"/>
  <c r="N20" i="40"/>
  <c r="F32" i="30"/>
  <c r="G6" i="48" s="1"/>
  <c r="E6" i="39"/>
  <c r="G32" i="26"/>
  <c r="G7" i="39" s="1"/>
  <c r="I20" i="25"/>
  <c r="F9" i="37" s="1"/>
  <c r="I21" i="28"/>
  <c r="P8" i="46"/>
  <c r="H21" i="30"/>
  <c r="R8" i="46" s="1"/>
  <c r="H21" i="29"/>
  <c r="H21" i="31"/>
  <c r="S8" i="46" s="1"/>
  <c r="F52" i="22"/>
  <c r="N19" i="51"/>
  <c r="L19" i="42"/>
  <c r="E52" i="24"/>
  <c r="E52" i="25"/>
  <c r="O19" i="42" s="1"/>
  <c r="D52" i="29"/>
  <c r="W10" i="37"/>
  <c r="Z10" i="46"/>
  <c r="V10" i="37"/>
  <c r="J24" i="28"/>
  <c r="J24" i="30" s="1"/>
  <c r="AC10" i="46" s="1"/>
  <c r="Q19" i="50"/>
  <c r="O22" i="48"/>
  <c r="M22" i="39"/>
  <c r="I34" i="23"/>
  <c r="I34" i="24" s="1"/>
  <c r="F38" i="26"/>
  <c r="G6" i="40" s="1"/>
  <c r="E5" i="40"/>
  <c r="D45" i="32"/>
  <c r="T4" i="50" s="1"/>
  <c r="P32" i="50"/>
  <c r="D47" i="30"/>
  <c r="H34" i="24"/>
  <c r="R6" i="39"/>
  <c r="Q6" i="39"/>
  <c r="Y11" i="45"/>
  <c r="K18" i="23"/>
  <c r="K18" i="25" s="1"/>
  <c r="X11" i="36" s="1"/>
  <c r="L18" i="22"/>
  <c r="U11" i="36"/>
  <c r="J12" i="30"/>
  <c r="AC10" i="44" s="1"/>
  <c r="E45" i="28"/>
  <c r="P4" i="50"/>
  <c r="D45" i="29"/>
  <c r="R18" i="42"/>
  <c r="Q18" i="42"/>
  <c r="F36" i="31"/>
  <c r="AD6" i="48" s="1"/>
  <c r="F36" i="30"/>
  <c r="AC6" i="48" s="1"/>
  <c r="V21" i="47"/>
  <c r="U21" i="47"/>
  <c r="K10" i="29"/>
  <c r="J9" i="30"/>
  <c r="R10" i="44" s="1"/>
  <c r="J23" i="23"/>
  <c r="J23" i="24" s="1"/>
  <c r="N38" i="37" s="1"/>
  <c r="I17" i="31"/>
  <c r="S37" i="45" s="1"/>
  <c r="I17" i="29"/>
  <c r="Q37" i="45" s="1"/>
  <c r="I17" i="30"/>
  <c r="R37" i="45" s="1"/>
  <c r="J11" i="32"/>
  <c r="T38" i="44" s="1"/>
  <c r="I23" i="25"/>
  <c r="I23" i="24"/>
  <c r="N37" i="37" s="1"/>
  <c r="H23" i="32"/>
  <c r="T36" i="46" s="1"/>
  <c r="F53" i="22"/>
  <c r="M11" i="22"/>
  <c r="J29" i="22"/>
  <c r="I29" i="23"/>
  <c r="H29" i="28"/>
  <c r="G29" i="30"/>
  <c r="R35" i="47" s="1"/>
  <c r="H41" i="22"/>
  <c r="L17" i="22"/>
  <c r="I23" i="28"/>
  <c r="H23" i="31"/>
  <c r="S36" i="46" s="1"/>
  <c r="H23" i="29"/>
  <c r="Q36" i="46" s="1"/>
  <c r="H23" i="30"/>
  <c r="R36" i="46" s="1"/>
  <c r="G29" i="31"/>
  <c r="S35" i="47" s="1"/>
  <c r="K11" i="28"/>
  <c r="P39" i="44" s="1"/>
  <c r="J11" i="30"/>
  <c r="R38" i="44" s="1"/>
  <c r="J11" i="29"/>
  <c r="Q38" i="44" s="1"/>
  <c r="J11" i="31"/>
  <c r="S38" i="44" s="1"/>
  <c r="H29" i="25"/>
  <c r="K17" i="23"/>
  <c r="J17" i="28"/>
  <c r="I35" i="22"/>
  <c r="L11" i="23"/>
  <c r="J17" i="24"/>
  <c r="N38" i="36" s="1"/>
  <c r="K23" i="22"/>
  <c r="J17" i="25"/>
  <c r="O38" i="36" s="1"/>
  <c r="G47" i="22"/>
  <c r="G29" i="29"/>
  <c r="Q35" i="47" s="1"/>
  <c r="M2" i="25"/>
  <c r="M2" i="26"/>
  <c r="AC11" i="43" l="1"/>
  <c r="AG10" i="43"/>
  <c r="L5" i="29"/>
  <c r="L79" i="59" s="1"/>
  <c r="V38" i="43"/>
  <c r="R34" i="40"/>
  <c r="K10" i="32"/>
  <c r="T25" i="44" s="1"/>
  <c r="P25" i="44"/>
  <c r="H28" i="32"/>
  <c r="T22" i="47" s="1"/>
  <c r="P40" i="43"/>
  <c r="M5" i="26"/>
  <c r="P41" i="27" s="1"/>
  <c r="R41" i="27" s="1"/>
  <c r="O40" i="27"/>
  <c r="M5" i="24"/>
  <c r="M47" i="59" s="1"/>
  <c r="Q21" i="47"/>
  <c r="J28" i="23"/>
  <c r="J28" i="25" s="1"/>
  <c r="O24" i="38" s="1"/>
  <c r="M23" i="38"/>
  <c r="L10" i="28"/>
  <c r="L10" i="30" s="1"/>
  <c r="R26" i="44" s="1"/>
  <c r="O23" i="47"/>
  <c r="I28" i="28"/>
  <c r="I28" i="31" s="1"/>
  <c r="S23" i="47" s="1"/>
  <c r="K10" i="31"/>
  <c r="S25" i="44" s="1"/>
  <c r="I28" i="25"/>
  <c r="O23" i="38" s="1"/>
  <c r="R22" i="38"/>
  <c r="I28" i="26"/>
  <c r="P23" i="38" s="1"/>
  <c r="Q23" i="38" s="1"/>
  <c r="L4" i="31"/>
  <c r="S26" i="43" s="1"/>
  <c r="M4" i="24"/>
  <c r="M46" i="59" s="1"/>
  <c r="S11" i="43"/>
  <c r="U10" i="43"/>
  <c r="H11" i="35"/>
  <c r="L8" i="24"/>
  <c r="K8" i="31"/>
  <c r="H11" i="44" s="1"/>
  <c r="K8" i="29"/>
  <c r="F11" i="44" s="1"/>
  <c r="L8" i="28"/>
  <c r="L8" i="29" s="1"/>
  <c r="L8" i="25"/>
  <c r="F12" i="35" s="1"/>
  <c r="M8" i="23"/>
  <c r="M8" i="24" s="1"/>
  <c r="E13" i="35" s="1"/>
  <c r="D12" i="35"/>
  <c r="K8" i="32"/>
  <c r="I11" i="44" s="1"/>
  <c r="K11" i="44" s="1"/>
  <c r="K104" i="59"/>
  <c r="M6" i="25"/>
  <c r="M56" i="59" s="1"/>
  <c r="L48" i="59"/>
  <c r="L64" i="59"/>
  <c r="M6" i="26"/>
  <c r="Y13" i="27" s="1"/>
  <c r="AA13" i="27" s="1"/>
  <c r="AA14" i="27" s="1"/>
  <c r="B7" i="52" s="1"/>
  <c r="B121" i="59" s="1"/>
  <c r="M40" i="59"/>
  <c r="M41" i="59" s="1"/>
  <c r="K65" i="59"/>
  <c r="Z13" i="43"/>
  <c r="AB11" i="43"/>
  <c r="L56" i="59"/>
  <c r="M6" i="24"/>
  <c r="M48" i="59" s="1"/>
  <c r="X12" i="27"/>
  <c r="L6" i="32"/>
  <c r="L104" i="59" s="1"/>
  <c r="L6" i="31"/>
  <c r="L96" i="59" s="1"/>
  <c r="AA12" i="43"/>
  <c r="L6" i="30"/>
  <c r="AC12" i="43" s="1"/>
  <c r="K96" i="59"/>
  <c r="M6" i="28"/>
  <c r="M72" i="59" s="1"/>
  <c r="AG8" i="46"/>
  <c r="L6" i="29"/>
  <c r="AB12" i="43" s="1"/>
  <c r="N40" i="27"/>
  <c r="M41" i="27"/>
  <c r="S39" i="43"/>
  <c r="L5" i="30"/>
  <c r="L87" i="59" s="1"/>
  <c r="M5" i="28"/>
  <c r="M71" i="59" s="1"/>
  <c r="O41" i="43"/>
  <c r="M5" i="25"/>
  <c r="L5" i="31"/>
  <c r="L95" i="59" s="1"/>
  <c r="K103" i="59"/>
  <c r="R37" i="37"/>
  <c r="Q39" i="43"/>
  <c r="R35" i="39"/>
  <c r="K87" i="59"/>
  <c r="L5" i="32"/>
  <c r="T40" i="43" s="1"/>
  <c r="U40" i="43" s="1"/>
  <c r="H35" i="26"/>
  <c r="P36" i="39" s="1"/>
  <c r="R36" i="39" s="1"/>
  <c r="Q39" i="35"/>
  <c r="L3" i="31"/>
  <c r="S12" i="43" s="1"/>
  <c r="M3" i="25"/>
  <c r="O13" i="27" s="1"/>
  <c r="O13" i="43"/>
  <c r="Q11" i="43"/>
  <c r="O12" i="27"/>
  <c r="M13" i="27"/>
  <c r="M3" i="26"/>
  <c r="P13" i="27" s="1"/>
  <c r="R13" i="27" s="1"/>
  <c r="N12" i="27"/>
  <c r="M3" i="24"/>
  <c r="M45" i="59" s="1"/>
  <c r="P12" i="27"/>
  <c r="Q12" i="27" s="1"/>
  <c r="X7" i="26"/>
  <c r="K101" i="59"/>
  <c r="R11" i="43"/>
  <c r="M27" i="27"/>
  <c r="Y22" i="23"/>
  <c r="O27" i="43"/>
  <c r="L4" i="29"/>
  <c r="L78" i="59" s="1"/>
  <c r="P26" i="43"/>
  <c r="P26" i="27"/>
  <c r="R26" i="27" s="1"/>
  <c r="J105" i="59"/>
  <c r="K78" i="59"/>
  <c r="L4" i="30"/>
  <c r="L86" i="59" s="1"/>
  <c r="M4" i="28"/>
  <c r="M4" i="30" s="1"/>
  <c r="R27" i="43" s="1"/>
  <c r="L62" i="59"/>
  <c r="S25" i="43"/>
  <c r="L46" i="59"/>
  <c r="U24" i="44"/>
  <c r="L4" i="32"/>
  <c r="T26" i="43" s="1"/>
  <c r="V26" i="43" s="1"/>
  <c r="M4" i="25"/>
  <c r="R4" i="26" s="1"/>
  <c r="E5" i="53" s="1"/>
  <c r="E143" i="59" s="1"/>
  <c r="K102" i="59"/>
  <c r="T25" i="43"/>
  <c r="E52" i="30"/>
  <c r="R19" i="51" s="1"/>
  <c r="U20" i="49"/>
  <c r="M4" i="26"/>
  <c r="L54" i="59"/>
  <c r="L3" i="32"/>
  <c r="L101" i="59" s="1"/>
  <c r="M3" i="28"/>
  <c r="M69" i="59" s="1"/>
  <c r="L69" i="59"/>
  <c r="L73" i="59" s="1"/>
  <c r="L3" i="29"/>
  <c r="L77" i="59" s="1"/>
  <c r="P12" i="43"/>
  <c r="K73" i="59"/>
  <c r="H8" i="38"/>
  <c r="K84" i="59"/>
  <c r="K92" i="59"/>
  <c r="L2" i="29"/>
  <c r="L76" i="59" s="1"/>
  <c r="L2" i="30"/>
  <c r="G12" i="43" s="1"/>
  <c r="E12" i="43"/>
  <c r="K76" i="59"/>
  <c r="M2" i="28"/>
  <c r="M68" i="59" s="1"/>
  <c r="L2" i="31"/>
  <c r="L92" i="59" s="1"/>
  <c r="L2" i="32"/>
  <c r="L100" i="59" s="1"/>
  <c r="J11" i="43"/>
  <c r="H11" i="27"/>
  <c r="K100" i="59"/>
  <c r="L11" i="26"/>
  <c r="P40" i="35" s="1"/>
  <c r="Q40" i="35" s="1"/>
  <c r="P40" i="27"/>
  <c r="L63" i="59"/>
  <c r="I26" i="26"/>
  <c r="G9" i="38" s="1"/>
  <c r="I9" i="38" s="1"/>
  <c r="G38" i="24"/>
  <c r="E7" i="40" s="1"/>
  <c r="D7" i="49"/>
  <c r="F38" i="31"/>
  <c r="H6" i="49" s="1"/>
  <c r="E6" i="49"/>
  <c r="G32" i="31"/>
  <c r="H7" i="48" s="1"/>
  <c r="E7" i="48"/>
  <c r="F44" i="25"/>
  <c r="F6" i="41" s="1"/>
  <c r="D6" i="50"/>
  <c r="I20" i="29"/>
  <c r="F9" i="46" s="1"/>
  <c r="E9" i="46"/>
  <c r="J9" i="45"/>
  <c r="K9" i="45"/>
  <c r="J11" i="44"/>
  <c r="K6" i="47"/>
  <c r="J6" i="47"/>
  <c r="J6" i="48"/>
  <c r="K6" i="48"/>
  <c r="K6" i="50"/>
  <c r="J6" i="50"/>
  <c r="J8" i="46"/>
  <c r="K8" i="46"/>
  <c r="I7" i="51"/>
  <c r="I7" i="50"/>
  <c r="I7" i="49"/>
  <c r="I7" i="48"/>
  <c r="I7" i="47"/>
  <c r="J6" i="51"/>
  <c r="K6" i="51"/>
  <c r="J6" i="49"/>
  <c r="K6" i="49"/>
  <c r="E52" i="29"/>
  <c r="Q19" i="51" s="1"/>
  <c r="U7" i="47"/>
  <c r="AA5" i="41"/>
  <c r="R32" i="42"/>
  <c r="R23" i="37"/>
  <c r="E54" i="25"/>
  <c r="X5" i="42" s="1"/>
  <c r="H35" i="24"/>
  <c r="N36" i="39" s="1"/>
  <c r="Q12" i="36"/>
  <c r="V6" i="48"/>
  <c r="F42" i="30"/>
  <c r="AC6" i="49" s="1"/>
  <c r="F42" i="31"/>
  <c r="AD6" i="49" s="1"/>
  <c r="G33" i="30"/>
  <c r="R7" i="48" s="1"/>
  <c r="G41" i="24"/>
  <c r="N35" i="40" s="1"/>
  <c r="F42" i="29"/>
  <c r="AB6" i="49" s="1"/>
  <c r="V32" i="51"/>
  <c r="AA8" i="38"/>
  <c r="K21" i="26"/>
  <c r="P11" i="37" s="1"/>
  <c r="Q11" i="37" s="1"/>
  <c r="E44" i="31"/>
  <c r="H5" i="50" s="1"/>
  <c r="Q11" i="35"/>
  <c r="A48" i="31"/>
  <c r="A48" i="32" s="1"/>
  <c r="A54" i="30"/>
  <c r="A54" i="31" s="1"/>
  <c r="A54" i="32" s="1"/>
  <c r="K21" i="25"/>
  <c r="O11" i="37" s="1"/>
  <c r="I30" i="26"/>
  <c r="Y9" i="38" s="1"/>
  <c r="Z9" i="38" s="1"/>
  <c r="F46" i="32"/>
  <c r="T20" i="50" s="1"/>
  <c r="V20" i="50" s="1"/>
  <c r="E47" i="29"/>
  <c r="Q33" i="50" s="1"/>
  <c r="E47" i="30"/>
  <c r="R33" i="50" s="1"/>
  <c r="E47" i="31"/>
  <c r="S33" i="50" s="1"/>
  <c r="F38" i="29"/>
  <c r="F6" i="49" s="1"/>
  <c r="F45" i="26"/>
  <c r="P6" i="41" s="1"/>
  <c r="Q6" i="41" s="1"/>
  <c r="F47" i="26"/>
  <c r="P34" i="41" s="1"/>
  <c r="Q34" i="41" s="1"/>
  <c r="I28" i="32"/>
  <c r="T23" i="47" s="1"/>
  <c r="U23" i="47" s="1"/>
  <c r="F39" i="31"/>
  <c r="S6" i="49" s="1"/>
  <c r="R38" i="36"/>
  <c r="AF6" i="48"/>
  <c r="F48" i="26"/>
  <c r="Y6" i="41" s="1"/>
  <c r="Z6" i="41" s="1"/>
  <c r="F47" i="24"/>
  <c r="N34" i="41" s="1"/>
  <c r="L94" i="59"/>
  <c r="U19" i="50"/>
  <c r="F48" i="25"/>
  <c r="X6" i="41" s="1"/>
  <c r="Q40" i="43"/>
  <c r="F45" i="25"/>
  <c r="O6" i="41" s="1"/>
  <c r="Q10" i="37"/>
  <c r="L12" i="25"/>
  <c r="X12" i="35" s="1"/>
  <c r="G38" i="25"/>
  <c r="F7" i="40" s="1"/>
  <c r="L10" i="31"/>
  <c r="S26" i="44" s="1"/>
  <c r="V5" i="49"/>
  <c r="L12" i="26"/>
  <c r="Y12" i="35" s="1"/>
  <c r="AA12" i="35" s="1"/>
  <c r="G41" i="26"/>
  <c r="P35" i="40" s="1"/>
  <c r="Q35" i="40" s="1"/>
  <c r="L10" i="29"/>
  <c r="Q26" i="44" s="1"/>
  <c r="F39" i="30"/>
  <c r="R6" i="49" s="1"/>
  <c r="D54" i="31"/>
  <c r="AD4" i="51" s="1"/>
  <c r="F46" i="30"/>
  <c r="R20" i="50" s="1"/>
  <c r="U11" i="43"/>
  <c r="K18" i="26"/>
  <c r="Y11" i="36" s="1"/>
  <c r="AA11" i="36" s="1"/>
  <c r="A52" i="30"/>
  <c r="A52" i="31" s="1"/>
  <c r="A52" i="32" s="1"/>
  <c r="A46" i="31"/>
  <c r="A46" i="32" s="1"/>
  <c r="Z12" i="27"/>
  <c r="U18" i="51"/>
  <c r="E53" i="25"/>
  <c r="O33" i="42" s="1"/>
  <c r="F46" i="31"/>
  <c r="S20" i="50" s="1"/>
  <c r="U35" i="47"/>
  <c r="AF11" i="43"/>
  <c r="K16" i="26"/>
  <c r="P25" i="36" s="1"/>
  <c r="R25" i="36" s="1"/>
  <c r="G36" i="31"/>
  <c r="AD7" i="48" s="1"/>
  <c r="D50" i="32"/>
  <c r="K24" i="26"/>
  <c r="Y11" i="37" s="1"/>
  <c r="AA11" i="37" s="1"/>
  <c r="F44" i="26"/>
  <c r="G6" i="41" s="1"/>
  <c r="I6" i="41" s="1"/>
  <c r="F13" i="27"/>
  <c r="M52" i="59"/>
  <c r="R12" i="43"/>
  <c r="L85" i="59"/>
  <c r="G33" i="29"/>
  <c r="Q7" i="48" s="1"/>
  <c r="G32" i="30"/>
  <c r="G7" i="48" s="1"/>
  <c r="K24" i="24"/>
  <c r="W11" i="37" s="1"/>
  <c r="H12" i="27"/>
  <c r="G13" i="27"/>
  <c r="H13" i="27" s="1"/>
  <c r="M60" i="59"/>
  <c r="M53" i="59"/>
  <c r="I30" i="25"/>
  <c r="X9" i="38" s="1"/>
  <c r="U39" i="43"/>
  <c r="A51" i="30"/>
  <c r="A51" i="31" s="1"/>
  <c r="A51" i="32" s="1"/>
  <c r="A45" i="31"/>
  <c r="A45" i="32" s="1"/>
  <c r="N24" i="37"/>
  <c r="Q8" i="47"/>
  <c r="F5" i="50"/>
  <c r="N35" i="50"/>
  <c r="L35" i="41"/>
  <c r="N38" i="47"/>
  <c r="L38" i="38"/>
  <c r="N34" i="51"/>
  <c r="L34" i="42"/>
  <c r="F45" i="28"/>
  <c r="P5" i="50"/>
  <c r="E45" i="30"/>
  <c r="R5" i="50" s="1"/>
  <c r="E45" i="31"/>
  <c r="S5" i="50" s="1"/>
  <c r="E45" i="29"/>
  <c r="Y12" i="45"/>
  <c r="L18" i="23"/>
  <c r="M18" i="22"/>
  <c r="U12" i="36"/>
  <c r="L16" i="23"/>
  <c r="L16" i="25" s="1"/>
  <c r="O26" i="36" s="1"/>
  <c r="O25" i="45"/>
  <c r="M25" i="36"/>
  <c r="E53" i="28"/>
  <c r="P32" i="51"/>
  <c r="D53" i="29"/>
  <c r="C10" i="38"/>
  <c r="J26" i="23"/>
  <c r="K26" i="22"/>
  <c r="C11" i="47" s="1"/>
  <c r="M21" i="22"/>
  <c r="N12" i="46"/>
  <c r="L12" i="37"/>
  <c r="E4" i="42"/>
  <c r="E50" i="26"/>
  <c r="G5" i="42" s="1"/>
  <c r="L9" i="25"/>
  <c r="O12" i="35" s="1"/>
  <c r="N39" i="46"/>
  <c r="L39" i="37"/>
  <c r="N40" i="45"/>
  <c r="L40" i="36"/>
  <c r="N41" i="44"/>
  <c r="L41" i="35"/>
  <c r="Q25" i="44"/>
  <c r="L10" i="32"/>
  <c r="T26" i="44" s="1"/>
  <c r="I6" i="40"/>
  <c r="H6" i="40"/>
  <c r="Q21" i="40"/>
  <c r="R21" i="40"/>
  <c r="AF7" i="47"/>
  <c r="AG7" i="47"/>
  <c r="W6" i="41"/>
  <c r="K16" i="28"/>
  <c r="K16" i="30" s="1"/>
  <c r="R25" i="45" s="1"/>
  <c r="P24" i="45"/>
  <c r="J16" i="29"/>
  <c r="D13" i="44"/>
  <c r="W5" i="42"/>
  <c r="Z6" i="50"/>
  <c r="V6" i="41"/>
  <c r="G48" i="23"/>
  <c r="G48" i="24" s="1"/>
  <c r="H51" i="22"/>
  <c r="N7" i="51"/>
  <c r="L7" i="42"/>
  <c r="P34" i="49"/>
  <c r="F41" i="30"/>
  <c r="R34" i="49" s="1"/>
  <c r="F41" i="31"/>
  <c r="S34" i="49" s="1"/>
  <c r="Q36" i="38"/>
  <c r="R36" i="38"/>
  <c r="V8" i="46"/>
  <c r="U8" i="46"/>
  <c r="I26" i="25"/>
  <c r="F9" i="38" s="1"/>
  <c r="D9" i="38"/>
  <c r="W12" i="35"/>
  <c r="Y13" i="44"/>
  <c r="M12" i="23"/>
  <c r="M12" i="25" s="1"/>
  <c r="X13" i="35" s="1"/>
  <c r="U13" i="35"/>
  <c r="Z7" i="49"/>
  <c r="V7" i="40"/>
  <c r="G42" i="28"/>
  <c r="AA7" i="49" s="1"/>
  <c r="H42" i="23"/>
  <c r="G42" i="24"/>
  <c r="G42" i="25"/>
  <c r="X7" i="40" s="1"/>
  <c r="J22" i="28"/>
  <c r="J22" i="30" s="1"/>
  <c r="R24" i="46" s="1"/>
  <c r="P23" i="46"/>
  <c r="I22" i="29"/>
  <c r="I22" i="31"/>
  <c r="S23" i="46" s="1"/>
  <c r="Q20" i="50"/>
  <c r="Z11" i="46"/>
  <c r="V11" i="37"/>
  <c r="K24" i="28"/>
  <c r="K24" i="29" s="1"/>
  <c r="I20" i="32"/>
  <c r="I9" i="46" s="1"/>
  <c r="W9" i="38"/>
  <c r="I50" i="22"/>
  <c r="C9" i="51" s="1"/>
  <c r="C8" i="42"/>
  <c r="C13" i="45"/>
  <c r="C13" i="36"/>
  <c r="Q6" i="49"/>
  <c r="AA10" i="37"/>
  <c r="Z10" i="37"/>
  <c r="D6" i="41"/>
  <c r="G44" i="23"/>
  <c r="G44" i="24" s="1"/>
  <c r="D50" i="31"/>
  <c r="H4" i="51" s="1"/>
  <c r="L9" i="24"/>
  <c r="E7" i="39"/>
  <c r="H32" i="26"/>
  <c r="G8" i="39" s="1"/>
  <c r="D8" i="39"/>
  <c r="I32" i="23"/>
  <c r="D9" i="48" s="1"/>
  <c r="H32" i="24"/>
  <c r="H32" i="25"/>
  <c r="F8" i="39" s="1"/>
  <c r="H27" i="30"/>
  <c r="R8" i="47" s="1"/>
  <c r="O21" i="50"/>
  <c r="M21" i="41"/>
  <c r="H46" i="23"/>
  <c r="H40" i="28"/>
  <c r="H40" i="30" s="1"/>
  <c r="R22" i="49" s="1"/>
  <c r="P21" i="49"/>
  <c r="AB6" i="48"/>
  <c r="G36" i="32"/>
  <c r="AE7" i="48" s="1"/>
  <c r="L20" i="22"/>
  <c r="C11" i="37"/>
  <c r="G40" i="30"/>
  <c r="R21" i="49" s="1"/>
  <c r="K12" i="31"/>
  <c r="AD11" i="44" s="1"/>
  <c r="AA11" i="44"/>
  <c r="K12" i="30"/>
  <c r="AC11" i="44" s="1"/>
  <c r="K12" i="29"/>
  <c r="AB7" i="47"/>
  <c r="H30" i="32"/>
  <c r="AE8" i="47" s="1"/>
  <c r="H35" i="28"/>
  <c r="O36" i="48"/>
  <c r="M36" i="39"/>
  <c r="I35" i="23"/>
  <c r="I35" i="25" s="1"/>
  <c r="O37" i="39" s="1"/>
  <c r="M14" i="23"/>
  <c r="D12" i="45"/>
  <c r="D12" i="36"/>
  <c r="K14" i="28"/>
  <c r="E11" i="45" s="1"/>
  <c r="J14" i="30"/>
  <c r="G10" i="45" s="1"/>
  <c r="J14" i="31"/>
  <c r="H10" i="45" s="1"/>
  <c r="J14" i="29"/>
  <c r="F10" i="45" s="1"/>
  <c r="E12" i="35"/>
  <c r="Z8" i="48"/>
  <c r="V8" i="39"/>
  <c r="I36" i="23"/>
  <c r="H36" i="24"/>
  <c r="H36" i="25"/>
  <c r="X8" i="39" s="1"/>
  <c r="M15" i="25"/>
  <c r="O13" i="36" s="1"/>
  <c r="Q21" i="48"/>
  <c r="H34" i="32"/>
  <c r="T22" i="48" s="1"/>
  <c r="O27" i="44"/>
  <c r="M27" i="35"/>
  <c r="M10" i="24"/>
  <c r="N27" i="35" s="1"/>
  <c r="M10" i="25"/>
  <c r="O27" i="35" s="1"/>
  <c r="W2" i="26"/>
  <c r="J3" i="53" s="1"/>
  <c r="J141" i="59" s="1"/>
  <c r="S2" i="26"/>
  <c r="F3" i="53" s="1"/>
  <c r="F141" i="59" s="1"/>
  <c r="O2" i="26"/>
  <c r="X2" i="26"/>
  <c r="K3" i="53" s="1"/>
  <c r="K141" i="59" s="1"/>
  <c r="E13" i="27"/>
  <c r="Z2" i="26"/>
  <c r="M3" i="53" s="1"/>
  <c r="M141" i="59" s="1"/>
  <c r="V2" i="26"/>
  <c r="I3" i="53" s="1"/>
  <c r="I141" i="59" s="1"/>
  <c r="R2" i="26"/>
  <c r="E3" i="53" s="1"/>
  <c r="E141" i="59" s="1"/>
  <c r="U2" i="26"/>
  <c r="H3" i="53" s="1"/>
  <c r="H141" i="59" s="1"/>
  <c r="T2" i="26"/>
  <c r="G3" i="53" s="1"/>
  <c r="G141" i="59" s="1"/>
  <c r="Y2" i="26"/>
  <c r="L3" i="53" s="1"/>
  <c r="L141" i="59" s="1"/>
  <c r="Q2" i="26"/>
  <c r="D3" i="53" s="1"/>
  <c r="D141" i="59" s="1"/>
  <c r="P2" i="26"/>
  <c r="C3" i="53" s="1"/>
  <c r="C141" i="59" s="1"/>
  <c r="I22" i="30"/>
  <c r="R23" i="46" s="1"/>
  <c r="O39" i="45"/>
  <c r="M39" i="36"/>
  <c r="I23" i="31"/>
  <c r="S37" i="46" s="1"/>
  <c r="P37" i="46"/>
  <c r="V38" i="44"/>
  <c r="U38" i="44"/>
  <c r="O38" i="46"/>
  <c r="M38" i="37"/>
  <c r="R32" i="50"/>
  <c r="E47" i="32"/>
  <c r="T33" i="50" s="1"/>
  <c r="K22" i="23"/>
  <c r="K22" i="24" s="1"/>
  <c r="O24" i="46"/>
  <c r="M24" i="37"/>
  <c r="O5" i="51"/>
  <c r="M5" i="42"/>
  <c r="F51" i="23"/>
  <c r="E51" i="25"/>
  <c r="O5" i="42" s="1"/>
  <c r="E51" i="24"/>
  <c r="V37" i="45"/>
  <c r="U37" i="45"/>
  <c r="H44" i="22"/>
  <c r="C8" i="50" s="1"/>
  <c r="C7" i="41"/>
  <c r="O22" i="49"/>
  <c r="M22" i="40"/>
  <c r="I40" i="23"/>
  <c r="M24" i="22"/>
  <c r="Y12" i="46"/>
  <c r="U12" i="37"/>
  <c r="L24" i="23"/>
  <c r="L24" i="24" s="1"/>
  <c r="Q10" i="44"/>
  <c r="K9" i="32"/>
  <c r="T11" i="44" s="1"/>
  <c r="O9" i="47"/>
  <c r="M9" i="38"/>
  <c r="I27" i="25"/>
  <c r="O9" i="38" s="1"/>
  <c r="I27" i="24"/>
  <c r="J27" i="23"/>
  <c r="I29" i="26"/>
  <c r="P37" i="38" s="1"/>
  <c r="O36" i="38"/>
  <c r="Z11" i="45"/>
  <c r="V11" i="36"/>
  <c r="AA10" i="46"/>
  <c r="J24" i="31"/>
  <c r="AD10" i="46" s="1"/>
  <c r="J24" i="29"/>
  <c r="H7" i="39"/>
  <c r="I7" i="39"/>
  <c r="M16" i="22"/>
  <c r="N26" i="45"/>
  <c r="L26" i="36"/>
  <c r="F48" i="28"/>
  <c r="F48" i="31" s="1"/>
  <c r="AD6" i="50" s="1"/>
  <c r="AA5" i="50"/>
  <c r="E48" i="31"/>
  <c r="AD5" i="50" s="1"/>
  <c r="E48" i="29"/>
  <c r="Z11" i="35"/>
  <c r="AA11" i="35"/>
  <c r="AB5" i="49"/>
  <c r="F42" i="32"/>
  <c r="AE6" i="49" s="1"/>
  <c r="N37" i="48"/>
  <c r="L37" i="39"/>
  <c r="H29" i="30"/>
  <c r="R36" i="47" s="1"/>
  <c r="P36" i="47"/>
  <c r="Q4" i="50"/>
  <c r="E45" i="32"/>
  <c r="T5" i="50" s="1"/>
  <c r="Q22" i="48"/>
  <c r="U4" i="50"/>
  <c r="V4" i="50"/>
  <c r="O23" i="48"/>
  <c r="M23" i="39"/>
  <c r="J34" i="23"/>
  <c r="J34" i="24" s="1"/>
  <c r="Q18" i="51"/>
  <c r="E52" i="32"/>
  <c r="T19" i="51" s="1"/>
  <c r="G52" i="22"/>
  <c r="N20" i="51"/>
  <c r="L20" i="42"/>
  <c r="F52" i="24"/>
  <c r="F52" i="25"/>
  <c r="O20" i="42" s="1"/>
  <c r="Q8" i="46"/>
  <c r="I21" i="32"/>
  <c r="T9" i="46" s="1"/>
  <c r="K16" i="24"/>
  <c r="J16" i="30"/>
  <c r="R24" i="45" s="1"/>
  <c r="M27" i="22"/>
  <c r="N12" i="47"/>
  <c r="L12" i="38"/>
  <c r="AF4" i="50"/>
  <c r="AG4" i="50"/>
  <c r="Q33" i="49"/>
  <c r="F41" i="32"/>
  <c r="T34" i="49" s="1"/>
  <c r="F5" i="49"/>
  <c r="F38" i="32"/>
  <c r="V23" i="45"/>
  <c r="U23" i="45"/>
  <c r="H32" i="28"/>
  <c r="H45" i="22"/>
  <c r="N7" i="50"/>
  <c r="L7" i="41"/>
  <c r="K12" i="32"/>
  <c r="AE11" i="44" s="1"/>
  <c r="U22" i="47"/>
  <c r="V22" i="47"/>
  <c r="Z6" i="40"/>
  <c r="AA6" i="40"/>
  <c r="G41" i="28"/>
  <c r="O35" i="49"/>
  <c r="M35" i="40"/>
  <c r="H41" i="23"/>
  <c r="H41" i="25" s="1"/>
  <c r="O36" i="40" s="1"/>
  <c r="L14" i="26"/>
  <c r="G12" i="36" s="1"/>
  <c r="I26" i="24"/>
  <c r="Z12" i="44"/>
  <c r="V12" i="35"/>
  <c r="L12" i="28"/>
  <c r="L12" i="30" s="1"/>
  <c r="AC12" i="44" s="1"/>
  <c r="AG5" i="49"/>
  <c r="AF5" i="49"/>
  <c r="N11" i="37"/>
  <c r="W6" i="40"/>
  <c r="G42" i="26"/>
  <c r="Y7" i="40" s="1"/>
  <c r="F44" i="24"/>
  <c r="V10" i="44"/>
  <c r="U10" i="44"/>
  <c r="O6" i="50"/>
  <c r="M6" i="41"/>
  <c r="G45" i="23"/>
  <c r="G45" i="24" s="1"/>
  <c r="Q22" i="46"/>
  <c r="I22" i="32"/>
  <c r="T23" i="46" s="1"/>
  <c r="K34" i="22"/>
  <c r="N24" i="48"/>
  <c r="L24" i="39"/>
  <c r="N11" i="35"/>
  <c r="L9" i="26"/>
  <c r="P12" i="35" s="1"/>
  <c r="G46" i="26"/>
  <c r="P21" i="41" s="1"/>
  <c r="N20" i="41"/>
  <c r="R19" i="42"/>
  <c r="Q19" i="42"/>
  <c r="Q20" i="49"/>
  <c r="G40" i="32"/>
  <c r="T21" i="49" s="1"/>
  <c r="K30" i="22"/>
  <c r="Y10" i="47"/>
  <c r="U10" i="38"/>
  <c r="J30" i="23"/>
  <c r="J30" i="25" s="1"/>
  <c r="X10" i="38" s="1"/>
  <c r="L14" i="25"/>
  <c r="F12" i="36" s="1"/>
  <c r="Q7" i="39"/>
  <c r="R7" i="39"/>
  <c r="J22" i="26"/>
  <c r="P24" i="37" s="1"/>
  <c r="N6" i="40"/>
  <c r="G39" i="26"/>
  <c r="P7" i="40" s="1"/>
  <c r="D50" i="29"/>
  <c r="G32" i="29"/>
  <c r="F7" i="48" s="1"/>
  <c r="J20" i="28"/>
  <c r="I20" i="31"/>
  <c r="H9" i="46" s="1"/>
  <c r="Q26" i="35"/>
  <c r="R26" i="35"/>
  <c r="AB8" i="46"/>
  <c r="I24" i="32"/>
  <c r="AE9" i="46" s="1"/>
  <c r="N12" i="36"/>
  <c r="M15" i="26"/>
  <c r="P13" i="36" s="1"/>
  <c r="H12" i="35"/>
  <c r="I12" i="35"/>
  <c r="J20" i="24"/>
  <c r="G40" i="31"/>
  <c r="S21" i="49" s="1"/>
  <c r="I40" i="22"/>
  <c r="N22" i="49"/>
  <c r="L22" i="40"/>
  <c r="H40" i="24"/>
  <c r="H40" i="25"/>
  <c r="O22" i="40" s="1"/>
  <c r="L15" i="28"/>
  <c r="P11" i="45"/>
  <c r="K15" i="29"/>
  <c r="K15" i="30"/>
  <c r="R11" i="45" s="1"/>
  <c r="K15" i="31"/>
  <c r="S11" i="45" s="1"/>
  <c r="U33" i="49"/>
  <c r="V33" i="49"/>
  <c r="J14" i="32"/>
  <c r="I10" i="45" s="1"/>
  <c r="V21" i="48"/>
  <c r="U21" i="48"/>
  <c r="E54" i="28"/>
  <c r="AA4" i="51"/>
  <c r="G36" i="29"/>
  <c r="V22" i="46"/>
  <c r="U22" i="46"/>
  <c r="N26" i="35"/>
  <c r="M10" i="26"/>
  <c r="P27" i="35" s="1"/>
  <c r="D53" i="30"/>
  <c r="R32" i="51" s="1"/>
  <c r="H27" i="32"/>
  <c r="T8" i="47" s="1"/>
  <c r="G32" i="32"/>
  <c r="I20" i="30"/>
  <c r="G9" i="46" s="1"/>
  <c r="J16" i="32"/>
  <c r="T24" i="45" s="1"/>
  <c r="M11" i="23"/>
  <c r="M11" i="25" s="1"/>
  <c r="O41" i="35" s="1"/>
  <c r="O40" i="44"/>
  <c r="M40" i="35"/>
  <c r="F52" i="26"/>
  <c r="P20" i="42" s="1"/>
  <c r="N19" i="42"/>
  <c r="O13" i="45"/>
  <c r="M13" i="36"/>
  <c r="AA10" i="36"/>
  <c r="Z10" i="36"/>
  <c r="N23" i="39"/>
  <c r="H46" i="22"/>
  <c r="N21" i="50"/>
  <c r="L21" i="41"/>
  <c r="G46" i="24"/>
  <c r="G46" i="25"/>
  <c r="O21" i="41" s="1"/>
  <c r="I27" i="28"/>
  <c r="I27" i="31" s="1"/>
  <c r="S9" i="47" s="1"/>
  <c r="P8" i="47"/>
  <c r="K20" i="23"/>
  <c r="D11" i="46" s="1"/>
  <c r="D10" i="37"/>
  <c r="M9" i="23"/>
  <c r="M9" i="24" s="1"/>
  <c r="N13" i="35" s="1"/>
  <c r="O12" i="44"/>
  <c r="M12" i="35"/>
  <c r="N8" i="38"/>
  <c r="I27" i="26"/>
  <c r="P9" i="38" s="1"/>
  <c r="V36" i="46"/>
  <c r="U36" i="46"/>
  <c r="J21" i="28"/>
  <c r="P9" i="46"/>
  <c r="I21" i="29"/>
  <c r="I21" i="31"/>
  <c r="S9" i="46" s="1"/>
  <c r="I21" i="30"/>
  <c r="R9" i="46" s="1"/>
  <c r="E51" i="28"/>
  <c r="P4" i="51"/>
  <c r="O20" i="51"/>
  <c r="M20" i="42"/>
  <c r="G52" i="23"/>
  <c r="J23" i="25"/>
  <c r="O38" i="37" s="1"/>
  <c r="J17" i="31"/>
  <c r="S38" i="45" s="1"/>
  <c r="P38" i="45"/>
  <c r="O37" i="47"/>
  <c r="M37" i="38"/>
  <c r="N33" i="42"/>
  <c r="J23" i="26"/>
  <c r="P38" i="37" s="1"/>
  <c r="O37" i="37"/>
  <c r="K18" i="24"/>
  <c r="N22" i="39"/>
  <c r="I34" i="26"/>
  <c r="P23" i="39" s="1"/>
  <c r="I30" i="28"/>
  <c r="AA8" i="47"/>
  <c r="H30" i="29"/>
  <c r="H30" i="31"/>
  <c r="AD8" i="47" s="1"/>
  <c r="H30" i="30"/>
  <c r="AC8" i="47" s="1"/>
  <c r="K36" i="22"/>
  <c r="Y10" i="48"/>
  <c r="U10" i="39"/>
  <c r="N7" i="39"/>
  <c r="H33" i="26"/>
  <c r="P8" i="39" s="1"/>
  <c r="O8" i="48"/>
  <c r="M8" i="39"/>
  <c r="I33" i="23"/>
  <c r="H33" i="24"/>
  <c r="H33" i="25"/>
  <c r="O8" i="39" s="1"/>
  <c r="K16" i="25"/>
  <c r="O25" i="36" s="1"/>
  <c r="AB4" i="50"/>
  <c r="E48" i="32"/>
  <c r="AE5" i="50" s="1"/>
  <c r="H48" i="22"/>
  <c r="Y7" i="50"/>
  <c r="U7" i="41"/>
  <c r="K32" i="22"/>
  <c r="C11" i="48" s="1"/>
  <c r="C10" i="39"/>
  <c r="D51" i="31"/>
  <c r="S4" i="51" s="1"/>
  <c r="D51" i="29"/>
  <c r="F4" i="50"/>
  <c r="E44" i="32"/>
  <c r="G54" i="22"/>
  <c r="Y6" i="51"/>
  <c r="U6" i="42"/>
  <c r="F41" i="29"/>
  <c r="R20" i="41"/>
  <c r="Q20" i="41"/>
  <c r="O33" i="51"/>
  <c r="M33" i="42"/>
  <c r="F53" i="23"/>
  <c r="F53" i="25" s="1"/>
  <c r="O34" i="42" s="1"/>
  <c r="L28" i="22"/>
  <c r="N25" i="47"/>
  <c r="L25" i="38"/>
  <c r="Q22" i="39"/>
  <c r="R22" i="39"/>
  <c r="I34" i="25"/>
  <c r="O23" i="39" s="1"/>
  <c r="E9" i="37"/>
  <c r="J20" i="26"/>
  <c r="G10" i="37" s="1"/>
  <c r="Z9" i="47"/>
  <c r="V9" i="38"/>
  <c r="L14" i="24"/>
  <c r="O7" i="49"/>
  <c r="M7" i="40"/>
  <c r="H39" i="23"/>
  <c r="G39" i="24"/>
  <c r="G39" i="25"/>
  <c r="O7" i="40" s="1"/>
  <c r="R6" i="40"/>
  <c r="Q6" i="40"/>
  <c r="L9" i="28"/>
  <c r="L9" i="31" s="1"/>
  <c r="S12" i="44" s="1"/>
  <c r="P11" i="44"/>
  <c r="K9" i="30"/>
  <c r="R11" i="44" s="1"/>
  <c r="V10" i="45"/>
  <c r="U10" i="45"/>
  <c r="I38" i="22"/>
  <c r="C9" i="49" s="1"/>
  <c r="C8" i="40"/>
  <c r="AF9" i="45"/>
  <c r="AG9" i="45"/>
  <c r="D50" i="30"/>
  <c r="G4" i="51" s="1"/>
  <c r="D5" i="51"/>
  <c r="D5" i="42"/>
  <c r="E50" i="28"/>
  <c r="E50" i="31" s="1"/>
  <c r="H5" i="51" s="1"/>
  <c r="F50" i="23"/>
  <c r="D6" i="51" s="1"/>
  <c r="E50" i="24"/>
  <c r="E50" i="25"/>
  <c r="F5" i="42" s="1"/>
  <c r="Q33" i="41"/>
  <c r="R33" i="41"/>
  <c r="E54" i="26"/>
  <c r="Y5" i="42" s="1"/>
  <c r="W4" i="42"/>
  <c r="F44" i="28"/>
  <c r="E5" i="50"/>
  <c r="E44" i="30"/>
  <c r="G5" i="50" s="1"/>
  <c r="N13" i="44"/>
  <c r="L13" i="35"/>
  <c r="I26" i="28"/>
  <c r="E9" i="47" s="1"/>
  <c r="H26" i="30"/>
  <c r="G8" i="47" s="1"/>
  <c r="H26" i="31"/>
  <c r="H8" i="47" s="1"/>
  <c r="H26" i="29"/>
  <c r="F8" i="47" s="1"/>
  <c r="G38" i="28"/>
  <c r="E7" i="49" s="1"/>
  <c r="H27" i="31"/>
  <c r="S8" i="47" s="1"/>
  <c r="E6" i="40"/>
  <c r="G38" i="26"/>
  <c r="G7" i="40" s="1"/>
  <c r="D7" i="40"/>
  <c r="H38" i="23"/>
  <c r="V32" i="50"/>
  <c r="U32" i="50"/>
  <c r="K18" i="28"/>
  <c r="K18" i="30" s="1"/>
  <c r="AA10" i="45"/>
  <c r="J18" i="30"/>
  <c r="AC10" i="45" s="1"/>
  <c r="J18" i="29"/>
  <c r="J18" i="31"/>
  <c r="AD10" i="45" s="1"/>
  <c r="G46" i="28"/>
  <c r="P20" i="50"/>
  <c r="J20" i="25"/>
  <c r="F10" i="37" s="1"/>
  <c r="G40" i="29"/>
  <c r="J39" i="22"/>
  <c r="N9" i="49"/>
  <c r="L9" i="40"/>
  <c r="L22" i="22"/>
  <c r="N25" i="46"/>
  <c r="L25" i="37"/>
  <c r="Q5" i="49"/>
  <c r="F39" i="32"/>
  <c r="T6" i="49" s="1"/>
  <c r="Q8" i="38"/>
  <c r="R8" i="38"/>
  <c r="Y9" i="49"/>
  <c r="U9" i="40"/>
  <c r="J42" i="22"/>
  <c r="Q3" i="51"/>
  <c r="D51" i="32"/>
  <c r="T4" i="51" s="1"/>
  <c r="U34" i="48"/>
  <c r="V34" i="48"/>
  <c r="H4" i="42"/>
  <c r="I4" i="42"/>
  <c r="H33" i="28"/>
  <c r="H33" i="31" s="1"/>
  <c r="S8" i="48" s="1"/>
  <c r="P7" i="48"/>
  <c r="A50" i="30"/>
  <c r="A50" i="31" s="1"/>
  <c r="A50" i="32" s="1"/>
  <c r="A44" i="31"/>
  <c r="A44" i="32" s="1"/>
  <c r="R24" i="36"/>
  <c r="Q24" i="36"/>
  <c r="W7" i="39"/>
  <c r="H36" i="26"/>
  <c r="Y8" i="39" s="1"/>
  <c r="I34" i="28"/>
  <c r="P22" i="48"/>
  <c r="H34" i="31"/>
  <c r="S22" i="48" s="1"/>
  <c r="D54" i="29"/>
  <c r="K33" i="22"/>
  <c r="N10" i="48"/>
  <c r="L10" i="39"/>
  <c r="H11" i="36"/>
  <c r="I11" i="36"/>
  <c r="E53" i="26"/>
  <c r="P33" i="42" s="1"/>
  <c r="N36" i="49"/>
  <c r="L36" i="40"/>
  <c r="E51" i="26"/>
  <c r="P5" i="42" s="1"/>
  <c r="O4" i="42"/>
  <c r="R4" i="42"/>
  <c r="Q4" i="42"/>
  <c r="N6" i="41"/>
  <c r="AA7" i="39"/>
  <c r="Z7" i="39"/>
  <c r="H9" i="37"/>
  <c r="I9" i="37"/>
  <c r="J18" i="32"/>
  <c r="AE10" i="45" s="1"/>
  <c r="AB9" i="45"/>
  <c r="H26" i="32"/>
  <c r="Q5" i="41"/>
  <c r="R5" i="41"/>
  <c r="Z4" i="42"/>
  <c r="AA4" i="42"/>
  <c r="N21" i="40"/>
  <c r="H40" i="26"/>
  <c r="P22" i="40" s="1"/>
  <c r="Q6" i="48"/>
  <c r="G33" i="32"/>
  <c r="T7" i="48" s="1"/>
  <c r="J22" i="25"/>
  <c r="O24" i="37" s="1"/>
  <c r="V25" i="44"/>
  <c r="U25" i="44"/>
  <c r="Q10" i="45"/>
  <c r="K15" i="32"/>
  <c r="T11" i="45" s="1"/>
  <c r="P35" i="48"/>
  <c r="G35" i="30"/>
  <c r="R35" i="48" s="1"/>
  <c r="G35" i="31"/>
  <c r="S35" i="48" s="1"/>
  <c r="G35" i="29"/>
  <c r="L21" i="23"/>
  <c r="O11" i="46"/>
  <c r="M11" i="37"/>
  <c r="G39" i="28"/>
  <c r="P6" i="49"/>
  <c r="AB3" i="51"/>
  <c r="D54" i="32"/>
  <c r="AE4" i="51" s="1"/>
  <c r="J24" i="32"/>
  <c r="AE10" i="46" s="1"/>
  <c r="H36" i="28"/>
  <c r="AA8" i="48" s="1"/>
  <c r="AA7" i="48"/>
  <c r="F47" i="28"/>
  <c r="O34" i="50"/>
  <c r="M34" i="41"/>
  <c r="G47" i="23"/>
  <c r="M15" i="24"/>
  <c r="N13" i="36" s="1"/>
  <c r="AF10" i="44"/>
  <c r="AG10" i="44"/>
  <c r="F52" i="28"/>
  <c r="F52" i="29" s="1"/>
  <c r="P19" i="51"/>
  <c r="Q34" i="48"/>
  <c r="G35" i="32"/>
  <c r="T35" i="48" s="1"/>
  <c r="Z5" i="51"/>
  <c r="V5" i="42"/>
  <c r="F54" i="23"/>
  <c r="K9" i="29"/>
  <c r="J16" i="31"/>
  <c r="S24" i="45" s="1"/>
  <c r="H34" i="30"/>
  <c r="R22" i="48" s="1"/>
  <c r="F38" i="30"/>
  <c r="G6" i="49" s="1"/>
  <c r="I23" i="30"/>
  <c r="R37" i="46" s="1"/>
  <c r="J17" i="32"/>
  <c r="T38" i="45" s="1"/>
  <c r="L17" i="23"/>
  <c r="L17" i="25" s="1"/>
  <c r="O40" i="36" s="1"/>
  <c r="I23" i="32"/>
  <c r="T37" i="46" s="1"/>
  <c r="J35" i="22"/>
  <c r="K17" i="25"/>
  <c r="O39" i="36" s="1"/>
  <c r="I29" i="25"/>
  <c r="O37" i="38" s="1"/>
  <c r="L11" i="25"/>
  <c r="O40" i="35" s="1"/>
  <c r="L11" i="28"/>
  <c r="K11" i="29"/>
  <c r="Q39" i="44" s="1"/>
  <c r="K11" i="31"/>
  <c r="S39" i="44" s="1"/>
  <c r="K11" i="30"/>
  <c r="R39" i="44" s="1"/>
  <c r="K17" i="24"/>
  <c r="N39" i="36" s="1"/>
  <c r="I29" i="24"/>
  <c r="N37" i="38" s="1"/>
  <c r="K17" i="28"/>
  <c r="P39" i="45" s="1"/>
  <c r="J17" i="29"/>
  <c r="Q38" i="45" s="1"/>
  <c r="G53" i="22"/>
  <c r="H29" i="32"/>
  <c r="T36" i="47" s="1"/>
  <c r="H47" i="22"/>
  <c r="L23" i="22"/>
  <c r="M17" i="22"/>
  <c r="I41" i="22"/>
  <c r="K29" i="22"/>
  <c r="J29" i="23"/>
  <c r="J17" i="30"/>
  <c r="R38" i="45" s="1"/>
  <c r="K23" i="23"/>
  <c r="K17" i="26"/>
  <c r="P39" i="36" s="1"/>
  <c r="K11" i="32"/>
  <c r="T39" i="44" s="1"/>
  <c r="J23" i="28"/>
  <c r="P38" i="46" s="1"/>
  <c r="I23" i="29"/>
  <c r="I29" i="28"/>
  <c r="P37" i="47" s="1"/>
  <c r="H29" i="31"/>
  <c r="S36" i="47" s="1"/>
  <c r="L11" i="24"/>
  <c r="H29" i="29"/>
  <c r="Q36" i="47" s="1"/>
  <c r="X13" i="27" l="1"/>
  <c r="M63" i="59"/>
  <c r="N41" i="27"/>
  <c r="Y5" i="26"/>
  <c r="L6" i="53" s="1"/>
  <c r="L144" i="59" s="1"/>
  <c r="M5" i="30"/>
  <c r="R41" i="43" s="1"/>
  <c r="K28" i="23"/>
  <c r="M25" i="38" s="1"/>
  <c r="J28" i="24"/>
  <c r="K28" i="26" s="1"/>
  <c r="P25" i="38" s="1"/>
  <c r="M24" i="38"/>
  <c r="O24" i="47"/>
  <c r="P23" i="47"/>
  <c r="I28" i="29"/>
  <c r="Q23" i="47" s="1"/>
  <c r="J28" i="28"/>
  <c r="J28" i="30" s="1"/>
  <c r="R24" i="47" s="1"/>
  <c r="R23" i="38"/>
  <c r="I28" i="30"/>
  <c r="R23" i="47" s="1"/>
  <c r="P26" i="44"/>
  <c r="M10" i="28"/>
  <c r="M10" i="29" s="1"/>
  <c r="Q27" i="44" s="1"/>
  <c r="J28" i="26"/>
  <c r="P24" i="38" s="1"/>
  <c r="R24" i="38" s="1"/>
  <c r="F52" i="32"/>
  <c r="T20" i="51" s="1"/>
  <c r="V20" i="51" s="1"/>
  <c r="X4" i="26"/>
  <c r="K5" i="53" s="1"/>
  <c r="K143" i="59" s="1"/>
  <c r="N27" i="27"/>
  <c r="S3" i="26"/>
  <c r="F4" i="53" s="1"/>
  <c r="F142" i="59" s="1"/>
  <c r="L93" i="59"/>
  <c r="E12" i="44"/>
  <c r="L8" i="31"/>
  <c r="H12" i="44" s="1"/>
  <c r="L8" i="30"/>
  <c r="G12" i="44" s="1"/>
  <c r="M8" i="26"/>
  <c r="G13" i="35" s="1"/>
  <c r="I13" i="35" s="1"/>
  <c r="I14" i="35" s="1"/>
  <c r="C3" i="52" s="1"/>
  <c r="L8" i="32"/>
  <c r="I12" i="44" s="1"/>
  <c r="D13" i="35"/>
  <c r="M8" i="25"/>
  <c r="F13" i="35" s="1"/>
  <c r="M8" i="28"/>
  <c r="M8" i="30" s="1"/>
  <c r="G13" i="44" s="1"/>
  <c r="I12" i="43"/>
  <c r="K12" i="43" s="1"/>
  <c r="H12" i="43"/>
  <c r="P6" i="26"/>
  <c r="C7" i="53" s="1"/>
  <c r="C145" i="59" s="1"/>
  <c r="X6" i="26"/>
  <c r="K7" i="53" s="1"/>
  <c r="K145" i="59" s="1"/>
  <c r="M64" i="59"/>
  <c r="L88" i="59"/>
  <c r="Y6" i="26"/>
  <c r="L7" i="53" s="1"/>
  <c r="L145" i="59" s="1"/>
  <c r="L65" i="59"/>
  <c r="AD12" i="43"/>
  <c r="Z13" i="27"/>
  <c r="Y7" i="26"/>
  <c r="Z6" i="26"/>
  <c r="M7" i="53" s="1"/>
  <c r="M145" i="59" s="1"/>
  <c r="T6" i="26"/>
  <c r="G7" i="53" s="1"/>
  <c r="G145" i="59" s="1"/>
  <c r="O6" i="26"/>
  <c r="B7" i="53" s="1"/>
  <c r="B145" i="59" s="1"/>
  <c r="Q6" i="26"/>
  <c r="D7" i="53" s="1"/>
  <c r="D145" i="59" s="1"/>
  <c r="W13" i="27"/>
  <c r="U6" i="26"/>
  <c r="H7" i="53" s="1"/>
  <c r="H145" i="59" s="1"/>
  <c r="W6" i="26"/>
  <c r="J7" i="53" s="1"/>
  <c r="J145" i="59" s="1"/>
  <c r="R6" i="26"/>
  <c r="E7" i="53" s="1"/>
  <c r="E145" i="59" s="1"/>
  <c r="S6" i="26"/>
  <c r="F7" i="53" s="1"/>
  <c r="F145" i="59" s="1"/>
  <c r="V6" i="26"/>
  <c r="I7" i="53" s="1"/>
  <c r="I145" i="59" s="1"/>
  <c r="AE12" i="43"/>
  <c r="AF12" i="43" s="1"/>
  <c r="M6" i="29"/>
  <c r="M80" i="59" s="1"/>
  <c r="M6" i="31"/>
  <c r="M96" i="59" s="1"/>
  <c r="M6" i="30"/>
  <c r="M88" i="59" s="1"/>
  <c r="AA13" i="43"/>
  <c r="L80" i="59"/>
  <c r="M6" i="32"/>
  <c r="AE13" i="43" s="1"/>
  <c r="AG13" i="43" s="1"/>
  <c r="Q5" i="26"/>
  <c r="D6" i="53" s="1"/>
  <c r="D144" i="59" s="1"/>
  <c r="O41" i="27"/>
  <c r="L103" i="59"/>
  <c r="V5" i="26"/>
  <c r="I6" i="53" s="1"/>
  <c r="I144" i="59" s="1"/>
  <c r="U5" i="26"/>
  <c r="H6" i="53" s="1"/>
  <c r="H144" i="59" s="1"/>
  <c r="S5" i="26"/>
  <c r="F6" i="53" s="1"/>
  <c r="F144" i="59" s="1"/>
  <c r="P41" i="43"/>
  <c r="X5" i="26"/>
  <c r="K6" i="53" s="1"/>
  <c r="K144" i="59" s="1"/>
  <c r="O5" i="26"/>
  <c r="B6" i="53" s="1"/>
  <c r="B144" i="59" s="1"/>
  <c r="R5" i="26"/>
  <c r="E6" i="53" s="1"/>
  <c r="E144" i="59" s="1"/>
  <c r="P5" i="26"/>
  <c r="C6" i="53" s="1"/>
  <c r="C144" i="59" s="1"/>
  <c r="Z5" i="26"/>
  <c r="M6" i="53" s="1"/>
  <c r="M144" i="59" s="1"/>
  <c r="R40" i="43"/>
  <c r="S40" i="43"/>
  <c r="M55" i="59"/>
  <c r="M5" i="29"/>
  <c r="M79" i="59" s="1"/>
  <c r="M5" i="32"/>
  <c r="T41" i="43" s="1"/>
  <c r="V41" i="43" s="1"/>
  <c r="M5" i="31"/>
  <c r="S41" i="43" s="1"/>
  <c r="T5" i="26"/>
  <c r="G6" i="53" s="1"/>
  <c r="G144" i="59" s="1"/>
  <c r="W5" i="26"/>
  <c r="J6" i="53" s="1"/>
  <c r="J144" i="59" s="1"/>
  <c r="R40" i="35"/>
  <c r="H41" i="24"/>
  <c r="N36" i="40" s="1"/>
  <c r="H41" i="26"/>
  <c r="P36" i="40" s="1"/>
  <c r="Q36" i="40" s="1"/>
  <c r="I35" i="26"/>
  <c r="P37" i="39" s="1"/>
  <c r="R37" i="39" s="1"/>
  <c r="G47" i="26"/>
  <c r="P35" i="41" s="1"/>
  <c r="R35" i="41" s="1"/>
  <c r="Q36" i="39"/>
  <c r="U3" i="26"/>
  <c r="H4" i="53" s="1"/>
  <c r="H142" i="59" s="1"/>
  <c r="Z3" i="26"/>
  <c r="M4" i="53" s="1"/>
  <c r="M142" i="59" s="1"/>
  <c r="Q13" i="27"/>
  <c r="Q14" i="27" s="1"/>
  <c r="P13" i="43"/>
  <c r="V3" i="26"/>
  <c r="I4" i="53" s="1"/>
  <c r="I142" i="59" s="1"/>
  <c r="T3" i="26"/>
  <c r="G4" i="53" s="1"/>
  <c r="G142" i="59" s="1"/>
  <c r="O3" i="26"/>
  <c r="B4" i="53" s="1"/>
  <c r="B142" i="59" s="1"/>
  <c r="M61" i="59"/>
  <c r="P3" i="26"/>
  <c r="C4" i="53" s="1"/>
  <c r="C142" i="59" s="1"/>
  <c r="Y3" i="26"/>
  <c r="L4" i="53" s="1"/>
  <c r="L142" i="59" s="1"/>
  <c r="X3" i="26"/>
  <c r="K4" i="53" s="1"/>
  <c r="K142" i="59" s="1"/>
  <c r="W3" i="26"/>
  <c r="J4" i="53" s="1"/>
  <c r="J142" i="59" s="1"/>
  <c r="R12" i="27"/>
  <c r="R14" i="27" s="1"/>
  <c r="B4" i="52" s="1"/>
  <c r="B118" i="59" s="1"/>
  <c r="M3" i="29"/>
  <c r="M77" i="59" s="1"/>
  <c r="N13" i="27"/>
  <c r="R3" i="26"/>
  <c r="E4" i="53" s="1"/>
  <c r="E142" i="59" s="1"/>
  <c r="Q3" i="26"/>
  <c r="D4" i="53" s="1"/>
  <c r="D142" i="59" s="1"/>
  <c r="M3" i="31"/>
  <c r="S13" i="43" s="1"/>
  <c r="M3" i="30"/>
  <c r="R13" i="43" s="1"/>
  <c r="Q12" i="43"/>
  <c r="T12" i="43"/>
  <c r="V12" i="43" s="1"/>
  <c r="M4" i="32"/>
  <c r="M102" i="59" s="1"/>
  <c r="M70" i="59"/>
  <c r="M73" i="59" s="1"/>
  <c r="P27" i="43"/>
  <c r="Q26" i="43"/>
  <c r="Q26" i="27"/>
  <c r="R26" i="43"/>
  <c r="L102" i="59"/>
  <c r="M86" i="59"/>
  <c r="M4" i="29"/>
  <c r="Q27" i="43" s="1"/>
  <c r="M4" i="31"/>
  <c r="S27" i="43" s="1"/>
  <c r="Y4" i="26"/>
  <c r="L5" i="53" s="1"/>
  <c r="L143" i="59" s="1"/>
  <c r="M54" i="59"/>
  <c r="W4" i="26"/>
  <c r="J5" i="53" s="1"/>
  <c r="J143" i="59" s="1"/>
  <c r="Z4" i="26"/>
  <c r="M5" i="53" s="1"/>
  <c r="M143" i="59" s="1"/>
  <c r="Q4" i="26"/>
  <c r="D5" i="53" s="1"/>
  <c r="D143" i="59" s="1"/>
  <c r="O27" i="27"/>
  <c r="V4" i="26"/>
  <c r="I5" i="53" s="1"/>
  <c r="I143" i="59" s="1"/>
  <c r="T4" i="26"/>
  <c r="G5" i="53" s="1"/>
  <c r="G143" i="59" s="1"/>
  <c r="K105" i="59"/>
  <c r="V25" i="43"/>
  <c r="U25" i="43"/>
  <c r="U4" i="26"/>
  <c r="H5" i="53" s="1"/>
  <c r="H143" i="59" s="1"/>
  <c r="S4" i="26"/>
  <c r="F5" i="53" s="1"/>
  <c r="F143" i="59" s="1"/>
  <c r="O4" i="26"/>
  <c r="B5" i="53" s="1"/>
  <c r="B143" i="59" s="1"/>
  <c r="P4" i="26"/>
  <c r="C5" i="53" s="1"/>
  <c r="C143" i="59" s="1"/>
  <c r="K16" i="29"/>
  <c r="Q25" i="45" s="1"/>
  <c r="M62" i="59"/>
  <c r="Q25" i="36"/>
  <c r="P27" i="27"/>
  <c r="R27" i="27" s="1"/>
  <c r="R28" i="27" s="1"/>
  <c r="B5" i="52" s="1"/>
  <c r="B119" i="59" s="1"/>
  <c r="M3" i="32"/>
  <c r="T13" i="43" s="1"/>
  <c r="V13" i="43" s="1"/>
  <c r="R11" i="37"/>
  <c r="M2" i="29"/>
  <c r="F13" i="43" s="1"/>
  <c r="M2" i="30"/>
  <c r="G13" i="43" s="1"/>
  <c r="E13" i="43"/>
  <c r="F12" i="43"/>
  <c r="L84" i="59"/>
  <c r="M2" i="32"/>
  <c r="M100" i="59" s="1"/>
  <c r="M2" i="31"/>
  <c r="H13" i="43" s="1"/>
  <c r="H9" i="38"/>
  <c r="R40" i="27"/>
  <c r="R42" i="27" s="1"/>
  <c r="B6" i="52" s="1"/>
  <c r="B120" i="59" s="1"/>
  <c r="Q40" i="27"/>
  <c r="J20" i="29"/>
  <c r="F10" i="46" s="1"/>
  <c r="E10" i="46"/>
  <c r="H38" i="24"/>
  <c r="E8" i="40" s="1"/>
  <c r="D8" i="49"/>
  <c r="H32" i="30"/>
  <c r="G8" i="48" s="1"/>
  <c r="E8" i="48"/>
  <c r="F44" i="30"/>
  <c r="G6" i="50" s="1"/>
  <c r="E6" i="50"/>
  <c r="G44" i="25"/>
  <c r="F7" i="41" s="1"/>
  <c r="D7" i="50"/>
  <c r="J26" i="24"/>
  <c r="E10" i="38" s="1"/>
  <c r="D10" i="47"/>
  <c r="I8" i="51"/>
  <c r="I8" i="49"/>
  <c r="I8" i="50"/>
  <c r="I8" i="48"/>
  <c r="I8" i="47"/>
  <c r="J7" i="48"/>
  <c r="K7" i="48"/>
  <c r="J10" i="45"/>
  <c r="K10" i="45"/>
  <c r="J7" i="49"/>
  <c r="K7" i="49"/>
  <c r="J7" i="50"/>
  <c r="K7" i="50"/>
  <c r="J7" i="51"/>
  <c r="K7" i="51"/>
  <c r="J9" i="46"/>
  <c r="K9" i="46"/>
  <c r="K7" i="47"/>
  <c r="J7" i="47"/>
  <c r="V40" i="43"/>
  <c r="M10" i="32"/>
  <c r="T27" i="44" s="1"/>
  <c r="V27" i="44" s="1"/>
  <c r="J28" i="31"/>
  <c r="S24" i="47" s="1"/>
  <c r="H6" i="41"/>
  <c r="Z11" i="37"/>
  <c r="F54" i="26"/>
  <c r="Y6" i="42" s="1"/>
  <c r="AA6" i="42" s="1"/>
  <c r="R34" i="41"/>
  <c r="L21" i="26"/>
  <c r="P12" i="37" s="1"/>
  <c r="R12" i="37" s="1"/>
  <c r="G48" i="26"/>
  <c r="Y7" i="41" s="1"/>
  <c r="Z7" i="41" s="1"/>
  <c r="I13" i="27"/>
  <c r="I14" i="27" s="1"/>
  <c r="B3" i="52" s="1"/>
  <c r="AA9" i="38"/>
  <c r="L16" i="24"/>
  <c r="M16" i="26" s="1"/>
  <c r="P27" i="36" s="1"/>
  <c r="H33" i="32"/>
  <c r="T8" i="48" s="1"/>
  <c r="V8" i="48" s="1"/>
  <c r="K23" i="26"/>
  <c r="P39" i="37" s="1"/>
  <c r="R39" i="37" s="1"/>
  <c r="F47" i="32"/>
  <c r="T34" i="50" s="1"/>
  <c r="U34" i="50" s="1"/>
  <c r="U20" i="50"/>
  <c r="R6" i="41"/>
  <c r="M11" i="24"/>
  <c r="N41" i="35" s="1"/>
  <c r="U26" i="43"/>
  <c r="G42" i="32"/>
  <c r="AE7" i="49" s="1"/>
  <c r="AG7" i="49" s="1"/>
  <c r="V23" i="47"/>
  <c r="Z11" i="36"/>
  <c r="Z14" i="27"/>
  <c r="G39" i="32"/>
  <c r="T7" i="49" s="1"/>
  <c r="V7" i="49" s="1"/>
  <c r="L9" i="29"/>
  <c r="Q12" i="44" s="1"/>
  <c r="F53" i="26"/>
  <c r="P34" i="42" s="1"/>
  <c r="Q34" i="42" s="1"/>
  <c r="H38" i="26"/>
  <c r="G8" i="40" s="1"/>
  <c r="H8" i="40" s="1"/>
  <c r="AA6" i="41"/>
  <c r="Z12" i="35"/>
  <c r="G48" i="25"/>
  <c r="X7" i="41" s="1"/>
  <c r="F53" i="24"/>
  <c r="N34" i="42" s="1"/>
  <c r="G45" i="26"/>
  <c r="P7" i="41" s="1"/>
  <c r="Q7" i="41" s="1"/>
  <c r="J20" i="30"/>
  <c r="G10" i="46" s="1"/>
  <c r="H40" i="31"/>
  <c r="S22" i="49" s="1"/>
  <c r="H40" i="29"/>
  <c r="Q22" i="49" s="1"/>
  <c r="M9" i="25"/>
  <c r="O13" i="35" s="1"/>
  <c r="L24" i="26"/>
  <c r="Y12" i="37" s="1"/>
  <c r="Z12" i="37" s="1"/>
  <c r="I35" i="24"/>
  <c r="J35" i="26" s="1"/>
  <c r="P38" i="39" s="1"/>
  <c r="F48" i="30"/>
  <c r="AC6" i="50" s="1"/>
  <c r="H14" i="27"/>
  <c r="M12" i="26"/>
  <c r="Y13" i="35" s="1"/>
  <c r="AA13" i="35" s="1"/>
  <c r="AA14" i="35" s="1"/>
  <c r="C7" i="52" s="1"/>
  <c r="J30" i="24"/>
  <c r="W10" i="38" s="1"/>
  <c r="R35" i="40"/>
  <c r="G46" i="32"/>
  <c r="T21" i="50" s="1"/>
  <c r="V21" i="50" s="1"/>
  <c r="J22" i="31"/>
  <c r="S24" i="46" s="1"/>
  <c r="J22" i="29"/>
  <c r="Q24" i="46" s="1"/>
  <c r="K22" i="25"/>
  <c r="O25" i="37" s="1"/>
  <c r="E50" i="30"/>
  <c r="G5" i="51" s="1"/>
  <c r="K24" i="30"/>
  <c r="AC11" i="46" s="1"/>
  <c r="E50" i="29"/>
  <c r="F5" i="51" s="1"/>
  <c r="H38" i="25"/>
  <c r="F8" i="40" s="1"/>
  <c r="Q41" i="27"/>
  <c r="J30" i="26"/>
  <c r="Y10" i="38" s="1"/>
  <c r="Z10" i="38" s="1"/>
  <c r="G42" i="29"/>
  <c r="AB7" i="49" s="1"/>
  <c r="L17" i="24"/>
  <c r="N40" i="36" s="1"/>
  <c r="K17" i="29"/>
  <c r="Q39" i="45" s="1"/>
  <c r="J34" i="25"/>
  <c r="O24" i="39" s="1"/>
  <c r="M12" i="24"/>
  <c r="W13" i="35" s="1"/>
  <c r="N7" i="41"/>
  <c r="Q20" i="51"/>
  <c r="AC11" i="45"/>
  <c r="O35" i="50"/>
  <c r="M35" i="41"/>
  <c r="G47" i="28"/>
  <c r="G47" i="31" s="1"/>
  <c r="S35" i="50" s="1"/>
  <c r="H47" i="23"/>
  <c r="H47" i="25" s="1"/>
  <c r="O36" i="41" s="1"/>
  <c r="AB4" i="51"/>
  <c r="E54" i="32"/>
  <c r="AE5" i="51" s="1"/>
  <c r="Y10" i="49"/>
  <c r="U10" i="40"/>
  <c r="K42" i="22"/>
  <c r="H38" i="28"/>
  <c r="G38" i="31"/>
  <c r="H7" i="49" s="1"/>
  <c r="G38" i="30"/>
  <c r="G7" i="49" s="1"/>
  <c r="G38" i="29"/>
  <c r="F7" i="49" s="1"/>
  <c r="H54" i="22"/>
  <c r="Y7" i="51"/>
  <c r="U7" i="42"/>
  <c r="Q4" i="51"/>
  <c r="E51" i="32"/>
  <c r="T5" i="51" s="1"/>
  <c r="H33" i="29"/>
  <c r="O9" i="48"/>
  <c r="M9" i="39"/>
  <c r="J33" i="23"/>
  <c r="I33" i="25"/>
  <c r="O9" i="39" s="1"/>
  <c r="I33" i="24"/>
  <c r="L36" i="22"/>
  <c r="Y11" i="48"/>
  <c r="U11" i="39"/>
  <c r="F51" i="28"/>
  <c r="F51" i="30" s="1"/>
  <c r="R6" i="51" s="1"/>
  <c r="P5" i="51"/>
  <c r="K21" i="28"/>
  <c r="P10" i="46"/>
  <c r="J21" i="30"/>
  <c r="R10" i="46" s="1"/>
  <c r="J21" i="31"/>
  <c r="S10" i="46" s="1"/>
  <c r="J21" i="29"/>
  <c r="H46" i="26"/>
  <c r="P22" i="41" s="1"/>
  <c r="N21" i="41"/>
  <c r="J34" i="26"/>
  <c r="P24" i="39" s="1"/>
  <c r="V8" i="47"/>
  <c r="U8" i="47"/>
  <c r="AB7" i="48"/>
  <c r="H36" i="32"/>
  <c r="AE8" i="48" s="1"/>
  <c r="N22" i="40"/>
  <c r="I40" i="26"/>
  <c r="P23" i="40" s="1"/>
  <c r="Q13" i="36"/>
  <c r="Q14" i="36" s="1"/>
  <c r="R13" i="36"/>
  <c r="R14" i="36" s="1"/>
  <c r="D4" i="52" s="1"/>
  <c r="V21" i="49"/>
  <c r="U21" i="49"/>
  <c r="AB11" i="46"/>
  <c r="L34" i="22"/>
  <c r="N25" i="48"/>
  <c r="L25" i="39"/>
  <c r="V23" i="46"/>
  <c r="U23" i="46"/>
  <c r="AA7" i="40"/>
  <c r="Z7" i="40"/>
  <c r="AG11" i="44"/>
  <c r="AF11" i="44"/>
  <c r="I45" i="22"/>
  <c r="N8" i="50"/>
  <c r="L8" i="41"/>
  <c r="F52" i="31"/>
  <c r="S20" i="51" s="1"/>
  <c r="H52" i="22"/>
  <c r="N21" i="51"/>
  <c r="L21" i="42"/>
  <c r="G52" i="24"/>
  <c r="G52" i="25"/>
  <c r="O21" i="42" s="1"/>
  <c r="AG6" i="49"/>
  <c r="AF6" i="49"/>
  <c r="O10" i="47"/>
  <c r="M10" i="38"/>
  <c r="J27" i="24"/>
  <c r="J27" i="25"/>
  <c r="O10" i="38" s="1"/>
  <c r="K27" i="23"/>
  <c r="I27" i="29"/>
  <c r="L22" i="23"/>
  <c r="L22" i="25" s="1"/>
  <c r="O26" i="37" s="1"/>
  <c r="O25" i="46"/>
  <c r="M25" i="37"/>
  <c r="H36" i="31"/>
  <c r="AD8" i="48" s="1"/>
  <c r="Z9" i="48"/>
  <c r="V9" i="39"/>
  <c r="I36" i="28"/>
  <c r="AA9" i="48" s="1"/>
  <c r="J36" i="23"/>
  <c r="I36" i="24"/>
  <c r="I36" i="25"/>
  <c r="X9" i="39" s="1"/>
  <c r="H13" i="35"/>
  <c r="H14" i="35" s="1"/>
  <c r="AB11" i="44"/>
  <c r="L12" i="32"/>
  <c r="AE12" i="44" s="1"/>
  <c r="K20" i="24"/>
  <c r="J20" i="31"/>
  <c r="H10" i="46" s="1"/>
  <c r="AG7" i="48"/>
  <c r="AF7" i="48"/>
  <c r="E8" i="39"/>
  <c r="I32" i="26"/>
  <c r="G9" i="39" s="1"/>
  <c r="D9" i="39"/>
  <c r="J32" i="23"/>
  <c r="D10" i="48" s="1"/>
  <c r="I32" i="25"/>
  <c r="F9" i="39" s="1"/>
  <c r="I32" i="24"/>
  <c r="M14" i="24"/>
  <c r="E13" i="36" s="1"/>
  <c r="Q23" i="46"/>
  <c r="J22" i="32"/>
  <c r="T24" i="46" s="1"/>
  <c r="G42" i="30"/>
  <c r="AC7" i="49" s="1"/>
  <c r="Z7" i="50"/>
  <c r="V7" i="41"/>
  <c r="G48" i="28"/>
  <c r="H48" i="23"/>
  <c r="H48" i="24" s="1"/>
  <c r="Q24" i="45"/>
  <c r="K16" i="32"/>
  <c r="T25" i="45" s="1"/>
  <c r="D10" i="38"/>
  <c r="Q32" i="51"/>
  <c r="E53" i="32"/>
  <c r="T33" i="51" s="1"/>
  <c r="L18" i="24"/>
  <c r="Q5" i="50"/>
  <c r="F45" i="32"/>
  <c r="T6" i="50" s="1"/>
  <c r="G45" i="28"/>
  <c r="G45" i="29" s="1"/>
  <c r="P6" i="50"/>
  <c r="F45" i="29"/>
  <c r="F45" i="31"/>
  <c r="S6" i="50" s="1"/>
  <c r="F45" i="30"/>
  <c r="R6" i="50" s="1"/>
  <c r="K22" i="26"/>
  <c r="P25" i="37" s="1"/>
  <c r="N37" i="49"/>
  <c r="L37" i="40"/>
  <c r="M11" i="28"/>
  <c r="M11" i="29" s="1"/>
  <c r="Q41" i="44" s="1"/>
  <c r="P40" i="44"/>
  <c r="J29" i="25"/>
  <c r="O38" i="38" s="1"/>
  <c r="O38" i="47"/>
  <c r="M38" i="38"/>
  <c r="G47" i="24"/>
  <c r="N35" i="41" s="1"/>
  <c r="N35" i="51"/>
  <c r="L35" i="42"/>
  <c r="N38" i="48"/>
  <c r="L38" i="39"/>
  <c r="V35" i="48"/>
  <c r="U35" i="48"/>
  <c r="H39" i="28"/>
  <c r="H39" i="31" s="1"/>
  <c r="S8" i="49" s="1"/>
  <c r="P7" i="49"/>
  <c r="Q35" i="48"/>
  <c r="H35" i="32"/>
  <c r="T36" i="48" s="1"/>
  <c r="R22" i="40"/>
  <c r="Q22" i="40"/>
  <c r="R5" i="42"/>
  <c r="Q5" i="42"/>
  <c r="Q33" i="42"/>
  <c r="R33" i="42"/>
  <c r="J34" i="28"/>
  <c r="P23" i="48"/>
  <c r="I34" i="31"/>
  <c r="S23" i="48" s="1"/>
  <c r="AA8" i="39"/>
  <c r="Z8" i="39"/>
  <c r="M22" i="22"/>
  <c r="N26" i="46"/>
  <c r="L26" i="37"/>
  <c r="H46" i="28"/>
  <c r="H46" i="29" s="1"/>
  <c r="P21" i="50"/>
  <c r="I7" i="40"/>
  <c r="H7" i="40"/>
  <c r="I26" i="32"/>
  <c r="J26" i="28"/>
  <c r="I26" i="31"/>
  <c r="H9" i="47" s="1"/>
  <c r="Z5" i="42"/>
  <c r="AA5" i="42"/>
  <c r="F50" i="26"/>
  <c r="G6" i="42" s="1"/>
  <c r="E5" i="42"/>
  <c r="G39" i="29"/>
  <c r="F54" i="25"/>
  <c r="X6" i="42" s="1"/>
  <c r="G38" i="32"/>
  <c r="I48" i="22"/>
  <c r="Y8" i="50"/>
  <c r="U8" i="41"/>
  <c r="AG5" i="50"/>
  <c r="AF5" i="50"/>
  <c r="AA9" i="47"/>
  <c r="I30" i="29"/>
  <c r="I30" i="30"/>
  <c r="AC9" i="47" s="1"/>
  <c r="I30" i="31"/>
  <c r="AD9" i="47" s="1"/>
  <c r="W11" i="36"/>
  <c r="L18" i="26"/>
  <c r="Y12" i="36" s="1"/>
  <c r="R9" i="38"/>
  <c r="Q9" i="38"/>
  <c r="L20" i="23"/>
  <c r="L20" i="24" s="1"/>
  <c r="D11" i="37"/>
  <c r="G46" i="31"/>
  <c r="S21" i="50" s="1"/>
  <c r="Q20" i="42"/>
  <c r="R20" i="42"/>
  <c r="Q11" i="45"/>
  <c r="L15" i="32"/>
  <c r="T12" i="45" s="1"/>
  <c r="N24" i="39"/>
  <c r="I34" i="30"/>
  <c r="R23" i="48" s="1"/>
  <c r="I12" i="36"/>
  <c r="H12" i="36"/>
  <c r="P35" i="49"/>
  <c r="G41" i="30"/>
  <c r="R35" i="49" s="1"/>
  <c r="G41" i="31"/>
  <c r="S35" i="49" s="1"/>
  <c r="G41" i="29"/>
  <c r="G45" i="25"/>
  <c r="O7" i="41" s="1"/>
  <c r="L16" i="26"/>
  <c r="P26" i="36" s="1"/>
  <c r="N25" i="36"/>
  <c r="U19" i="51"/>
  <c r="V19" i="51"/>
  <c r="V5" i="50"/>
  <c r="U5" i="50"/>
  <c r="AA6" i="50"/>
  <c r="F48" i="29"/>
  <c r="AB10" i="46"/>
  <c r="K24" i="32"/>
  <c r="AE11" i="46" s="1"/>
  <c r="R37" i="38"/>
  <c r="Q37" i="38"/>
  <c r="N9" i="38"/>
  <c r="J27" i="26"/>
  <c r="P10" i="38" s="1"/>
  <c r="I27" i="30"/>
  <c r="R9" i="47" s="1"/>
  <c r="O23" i="49"/>
  <c r="M23" i="40"/>
  <c r="J40" i="23"/>
  <c r="E7" i="41"/>
  <c r="E51" i="31"/>
  <c r="S5" i="51" s="1"/>
  <c r="V33" i="50"/>
  <c r="U33" i="50"/>
  <c r="I36" i="26"/>
  <c r="Y9" i="39" s="1"/>
  <c r="W8" i="39"/>
  <c r="P36" i="48"/>
  <c r="H35" i="31"/>
  <c r="S36" i="48" s="1"/>
  <c r="H35" i="29"/>
  <c r="H35" i="30"/>
  <c r="R36" i="48" s="1"/>
  <c r="K20" i="25"/>
  <c r="F11" i="37" s="1"/>
  <c r="I40" i="28"/>
  <c r="I40" i="29" s="1"/>
  <c r="P22" i="49"/>
  <c r="J50" i="22"/>
  <c r="C10" i="51" s="1"/>
  <c r="C9" i="42"/>
  <c r="G42" i="31"/>
  <c r="AD7" i="49" s="1"/>
  <c r="Z8" i="49"/>
  <c r="V8" i="40"/>
  <c r="H42" i="28"/>
  <c r="AA8" i="49" s="1"/>
  <c r="I42" i="23"/>
  <c r="H42" i="25"/>
  <c r="X8" i="40" s="1"/>
  <c r="H42" i="24"/>
  <c r="N13" i="46"/>
  <c r="L13" i="37"/>
  <c r="J26" i="25"/>
  <c r="F10" i="38" s="1"/>
  <c r="Y13" i="45"/>
  <c r="M18" i="23"/>
  <c r="M18" i="25" s="1"/>
  <c r="X13" i="36" s="1"/>
  <c r="U13" i="36"/>
  <c r="U39" i="44"/>
  <c r="V39" i="44"/>
  <c r="N40" i="46"/>
  <c r="L40" i="37"/>
  <c r="Q11" i="44"/>
  <c r="L9" i="32"/>
  <c r="T12" i="44" s="1"/>
  <c r="J23" i="32"/>
  <c r="T38" i="46" s="1"/>
  <c r="Q37" i="46"/>
  <c r="Q39" i="36"/>
  <c r="R39" i="36"/>
  <c r="N39" i="47"/>
  <c r="L39" i="38"/>
  <c r="G47" i="25"/>
  <c r="O35" i="41" s="1"/>
  <c r="N36" i="50"/>
  <c r="L36" i="41"/>
  <c r="V37" i="46"/>
  <c r="U37" i="46"/>
  <c r="O40" i="45"/>
  <c r="M40" i="36"/>
  <c r="Z6" i="51"/>
  <c r="V6" i="42"/>
  <c r="G54" i="23"/>
  <c r="G52" i="28"/>
  <c r="G52" i="29" s="1"/>
  <c r="P20" i="51"/>
  <c r="M21" i="23"/>
  <c r="M21" i="24" s="1"/>
  <c r="N13" i="37" s="1"/>
  <c r="O12" i="46"/>
  <c r="M12" i="37"/>
  <c r="V11" i="45"/>
  <c r="U11" i="45"/>
  <c r="V7" i="48"/>
  <c r="U7" i="48"/>
  <c r="AF10" i="45"/>
  <c r="AG10" i="45"/>
  <c r="I33" i="28"/>
  <c r="P8" i="48"/>
  <c r="U4" i="51"/>
  <c r="V4" i="51"/>
  <c r="U6" i="49"/>
  <c r="V6" i="49"/>
  <c r="K39" i="22"/>
  <c r="N10" i="49"/>
  <c r="L10" i="40"/>
  <c r="Q21" i="49"/>
  <c r="H40" i="32"/>
  <c r="T22" i="49" s="1"/>
  <c r="K18" i="29"/>
  <c r="AB11" i="45" s="1"/>
  <c r="AA11" i="45"/>
  <c r="K18" i="31"/>
  <c r="AD11" i="45" s="1"/>
  <c r="D8" i="40"/>
  <c r="I38" i="23"/>
  <c r="D6" i="42"/>
  <c r="G50" i="23"/>
  <c r="D7" i="51" s="1"/>
  <c r="F50" i="25"/>
  <c r="F6" i="42" s="1"/>
  <c r="F50" i="24"/>
  <c r="G39" i="31"/>
  <c r="S7" i="49" s="1"/>
  <c r="H39" i="26"/>
  <c r="P8" i="40" s="1"/>
  <c r="N7" i="40"/>
  <c r="E12" i="36"/>
  <c r="M14" i="26"/>
  <c r="G13" i="36" s="1"/>
  <c r="I10" i="37"/>
  <c r="H10" i="37"/>
  <c r="M28" i="22"/>
  <c r="N26" i="47"/>
  <c r="L26" i="38"/>
  <c r="I26" i="30"/>
  <c r="G9" i="47" s="1"/>
  <c r="F54" i="24"/>
  <c r="L32" i="22"/>
  <c r="C11" i="39"/>
  <c r="W7" i="41"/>
  <c r="N8" i="39"/>
  <c r="I33" i="26"/>
  <c r="P9" i="39" s="1"/>
  <c r="Q23" i="39"/>
  <c r="R23" i="39"/>
  <c r="Q9" i="46"/>
  <c r="J21" i="32"/>
  <c r="T10" i="46" s="1"/>
  <c r="O13" i="44"/>
  <c r="M13" i="35"/>
  <c r="G46" i="30"/>
  <c r="R21" i="50" s="1"/>
  <c r="I46" i="22"/>
  <c r="N22" i="50"/>
  <c r="L22" i="41"/>
  <c r="H46" i="24"/>
  <c r="H46" i="25"/>
  <c r="O22" i="41" s="1"/>
  <c r="O41" i="44"/>
  <c r="M41" i="35"/>
  <c r="U24" i="45"/>
  <c r="V24" i="45"/>
  <c r="F54" i="28"/>
  <c r="AA6" i="51" s="1"/>
  <c r="AA5" i="51"/>
  <c r="E54" i="31"/>
  <c r="AD5" i="51" s="1"/>
  <c r="E54" i="30"/>
  <c r="AC5" i="51" s="1"/>
  <c r="E54" i="29"/>
  <c r="J40" i="22"/>
  <c r="N23" i="49"/>
  <c r="L23" i="40"/>
  <c r="I40" i="24"/>
  <c r="I40" i="25"/>
  <c r="O23" i="40" s="1"/>
  <c r="E10" i="37"/>
  <c r="K20" i="26"/>
  <c r="G11" i="37" s="1"/>
  <c r="AG9" i="46"/>
  <c r="AF9" i="46"/>
  <c r="K20" i="28"/>
  <c r="H32" i="32"/>
  <c r="F4" i="51"/>
  <c r="E50" i="32"/>
  <c r="L30" i="22"/>
  <c r="Y11" i="47"/>
  <c r="U11" i="38"/>
  <c r="K30" i="23"/>
  <c r="K30" i="25" s="1"/>
  <c r="X11" i="38" s="1"/>
  <c r="J20" i="32"/>
  <c r="I10" i="46" s="1"/>
  <c r="Q21" i="41"/>
  <c r="R21" i="41"/>
  <c r="E9" i="38"/>
  <c r="J26" i="26"/>
  <c r="G10" i="38" s="1"/>
  <c r="H41" i="28"/>
  <c r="O36" i="49"/>
  <c r="M36" i="40"/>
  <c r="I41" i="23"/>
  <c r="I41" i="24" s="1"/>
  <c r="N37" i="40" s="1"/>
  <c r="I32" i="28"/>
  <c r="V34" i="49"/>
  <c r="U34" i="49"/>
  <c r="N20" i="42"/>
  <c r="G52" i="26"/>
  <c r="P21" i="42" s="1"/>
  <c r="I34" i="32"/>
  <c r="T23" i="48" s="1"/>
  <c r="AB5" i="50"/>
  <c r="F48" i="32"/>
  <c r="AE6" i="50" s="1"/>
  <c r="V11" i="44"/>
  <c r="U11" i="44"/>
  <c r="L24" i="25"/>
  <c r="X12" i="37" s="1"/>
  <c r="Y13" i="46"/>
  <c r="U13" i="37"/>
  <c r="M24" i="23"/>
  <c r="M24" i="24" s="1"/>
  <c r="W13" i="37" s="1"/>
  <c r="E51" i="29"/>
  <c r="E51" i="30"/>
  <c r="R5" i="51" s="1"/>
  <c r="V22" i="48"/>
  <c r="U22" i="48"/>
  <c r="H36" i="30"/>
  <c r="AC8" i="48" s="1"/>
  <c r="D13" i="45"/>
  <c r="D13" i="36"/>
  <c r="I35" i="28"/>
  <c r="O37" i="48"/>
  <c r="M37" i="39"/>
  <c r="J35" i="23"/>
  <c r="J35" i="25" s="1"/>
  <c r="O38" i="39" s="1"/>
  <c r="H32" i="29"/>
  <c r="F8" i="48" s="1"/>
  <c r="D7" i="41"/>
  <c r="H44" i="23"/>
  <c r="K22" i="28"/>
  <c r="P24" i="46"/>
  <c r="V13" i="35"/>
  <c r="Z13" i="44"/>
  <c r="M12" i="28"/>
  <c r="M12" i="29" s="1"/>
  <c r="AB13" i="44" s="1"/>
  <c r="I26" i="29"/>
  <c r="F9" i="47" s="1"/>
  <c r="L16" i="28"/>
  <c r="P25" i="45"/>
  <c r="K16" i="31"/>
  <c r="S25" i="45" s="1"/>
  <c r="U26" i="44"/>
  <c r="V26" i="44"/>
  <c r="L21" i="24"/>
  <c r="P33" i="51"/>
  <c r="E53" i="29"/>
  <c r="E53" i="31"/>
  <c r="S33" i="51" s="1"/>
  <c r="E53" i="30"/>
  <c r="R33" i="51" s="1"/>
  <c r="Z12" i="45"/>
  <c r="L18" i="28"/>
  <c r="L18" i="30" s="1"/>
  <c r="AC12" i="45" s="1"/>
  <c r="V12" i="36"/>
  <c r="F44" i="32"/>
  <c r="M11" i="26"/>
  <c r="P41" i="35" s="1"/>
  <c r="N40" i="35"/>
  <c r="O39" i="46"/>
  <c r="M39" i="37"/>
  <c r="M17" i="23"/>
  <c r="M17" i="24" s="1"/>
  <c r="N41" i="36" s="1"/>
  <c r="N41" i="45"/>
  <c r="L41" i="36"/>
  <c r="V36" i="47"/>
  <c r="U36" i="47"/>
  <c r="U38" i="45"/>
  <c r="V38" i="45"/>
  <c r="P34" i="50"/>
  <c r="F47" i="31"/>
  <c r="S34" i="50" s="1"/>
  <c r="F47" i="30"/>
  <c r="R34" i="50" s="1"/>
  <c r="F47" i="29"/>
  <c r="AG10" i="46"/>
  <c r="AF10" i="46"/>
  <c r="AG4" i="51"/>
  <c r="AF4" i="51"/>
  <c r="L33" i="22"/>
  <c r="N11" i="48"/>
  <c r="L11" i="39"/>
  <c r="N25" i="37"/>
  <c r="AB10" i="45"/>
  <c r="K18" i="32"/>
  <c r="AE11" i="45" s="1"/>
  <c r="G44" i="28"/>
  <c r="E7" i="50" s="1"/>
  <c r="F44" i="31"/>
  <c r="H6" i="50" s="1"/>
  <c r="F44" i="29"/>
  <c r="F6" i="50" s="1"/>
  <c r="F50" i="28"/>
  <c r="E6" i="51" s="1"/>
  <c r="E5" i="51"/>
  <c r="J38" i="22"/>
  <c r="C10" i="49" s="1"/>
  <c r="C9" i="40"/>
  <c r="M9" i="28"/>
  <c r="P12" i="44"/>
  <c r="G39" i="30"/>
  <c r="R7" i="49" s="1"/>
  <c r="O8" i="49"/>
  <c r="M8" i="40"/>
  <c r="I39" i="23"/>
  <c r="H39" i="25"/>
  <c r="O8" i="40" s="1"/>
  <c r="H39" i="24"/>
  <c r="I34" i="29"/>
  <c r="F53" i="28"/>
  <c r="O34" i="51"/>
  <c r="M34" i="42"/>
  <c r="G53" i="23"/>
  <c r="G53" i="24" s="1"/>
  <c r="N35" i="42" s="1"/>
  <c r="Q34" i="49"/>
  <c r="G41" i="32"/>
  <c r="T35" i="49" s="1"/>
  <c r="K12" i="44"/>
  <c r="J12" i="44"/>
  <c r="H33" i="30"/>
  <c r="R8" i="48" s="1"/>
  <c r="R8" i="39"/>
  <c r="Q8" i="39"/>
  <c r="AB8" i="47"/>
  <c r="I30" i="32"/>
  <c r="AE9" i="47" s="1"/>
  <c r="Q38" i="37"/>
  <c r="R38" i="37"/>
  <c r="O21" i="51"/>
  <c r="M21" i="42"/>
  <c r="H52" i="23"/>
  <c r="J27" i="28"/>
  <c r="J27" i="30" s="1"/>
  <c r="R10" i="47" s="1"/>
  <c r="P9" i="47"/>
  <c r="G46" i="29"/>
  <c r="R27" i="35"/>
  <c r="R28" i="35" s="1"/>
  <c r="C5" i="52" s="1"/>
  <c r="Q27" i="35"/>
  <c r="Q28" i="35" s="1"/>
  <c r="M15" i="28"/>
  <c r="P12" i="45"/>
  <c r="L15" i="29"/>
  <c r="L15" i="31"/>
  <c r="S12" i="45" s="1"/>
  <c r="L15" i="30"/>
  <c r="R12" i="45" s="1"/>
  <c r="Q7" i="40"/>
  <c r="R7" i="40"/>
  <c r="R24" i="37"/>
  <c r="Q24" i="37"/>
  <c r="J30" i="28"/>
  <c r="J30" i="30" s="1"/>
  <c r="AC10" i="47" s="1"/>
  <c r="Z10" i="47"/>
  <c r="V10" i="38"/>
  <c r="R12" i="35"/>
  <c r="Q12" i="35"/>
  <c r="O7" i="50"/>
  <c r="M7" i="41"/>
  <c r="H45" i="23"/>
  <c r="G44" i="26"/>
  <c r="G7" i="41" s="1"/>
  <c r="E6" i="41"/>
  <c r="AA12" i="44"/>
  <c r="L12" i="31"/>
  <c r="AD12" i="44" s="1"/>
  <c r="L12" i="29"/>
  <c r="F12" i="44"/>
  <c r="N13" i="47"/>
  <c r="L13" i="38"/>
  <c r="V9" i="46"/>
  <c r="U9" i="46"/>
  <c r="F52" i="30"/>
  <c r="R20" i="51" s="1"/>
  <c r="O24" i="48"/>
  <c r="M24" i="39"/>
  <c r="K34" i="23"/>
  <c r="N27" i="45"/>
  <c r="L27" i="36"/>
  <c r="W12" i="37"/>
  <c r="Z12" i="46"/>
  <c r="V12" i="37"/>
  <c r="I44" i="22"/>
  <c r="C9" i="50" s="1"/>
  <c r="C8" i="41"/>
  <c r="F51" i="26"/>
  <c r="P6" i="42" s="1"/>
  <c r="N5" i="42"/>
  <c r="O6" i="51"/>
  <c r="M6" i="42"/>
  <c r="G51" i="23"/>
  <c r="F51" i="24"/>
  <c r="F51" i="25"/>
  <c r="O6" i="42" s="1"/>
  <c r="AA2" i="26"/>
  <c r="N3" i="53" s="1"/>
  <c r="N141" i="59" s="1"/>
  <c r="B3" i="53"/>
  <c r="H36" i="29"/>
  <c r="K14" i="32"/>
  <c r="I11" i="45" s="1"/>
  <c r="L14" i="28"/>
  <c r="K14" i="31"/>
  <c r="H11" i="45" s="1"/>
  <c r="K14" i="29"/>
  <c r="F11" i="45" s="1"/>
  <c r="K14" i="30"/>
  <c r="G11" i="45" s="1"/>
  <c r="AG8" i="47"/>
  <c r="AF8" i="47"/>
  <c r="M20" i="22"/>
  <c r="C12" i="46"/>
  <c r="C12" i="37"/>
  <c r="O22" i="50"/>
  <c r="M22" i="41"/>
  <c r="I46" i="23"/>
  <c r="H32" i="31"/>
  <c r="H8" i="48" s="1"/>
  <c r="H8" i="39"/>
  <c r="I8" i="39"/>
  <c r="N12" i="35"/>
  <c r="M9" i="26"/>
  <c r="P13" i="35" s="1"/>
  <c r="M14" i="25"/>
  <c r="F13" i="36" s="1"/>
  <c r="L24" i="28"/>
  <c r="L24" i="30" s="1"/>
  <c r="AC12" i="46" s="1"/>
  <c r="AA11" i="46"/>
  <c r="K24" i="31"/>
  <c r="AD11" i="46" s="1"/>
  <c r="H42" i="26"/>
  <c r="Y8" i="40" s="1"/>
  <c r="W7" i="40"/>
  <c r="I51" i="22"/>
  <c r="N8" i="51"/>
  <c r="L8" i="42"/>
  <c r="H5" i="42"/>
  <c r="I5" i="42"/>
  <c r="L21" i="25"/>
  <c r="O12" i="37" s="1"/>
  <c r="C11" i="38"/>
  <c r="L26" i="22"/>
  <c r="K26" i="23"/>
  <c r="M16" i="23"/>
  <c r="O26" i="45"/>
  <c r="M26" i="36"/>
  <c r="L18" i="25"/>
  <c r="X12" i="36" s="1"/>
  <c r="L9" i="30"/>
  <c r="R12" i="44" s="1"/>
  <c r="I27" i="32"/>
  <c r="T9" i="47" s="1"/>
  <c r="L17" i="28"/>
  <c r="P40" i="45" s="1"/>
  <c r="L23" i="23"/>
  <c r="L23" i="25" s="1"/>
  <c r="O40" i="37" s="1"/>
  <c r="L11" i="30"/>
  <c r="R40" i="44" s="1"/>
  <c r="J29" i="26"/>
  <c r="P38" i="38" s="1"/>
  <c r="L17" i="26"/>
  <c r="P40" i="36" s="1"/>
  <c r="J29" i="28"/>
  <c r="L11" i="29"/>
  <c r="Q40" i="44" s="1"/>
  <c r="K17" i="31"/>
  <c r="S39" i="45" s="1"/>
  <c r="I29" i="32"/>
  <c r="T37" i="47" s="1"/>
  <c r="J29" i="24"/>
  <c r="K23" i="25"/>
  <c r="O39" i="37" s="1"/>
  <c r="J41" i="22"/>
  <c r="K23" i="24"/>
  <c r="I29" i="30"/>
  <c r="R37" i="47" s="1"/>
  <c r="H53" i="22"/>
  <c r="K17" i="32"/>
  <c r="T39" i="45" s="1"/>
  <c r="L11" i="32"/>
  <c r="T40" i="44" s="1"/>
  <c r="K23" i="28"/>
  <c r="K23" i="31" s="1"/>
  <c r="S39" i="46" s="1"/>
  <c r="J23" i="31"/>
  <c r="S38" i="46" s="1"/>
  <c r="J23" i="29"/>
  <c r="Q38" i="46" s="1"/>
  <c r="J23" i="30"/>
  <c r="R38" i="46" s="1"/>
  <c r="L29" i="22"/>
  <c r="K29" i="23"/>
  <c r="K29" i="25" s="1"/>
  <c r="O39" i="38" s="1"/>
  <c r="I47" i="22"/>
  <c r="I29" i="29"/>
  <c r="Q37" i="47" s="1"/>
  <c r="K35" i="22"/>
  <c r="M23" i="22"/>
  <c r="K17" i="30"/>
  <c r="R39" i="45" s="1"/>
  <c r="L11" i="31"/>
  <c r="I29" i="31"/>
  <c r="S37" i="47" s="1"/>
  <c r="M65" i="59" l="1"/>
  <c r="M87" i="59"/>
  <c r="R36" i="40"/>
  <c r="L28" i="23"/>
  <c r="O26" i="47" s="1"/>
  <c r="K28" i="25"/>
  <c r="O25" i="38" s="1"/>
  <c r="O25" i="47"/>
  <c r="Q41" i="43"/>
  <c r="N24" i="38"/>
  <c r="K28" i="24"/>
  <c r="L28" i="26" s="1"/>
  <c r="P26" i="38" s="1"/>
  <c r="P27" i="44"/>
  <c r="J28" i="29"/>
  <c r="K28" i="32" s="1"/>
  <c r="T25" i="47" s="1"/>
  <c r="K28" i="28"/>
  <c r="K28" i="30" s="1"/>
  <c r="R25" i="47" s="1"/>
  <c r="U20" i="51"/>
  <c r="Q24" i="38"/>
  <c r="J28" i="32"/>
  <c r="T24" i="47" s="1"/>
  <c r="U24" i="47" s="1"/>
  <c r="P24" i="47"/>
  <c r="M10" i="31"/>
  <c r="S27" i="44" s="1"/>
  <c r="M10" i="30"/>
  <c r="R27" i="44" s="1"/>
  <c r="T27" i="43"/>
  <c r="V27" i="43" s="1"/>
  <c r="V28" i="43" s="1"/>
  <c r="B5" i="34" s="1"/>
  <c r="B135" i="59" s="1"/>
  <c r="H146" i="59"/>
  <c r="M8" i="32"/>
  <c r="I13" i="44" s="1"/>
  <c r="J12" i="43"/>
  <c r="E13" i="44"/>
  <c r="M8" i="29"/>
  <c r="F13" i="44" s="1"/>
  <c r="M8" i="31"/>
  <c r="H13" i="44" s="1"/>
  <c r="M84" i="59"/>
  <c r="M76" i="59"/>
  <c r="AD13" i="43"/>
  <c r="AC13" i="43"/>
  <c r="AA6" i="26"/>
  <c r="N7" i="53" s="1"/>
  <c r="N145" i="59" s="1"/>
  <c r="AF13" i="43"/>
  <c r="AF14" i="43" s="1"/>
  <c r="AB13" i="43"/>
  <c r="AG12" i="43"/>
  <c r="AG14" i="43" s="1"/>
  <c r="B7" i="34" s="1"/>
  <c r="B137" i="59" s="1"/>
  <c r="M104" i="59"/>
  <c r="E146" i="59"/>
  <c r="Z6" i="42"/>
  <c r="L105" i="59"/>
  <c r="M95" i="59"/>
  <c r="M146" i="59"/>
  <c r="K146" i="59"/>
  <c r="M103" i="59"/>
  <c r="AA5" i="26"/>
  <c r="N6" i="53" s="1"/>
  <c r="N144" i="59" s="1"/>
  <c r="I41" i="26"/>
  <c r="P37" i="40" s="1"/>
  <c r="R37" i="40" s="1"/>
  <c r="Q42" i="27"/>
  <c r="Q37" i="39"/>
  <c r="Q35" i="41"/>
  <c r="I146" i="59"/>
  <c r="Q13" i="43"/>
  <c r="L146" i="59"/>
  <c r="G146" i="59"/>
  <c r="M93" i="59"/>
  <c r="M85" i="59"/>
  <c r="K8" i="53"/>
  <c r="J146" i="59"/>
  <c r="E8" i="53"/>
  <c r="AA3" i="26"/>
  <c r="N4" i="53" s="1"/>
  <c r="N142" i="59" s="1"/>
  <c r="D146" i="59"/>
  <c r="C146" i="59"/>
  <c r="M101" i="59"/>
  <c r="U12" i="43"/>
  <c r="V14" i="43"/>
  <c r="B4" i="34" s="1"/>
  <c r="B134" i="59" s="1"/>
  <c r="C8" i="53"/>
  <c r="L8" i="53"/>
  <c r="D8" i="53"/>
  <c r="M94" i="59"/>
  <c r="M78" i="59"/>
  <c r="Q27" i="27"/>
  <c r="Q28" i="27" s="1"/>
  <c r="H8" i="53"/>
  <c r="G8" i="53"/>
  <c r="I8" i="53"/>
  <c r="J8" i="53"/>
  <c r="M8" i="53"/>
  <c r="F146" i="59"/>
  <c r="AA4" i="26"/>
  <c r="N5" i="53" s="1"/>
  <c r="N143" i="59" s="1"/>
  <c r="N26" i="36"/>
  <c r="Q12" i="37"/>
  <c r="M92" i="59"/>
  <c r="I13" i="43"/>
  <c r="K13" i="43" s="1"/>
  <c r="H44" i="26"/>
  <c r="G8" i="41" s="1"/>
  <c r="I8" i="41" s="1"/>
  <c r="R34" i="42"/>
  <c r="U27" i="44"/>
  <c r="U28" i="44" s="1"/>
  <c r="V42" i="43"/>
  <c r="B6" i="34" s="1"/>
  <c r="B136" i="59" s="1"/>
  <c r="M17" i="26"/>
  <c r="P41" i="36" s="1"/>
  <c r="R41" i="36" s="1"/>
  <c r="I32" i="30"/>
  <c r="G9" i="48" s="1"/>
  <c r="E9" i="48"/>
  <c r="I38" i="24"/>
  <c r="E9" i="40" s="1"/>
  <c r="D9" i="49"/>
  <c r="H38" i="31"/>
  <c r="H8" i="49" s="1"/>
  <c r="E8" i="49"/>
  <c r="H44" i="25"/>
  <c r="F8" i="41" s="1"/>
  <c r="D8" i="50"/>
  <c r="K20" i="29"/>
  <c r="F11" i="46" s="1"/>
  <c r="E11" i="46"/>
  <c r="K26" i="25"/>
  <c r="F11" i="38" s="1"/>
  <c r="D11" i="47"/>
  <c r="J26" i="31"/>
  <c r="H10" i="47" s="1"/>
  <c r="E10" i="47"/>
  <c r="U8" i="48"/>
  <c r="I9" i="51"/>
  <c r="I9" i="49"/>
  <c r="I9" i="50"/>
  <c r="I9" i="48"/>
  <c r="I9" i="47"/>
  <c r="J8" i="47"/>
  <c r="K8" i="47"/>
  <c r="J8" i="48"/>
  <c r="K8" i="48"/>
  <c r="J11" i="45"/>
  <c r="K11" i="45"/>
  <c r="J8" i="50"/>
  <c r="K8" i="50"/>
  <c r="K8" i="49"/>
  <c r="J8" i="49"/>
  <c r="J10" i="46"/>
  <c r="K10" i="46"/>
  <c r="J8" i="51"/>
  <c r="K8" i="51"/>
  <c r="K14" i="43"/>
  <c r="B3" i="34" s="1"/>
  <c r="B133" i="59" s="1"/>
  <c r="V34" i="50"/>
  <c r="U21" i="50"/>
  <c r="B8" i="52"/>
  <c r="AA7" i="41"/>
  <c r="B117" i="59"/>
  <c r="G53" i="26"/>
  <c r="P35" i="42" s="1"/>
  <c r="R35" i="42" s="1"/>
  <c r="L22" i="26"/>
  <c r="P26" i="37" s="1"/>
  <c r="R26" i="37" s="1"/>
  <c r="I40" i="32"/>
  <c r="T23" i="49" s="1"/>
  <c r="V23" i="49" s="1"/>
  <c r="Q39" i="37"/>
  <c r="AF7" i="49"/>
  <c r="F51" i="31"/>
  <c r="S6" i="51" s="1"/>
  <c r="F51" i="29"/>
  <c r="Q6" i="51" s="1"/>
  <c r="N37" i="39"/>
  <c r="K34" i="26"/>
  <c r="P25" i="39" s="1"/>
  <c r="Q25" i="39" s="1"/>
  <c r="I38" i="26"/>
  <c r="G9" i="40" s="1"/>
  <c r="H9" i="40" s="1"/>
  <c r="L20" i="25"/>
  <c r="F12" i="37" s="1"/>
  <c r="AA12" i="37"/>
  <c r="G47" i="29"/>
  <c r="Q35" i="50" s="1"/>
  <c r="H38" i="29"/>
  <c r="F8" i="49" s="1"/>
  <c r="R7" i="41"/>
  <c r="M17" i="25"/>
  <c r="O41" i="36" s="1"/>
  <c r="Z13" i="35"/>
  <c r="Z14" i="35" s="1"/>
  <c r="K28" i="29"/>
  <c r="I40" i="30"/>
  <c r="R23" i="49" s="1"/>
  <c r="L18" i="31"/>
  <c r="AD12" i="45" s="1"/>
  <c r="H42" i="32"/>
  <c r="AE8" i="49" s="1"/>
  <c r="AG8" i="49" s="1"/>
  <c r="I40" i="31"/>
  <c r="S23" i="49" s="1"/>
  <c r="U7" i="49"/>
  <c r="M24" i="26"/>
  <c r="Y13" i="37" s="1"/>
  <c r="AA13" i="37" s="1"/>
  <c r="AA10" i="38"/>
  <c r="J35" i="24"/>
  <c r="N38" i="39" s="1"/>
  <c r="H48" i="26"/>
  <c r="Y8" i="41" s="1"/>
  <c r="Z8" i="41" s="1"/>
  <c r="H44" i="24"/>
  <c r="E8" i="41" s="1"/>
  <c r="H48" i="25"/>
  <c r="X8" i="41" s="1"/>
  <c r="I8" i="40"/>
  <c r="F50" i="32"/>
  <c r="I38" i="25"/>
  <c r="F9" i="40" s="1"/>
  <c r="K30" i="26"/>
  <c r="Y11" i="38" s="1"/>
  <c r="Z11" i="38" s="1"/>
  <c r="H39" i="29"/>
  <c r="Q8" i="49" s="1"/>
  <c r="J26" i="29"/>
  <c r="F10" i="47" s="1"/>
  <c r="K22" i="32"/>
  <c r="T25" i="46" s="1"/>
  <c r="V25" i="46" s="1"/>
  <c r="M24" i="25"/>
  <c r="X13" i="37" s="1"/>
  <c r="V28" i="44"/>
  <c r="C5" i="34" s="1"/>
  <c r="C135" i="59" s="1"/>
  <c r="I41" i="25"/>
  <c r="O37" i="40" s="1"/>
  <c r="G45" i="31"/>
  <c r="S7" i="50" s="1"/>
  <c r="H39" i="30"/>
  <c r="R8" i="49" s="1"/>
  <c r="K26" i="26"/>
  <c r="G11" i="38" s="1"/>
  <c r="I11" i="38" s="1"/>
  <c r="U41" i="43"/>
  <c r="U42" i="43" s="1"/>
  <c r="L22" i="24"/>
  <c r="N26" i="37" s="1"/>
  <c r="H47" i="26"/>
  <c r="P36" i="41" s="1"/>
  <c r="Q36" i="41" s="1"/>
  <c r="G53" i="25"/>
  <c r="O35" i="42" s="1"/>
  <c r="F54" i="31"/>
  <c r="AD6" i="51" s="1"/>
  <c r="K20" i="30"/>
  <c r="G11" i="46" s="1"/>
  <c r="H46" i="31"/>
  <c r="S22" i="50" s="1"/>
  <c r="H47" i="24"/>
  <c r="I47" i="26" s="1"/>
  <c r="P37" i="41" s="1"/>
  <c r="K20" i="31"/>
  <c r="H11" i="46" s="1"/>
  <c r="H46" i="30"/>
  <c r="R22" i="50" s="1"/>
  <c r="U13" i="43"/>
  <c r="I36" i="29"/>
  <c r="L23" i="24"/>
  <c r="N40" i="37" s="1"/>
  <c r="I36" i="30"/>
  <c r="AC9" i="48" s="1"/>
  <c r="F8" i="53"/>
  <c r="C119" i="59"/>
  <c r="H42" i="29"/>
  <c r="AB8" i="49" s="1"/>
  <c r="L17" i="31"/>
  <c r="S40" i="45" s="1"/>
  <c r="H42" i="30"/>
  <c r="AC8" i="49" s="1"/>
  <c r="D118" i="59"/>
  <c r="M17" i="28"/>
  <c r="M17" i="31" s="1"/>
  <c r="S41" i="45" s="1"/>
  <c r="M18" i="24"/>
  <c r="W13" i="36" s="1"/>
  <c r="C121" i="59"/>
  <c r="B8" i="53"/>
  <c r="C3" i="56" s="1"/>
  <c r="B141" i="59"/>
  <c r="B146" i="59" s="1"/>
  <c r="H42" i="31"/>
  <c r="AD8" i="49" s="1"/>
  <c r="I36" i="31"/>
  <c r="AD9" i="48" s="1"/>
  <c r="C117" i="59"/>
  <c r="Q21" i="51"/>
  <c r="M11" i="32"/>
  <c r="T41" i="44" s="1"/>
  <c r="S40" i="44"/>
  <c r="N37" i="50"/>
  <c r="L37" i="41"/>
  <c r="N40" i="47"/>
  <c r="L40" i="38"/>
  <c r="K29" i="26"/>
  <c r="P39" i="38" s="1"/>
  <c r="N38" i="38"/>
  <c r="J29" i="31"/>
  <c r="S38" i="47" s="1"/>
  <c r="P38" i="47"/>
  <c r="K26" i="24"/>
  <c r="Q13" i="35"/>
  <c r="Q14" i="35" s="1"/>
  <c r="R13" i="35"/>
  <c r="R14" i="35" s="1"/>
  <c r="C4" i="52" s="1"/>
  <c r="C13" i="46"/>
  <c r="C13" i="37"/>
  <c r="I36" i="32"/>
  <c r="AE9" i="48" s="1"/>
  <c r="AB8" i="48"/>
  <c r="J44" i="22"/>
  <c r="C10" i="50" s="1"/>
  <c r="C9" i="41"/>
  <c r="M16" i="25"/>
  <c r="O27" i="36" s="1"/>
  <c r="O25" i="48"/>
  <c r="M25" i="39"/>
  <c r="L34" i="23"/>
  <c r="L34" i="25" s="1"/>
  <c r="O26" i="39" s="1"/>
  <c r="I7" i="41"/>
  <c r="H7" i="41"/>
  <c r="AG9" i="47"/>
  <c r="AF9" i="47"/>
  <c r="O9" i="49"/>
  <c r="M9" i="40"/>
  <c r="J39" i="23"/>
  <c r="I39" i="25"/>
  <c r="O9" i="40" s="1"/>
  <c r="I39" i="24"/>
  <c r="G50" i="28"/>
  <c r="G44" i="32"/>
  <c r="M33" i="22"/>
  <c r="N12" i="48"/>
  <c r="L12" i="39"/>
  <c r="Q34" i="50"/>
  <c r="G47" i="32"/>
  <c r="T35" i="50" s="1"/>
  <c r="N12" i="37"/>
  <c r="M21" i="26"/>
  <c r="P13" i="37" s="1"/>
  <c r="J26" i="32"/>
  <c r="D8" i="41"/>
  <c r="I44" i="23"/>
  <c r="D9" i="50" s="1"/>
  <c r="I32" i="32"/>
  <c r="Q5" i="51"/>
  <c r="F51" i="32"/>
  <c r="T6" i="51" s="1"/>
  <c r="Z13" i="46"/>
  <c r="V13" i="37"/>
  <c r="M24" i="28"/>
  <c r="M24" i="30" s="1"/>
  <c r="AC13" i="46" s="1"/>
  <c r="U23" i="48"/>
  <c r="V23" i="48"/>
  <c r="Z11" i="47"/>
  <c r="V11" i="38"/>
  <c r="K30" i="28"/>
  <c r="J30" i="29"/>
  <c r="N23" i="40"/>
  <c r="J40" i="26"/>
  <c r="P24" i="40" s="1"/>
  <c r="Q22" i="50"/>
  <c r="U10" i="46"/>
  <c r="V10" i="46"/>
  <c r="H13" i="36"/>
  <c r="H14" i="36" s="1"/>
  <c r="I13" i="36"/>
  <c r="I14" i="36" s="1"/>
  <c r="D3" i="52" s="1"/>
  <c r="Q8" i="40"/>
  <c r="R8" i="40"/>
  <c r="F50" i="31"/>
  <c r="H6" i="51" s="1"/>
  <c r="F50" i="29"/>
  <c r="F6" i="51" s="1"/>
  <c r="L39" i="22"/>
  <c r="N11" i="49"/>
  <c r="L11" i="40"/>
  <c r="J33" i="28"/>
  <c r="J33" i="29" s="1"/>
  <c r="P9" i="48"/>
  <c r="O13" i="46"/>
  <c r="M13" i="37"/>
  <c r="Z7" i="51"/>
  <c r="V7" i="42"/>
  <c r="G54" i="28"/>
  <c r="AA7" i="51" s="1"/>
  <c r="H54" i="23"/>
  <c r="H54" i="24" s="1"/>
  <c r="U12" i="44"/>
  <c r="V12" i="44"/>
  <c r="M21" i="25"/>
  <c r="O13" i="37" s="1"/>
  <c r="I42" i="26"/>
  <c r="Y9" i="40" s="1"/>
  <c r="W8" i="40"/>
  <c r="AA9" i="39"/>
  <c r="Z9" i="39"/>
  <c r="AB6" i="50"/>
  <c r="G48" i="32"/>
  <c r="AE7" i="50" s="1"/>
  <c r="J48" i="22"/>
  <c r="Y9" i="50"/>
  <c r="U9" i="41"/>
  <c r="V36" i="48"/>
  <c r="U36" i="48"/>
  <c r="W12" i="36"/>
  <c r="M18" i="26"/>
  <c r="Y13" i="36" s="1"/>
  <c r="H48" i="28"/>
  <c r="AA7" i="50"/>
  <c r="G48" i="29"/>
  <c r="G48" i="30"/>
  <c r="AC7" i="50" s="1"/>
  <c r="G48" i="31"/>
  <c r="AD7" i="50" s="1"/>
  <c r="I32" i="31"/>
  <c r="H9" i="48" s="1"/>
  <c r="AF12" i="44"/>
  <c r="AG12" i="44"/>
  <c r="J27" i="29"/>
  <c r="R27" i="36"/>
  <c r="Q27" i="36"/>
  <c r="G52" i="31"/>
  <c r="S21" i="51" s="1"/>
  <c r="I52" i="22"/>
  <c r="N22" i="51"/>
  <c r="L22" i="42"/>
  <c r="H52" i="24"/>
  <c r="H52" i="25"/>
  <c r="O22" i="42" s="1"/>
  <c r="L16" i="32"/>
  <c r="T26" i="45" s="1"/>
  <c r="H45" i="24"/>
  <c r="M34" i="22"/>
  <c r="N26" i="48"/>
  <c r="L26" i="39"/>
  <c r="R23" i="40"/>
  <c r="Q23" i="40"/>
  <c r="AG8" i="48"/>
  <c r="AF8" i="48"/>
  <c r="R22" i="41"/>
  <c r="Q22" i="41"/>
  <c r="I33" i="31"/>
  <c r="S9" i="48" s="1"/>
  <c r="O10" i="48"/>
  <c r="M10" i="39"/>
  <c r="K33" i="23"/>
  <c r="J33" i="24"/>
  <c r="J33" i="25"/>
  <c r="O10" i="39" s="1"/>
  <c r="V5" i="51"/>
  <c r="U5" i="51"/>
  <c r="Y11" i="49"/>
  <c r="U11" i="40"/>
  <c r="L42" i="22"/>
  <c r="P35" i="50"/>
  <c r="G47" i="30"/>
  <c r="N36" i="51"/>
  <c r="L36" i="42"/>
  <c r="N38" i="49"/>
  <c r="L38" i="40"/>
  <c r="U37" i="47"/>
  <c r="V37" i="47"/>
  <c r="R40" i="36"/>
  <c r="Q40" i="36"/>
  <c r="V9" i="47"/>
  <c r="U9" i="47"/>
  <c r="D11" i="38"/>
  <c r="J51" i="22"/>
  <c r="N9" i="51"/>
  <c r="L9" i="42"/>
  <c r="O23" i="50"/>
  <c r="M23" i="41"/>
  <c r="J46" i="23"/>
  <c r="N6" i="42"/>
  <c r="G51" i="26"/>
  <c r="P7" i="42" s="1"/>
  <c r="M16" i="24"/>
  <c r="N27" i="36" s="1"/>
  <c r="P13" i="45"/>
  <c r="M15" i="30"/>
  <c r="R13" i="45" s="1"/>
  <c r="M15" i="29"/>
  <c r="Q13" i="45" s="1"/>
  <c r="M15" i="31"/>
  <c r="S13" i="45" s="1"/>
  <c r="O22" i="51"/>
  <c r="M22" i="42"/>
  <c r="I52" i="23"/>
  <c r="V35" i="49"/>
  <c r="U35" i="49"/>
  <c r="P13" i="44"/>
  <c r="M9" i="29"/>
  <c r="Q13" i="44" s="1"/>
  <c r="M9" i="31"/>
  <c r="S13" i="44" s="1"/>
  <c r="M9" i="30"/>
  <c r="R13" i="44" s="1"/>
  <c r="K38" i="22"/>
  <c r="C11" i="49" s="1"/>
  <c r="C10" i="40"/>
  <c r="R38" i="39"/>
  <c r="Q38" i="39"/>
  <c r="M16" i="28"/>
  <c r="P27" i="45" s="1"/>
  <c r="P26" i="45"/>
  <c r="L16" i="29"/>
  <c r="L16" i="31"/>
  <c r="S26" i="45" s="1"/>
  <c r="L16" i="30"/>
  <c r="R26" i="45" s="1"/>
  <c r="M12" i="30"/>
  <c r="AC13" i="44" s="1"/>
  <c r="AA13" i="44"/>
  <c r="H11" i="37"/>
  <c r="I11" i="37"/>
  <c r="N22" i="41"/>
  <c r="I46" i="26"/>
  <c r="P23" i="41" s="1"/>
  <c r="R9" i="39"/>
  <c r="Q9" i="39"/>
  <c r="L28" i="24"/>
  <c r="N27" i="47"/>
  <c r="L27" i="38"/>
  <c r="M28" i="23"/>
  <c r="E6" i="42"/>
  <c r="G50" i="26"/>
  <c r="G7" i="42" s="1"/>
  <c r="D7" i="42"/>
  <c r="H50" i="23"/>
  <c r="D8" i="51" s="1"/>
  <c r="G50" i="24"/>
  <c r="G50" i="25"/>
  <c r="F7" i="42" s="1"/>
  <c r="Z9" i="49"/>
  <c r="V9" i="40"/>
  <c r="I42" i="28"/>
  <c r="I42" i="29" s="1"/>
  <c r="J42" i="23"/>
  <c r="I42" i="25"/>
  <c r="X9" i="40" s="1"/>
  <c r="I42" i="24"/>
  <c r="J40" i="28"/>
  <c r="J40" i="29" s="1"/>
  <c r="P23" i="49"/>
  <c r="Q36" i="48"/>
  <c r="I35" i="32"/>
  <c r="T37" i="48" s="1"/>
  <c r="O24" i="49"/>
  <c r="M24" i="40"/>
  <c r="K40" i="23"/>
  <c r="AG11" i="46"/>
  <c r="AF11" i="46"/>
  <c r="AB9" i="47"/>
  <c r="J30" i="32"/>
  <c r="AE10" i="47" s="1"/>
  <c r="I46" i="28"/>
  <c r="I46" i="29" s="1"/>
  <c r="P22" i="50"/>
  <c r="N27" i="46"/>
  <c r="L27" i="37"/>
  <c r="M11" i="30"/>
  <c r="R41" i="44" s="1"/>
  <c r="P41" i="44"/>
  <c r="M11" i="31"/>
  <c r="S41" i="44" s="1"/>
  <c r="H45" i="28"/>
  <c r="H45" i="29" s="1"/>
  <c r="P7" i="50"/>
  <c r="G45" i="30"/>
  <c r="R7" i="50" s="1"/>
  <c r="V24" i="46"/>
  <c r="U24" i="46"/>
  <c r="J32" i="26"/>
  <c r="G10" i="39" s="1"/>
  <c r="E9" i="39"/>
  <c r="I9" i="39"/>
  <c r="H9" i="39"/>
  <c r="E11" i="37"/>
  <c r="L20" i="26"/>
  <c r="G12" i="37" s="1"/>
  <c r="J36" i="28"/>
  <c r="AA10" i="48" s="1"/>
  <c r="Z10" i="48"/>
  <c r="V10" i="39"/>
  <c r="K36" i="23"/>
  <c r="J36" i="25"/>
  <c r="X10" i="39" s="1"/>
  <c r="J36" i="24"/>
  <c r="Q9" i="47"/>
  <c r="J27" i="32"/>
  <c r="T10" i="47" s="1"/>
  <c r="K34" i="24"/>
  <c r="G51" i="28"/>
  <c r="G51" i="31" s="1"/>
  <c r="S7" i="51" s="1"/>
  <c r="P6" i="51"/>
  <c r="I33" i="30"/>
  <c r="R9" i="48" s="1"/>
  <c r="G54" i="24"/>
  <c r="I54" i="22"/>
  <c r="Y8" i="51"/>
  <c r="U8" i="42"/>
  <c r="F54" i="29"/>
  <c r="K29" i="24"/>
  <c r="N39" i="38" s="1"/>
  <c r="L23" i="28"/>
  <c r="P39" i="46"/>
  <c r="M23" i="23"/>
  <c r="M23" i="24" s="1"/>
  <c r="N41" i="37" s="1"/>
  <c r="N41" i="46"/>
  <c r="L41" i="37"/>
  <c r="N39" i="48"/>
  <c r="L39" i="39"/>
  <c r="V40" i="44"/>
  <c r="U40" i="44"/>
  <c r="R38" i="38"/>
  <c r="Q38" i="38"/>
  <c r="O40" i="46"/>
  <c r="M40" i="37"/>
  <c r="C12" i="47"/>
  <c r="C12" i="38"/>
  <c r="L26" i="23"/>
  <c r="M26" i="22"/>
  <c r="E12" i="37"/>
  <c r="M14" i="28"/>
  <c r="E12" i="45"/>
  <c r="L14" i="31"/>
  <c r="H12" i="45" s="1"/>
  <c r="L14" i="29"/>
  <c r="L14" i="30"/>
  <c r="G12" i="45" s="1"/>
  <c r="O7" i="51"/>
  <c r="M7" i="42"/>
  <c r="H51" i="23"/>
  <c r="G51" i="24"/>
  <c r="G51" i="25"/>
  <c r="O7" i="42" s="1"/>
  <c r="R6" i="42"/>
  <c r="Q6" i="42"/>
  <c r="AB12" i="44"/>
  <c r="M12" i="32"/>
  <c r="AE13" i="44" s="1"/>
  <c r="O8" i="50"/>
  <c r="M8" i="41"/>
  <c r="I45" i="23"/>
  <c r="I45" i="24" s="1"/>
  <c r="Q21" i="50"/>
  <c r="H46" i="32"/>
  <c r="T22" i="50" s="1"/>
  <c r="K27" i="28"/>
  <c r="K27" i="29" s="1"/>
  <c r="P10" i="47"/>
  <c r="P34" i="51"/>
  <c r="F53" i="31"/>
  <c r="S34" i="51" s="1"/>
  <c r="F53" i="29"/>
  <c r="F53" i="30"/>
  <c r="R34" i="51" s="1"/>
  <c r="AG11" i="45"/>
  <c r="AF11" i="45"/>
  <c r="O41" i="45"/>
  <c r="M41" i="36"/>
  <c r="Q41" i="35"/>
  <c r="Q42" i="35" s="1"/>
  <c r="R41" i="35"/>
  <c r="R42" i="35" s="1"/>
  <c r="C6" i="52" s="1"/>
  <c r="AA12" i="45"/>
  <c r="L18" i="29"/>
  <c r="P37" i="48"/>
  <c r="I35" i="30"/>
  <c r="R37" i="48" s="1"/>
  <c r="I35" i="29"/>
  <c r="I35" i="31"/>
  <c r="S37" i="48" s="1"/>
  <c r="AG6" i="50"/>
  <c r="AF6" i="50"/>
  <c r="Q21" i="42"/>
  <c r="R21" i="42"/>
  <c r="P36" i="49"/>
  <c r="H41" i="30"/>
  <c r="R36" i="49" s="1"/>
  <c r="H41" i="29"/>
  <c r="H41" i="31"/>
  <c r="S36" i="49" s="1"/>
  <c r="K30" i="24"/>
  <c r="K40" i="22"/>
  <c r="N24" i="49"/>
  <c r="L24" i="40"/>
  <c r="J40" i="24"/>
  <c r="J40" i="25"/>
  <c r="O24" i="40" s="1"/>
  <c r="AB5" i="51"/>
  <c r="F54" i="32"/>
  <c r="AE6" i="51" s="1"/>
  <c r="M32" i="22"/>
  <c r="C12" i="48"/>
  <c r="C12" i="39"/>
  <c r="W6" i="42"/>
  <c r="G54" i="26"/>
  <c r="Y7" i="42" s="1"/>
  <c r="L28" i="25"/>
  <c r="O26" i="38" s="1"/>
  <c r="F50" i="30"/>
  <c r="G6" i="51" s="1"/>
  <c r="V22" i="49"/>
  <c r="U22" i="49"/>
  <c r="V13" i="36"/>
  <c r="Z13" i="45"/>
  <c r="M18" i="28"/>
  <c r="R10" i="38"/>
  <c r="Q10" i="38"/>
  <c r="R26" i="36"/>
  <c r="Q26" i="36"/>
  <c r="Q7" i="50"/>
  <c r="Q35" i="49"/>
  <c r="H41" i="32"/>
  <c r="T36" i="49" s="1"/>
  <c r="V6" i="50"/>
  <c r="U6" i="50"/>
  <c r="U33" i="51"/>
  <c r="V33" i="51"/>
  <c r="M12" i="31"/>
  <c r="AD13" i="44" s="1"/>
  <c r="D10" i="39"/>
  <c r="K32" i="23"/>
  <c r="D11" i="48" s="1"/>
  <c r="J32" i="25"/>
  <c r="F10" i="39" s="1"/>
  <c r="J32" i="24"/>
  <c r="M22" i="23"/>
  <c r="O26" i="46"/>
  <c r="M26" i="37"/>
  <c r="O11" i="47"/>
  <c r="M11" i="38"/>
  <c r="K27" i="25"/>
  <c r="O11" i="38" s="1"/>
  <c r="K27" i="24"/>
  <c r="L27" i="23"/>
  <c r="K27" i="26"/>
  <c r="P11" i="38" s="1"/>
  <c r="N10" i="38"/>
  <c r="N21" i="42"/>
  <c r="H52" i="26"/>
  <c r="P22" i="42" s="1"/>
  <c r="J45" i="22"/>
  <c r="N9" i="50"/>
  <c r="L9" i="41"/>
  <c r="K34" i="25"/>
  <c r="O25" i="39" s="1"/>
  <c r="L24" i="32"/>
  <c r="AE12" i="46" s="1"/>
  <c r="Q24" i="39"/>
  <c r="R24" i="39"/>
  <c r="Q10" i="46"/>
  <c r="K21" i="32"/>
  <c r="T11" i="46" s="1"/>
  <c r="L21" i="28"/>
  <c r="P11" i="46"/>
  <c r="K21" i="30"/>
  <c r="R11" i="46" s="1"/>
  <c r="K21" i="29"/>
  <c r="K21" i="31"/>
  <c r="S11" i="46" s="1"/>
  <c r="M36" i="22"/>
  <c r="Y12" i="48"/>
  <c r="U12" i="39"/>
  <c r="G54" i="25"/>
  <c r="X7" i="42" s="1"/>
  <c r="F54" i="30"/>
  <c r="AC6" i="51" s="1"/>
  <c r="AF5" i="51"/>
  <c r="AG5" i="51"/>
  <c r="K20" i="32"/>
  <c r="I11" i="46" s="1"/>
  <c r="O39" i="47"/>
  <c r="M39" i="38"/>
  <c r="V39" i="45"/>
  <c r="U39" i="45"/>
  <c r="L23" i="26"/>
  <c r="P40" i="37" s="1"/>
  <c r="N39" i="37"/>
  <c r="O27" i="45"/>
  <c r="M27" i="36"/>
  <c r="AA8" i="40"/>
  <c r="Z8" i="40"/>
  <c r="AA12" i="46"/>
  <c r="L24" i="31"/>
  <c r="AD12" i="46" s="1"/>
  <c r="L24" i="29"/>
  <c r="L14" i="32"/>
  <c r="I12" i="45" s="1"/>
  <c r="K13" i="44"/>
  <c r="J13" i="44"/>
  <c r="J14" i="44" s="1"/>
  <c r="AA10" i="47"/>
  <c r="J30" i="31"/>
  <c r="AD10" i="47" s="1"/>
  <c r="Q12" i="45"/>
  <c r="M15" i="32"/>
  <c r="T13" i="45" s="1"/>
  <c r="G53" i="28"/>
  <c r="O35" i="51"/>
  <c r="M35" i="42"/>
  <c r="H53" i="23"/>
  <c r="H53" i="25" s="1"/>
  <c r="O36" i="42" s="1"/>
  <c r="Q23" i="48"/>
  <c r="J34" i="32"/>
  <c r="T24" i="48" s="1"/>
  <c r="I39" i="26"/>
  <c r="P9" i="40" s="1"/>
  <c r="N8" i="40"/>
  <c r="H44" i="28"/>
  <c r="E8" i="50" s="1"/>
  <c r="G44" i="31"/>
  <c r="H7" i="50" s="1"/>
  <c r="G44" i="30"/>
  <c r="G7" i="50" s="1"/>
  <c r="G44" i="29"/>
  <c r="F7" i="50" s="1"/>
  <c r="Q33" i="51"/>
  <c r="F53" i="32"/>
  <c r="T34" i="51" s="1"/>
  <c r="L22" i="28"/>
  <c r="P25" i="46"/>
  <c r="K22" i="29"/>
  <c r="K22" i="31"/>
  <c r="S25" i="46" s="1"/>
  <c r="K22" i="30"/>
  <c r="R25" i="46" s="1"/>
  <c r="J35" i="28"/>
  <c r="O38" i="48"/>
  <c r="M38" i="39"/>
  <c r="K35" i="23"/>
  <c r="K35" i="25" s="1"/>
  <c r="O39" i="39" s="1"/>
  <c r="J32" i="28"/>
  <c r="I41" i="28"/>
  <c r="O37" i="49"/>
  <c r="M37" i="40"/>
  <c r="J41" i="23"/>
  <c r="J41" i="24" s="1"/>
  <c r="N38" i="40" s="1"/>
  <c r="I10" i="38"/>
  <c r="H10" i="38"/>
  <c r="M30" i="22"/>
  <c r="Y12" i="47"/>
  <c r="U12" i="38"/>
  <c r="L30" i="23"/>
  <c r="L20" i="28"/>
  <c r="Q23" i="49"/>
  <c r="J46" i="22"/>
  <c r="N23" i="50"/>
  <c r="L23" i="41"/>
  <c r="I46" i="24"/>
  <c r="I46" i="25"/>
  <c r="O23" i="41" s="1"/>
  <c r="M9" i="32"/>
  <c r="T13" i="44" s="1"/>
  <c r="D9" i="40"/>
  <c r="J38" i="23"/>
  <c r="D10" i="49" s="1"/>
  <c r="H52" i="28"/>
  <c r="H52" i="29" s="1"/>
  <c r="P21" i="51"/>
  <c r="V38" i="46"/>
  <c r="U38" i="46"/>
  <c r="K50" i="22"/>
  <c r="C11" i="51" s="1"/>
  <c r="C10" i="42"/>
  <c r="P25" i="47"/>
  <c r="U12" i="45"/>
  <c r="V12" i="45"/>
  <c r="M20" i="23"/>
  <c r="D12" i="46"/>
  <c r="D12" i="37"/>
  <c r="AA12" i="36"/>
  <c r="Z12" i="36"/>
  <c r="W8" i="41"/>
  <c r="Q7" i="49"/>
  <c r="H39" i="32"/>
  <c r="T8" i="49" s="1"/>
  <c r="H6" i="42"/>
  <c r="I6" i="42"/>
  <c r="K26" i="28"/>
  <c r="J26" i="30"/>
  <c r="G10" i="47" s="1"/>
  <c r="K34" i="28"/>
  <c r="K34" i="29" s="1"/>
  <c r="P24" i="48"/>
  <c r="J34" i="31"/>
  <c r="S24" i="48" s="1"/>
  <c r="J34" i="29"/>
  <c r="J34" i="30"/>
  <c r="R24" i="48" s="1"/>
  <c r="I39" i="28"/>
  <c r="I39" i="29" s="1"/>
  <c r="P8" i="49"/>
  <c r="R25" i="37"/>
  <c r="Q25" i="37"/>
  <c r="Q6" i="50"/>
  <c r="G45" i="32"/>
  <c r="T7" i="50" s="1"/>
  <c r="V25" i="45"/>
  <c r="U25" i="45"/>
  <c r="Z8" i="50"/>
  <c r="V8" i="41"/>
  <c r="I48" i="23"/>
  <c r="I48" i="24" s="1"/>
  <c r="I32" i="29"/>
  <c r="F9" i="48" s="1"/>
  <c r="J36" i="26"/>
  <c r="Y10" i="39" s="1"/>
  <c r="W9" i="39"/>
  <c r="J27" i="31"/>
  <c r="S10" i="47" s="1"/>
  <c r="G52" i="30"/>
  <c r="R21" i="51" s="1"/>
  <c r="H45" i="25"/>
  <c r="O8" i="41" s="1"/>
  <c r="N9" i="39"/>
  <c r="J33" i="26"/>
  <c r="P10" i="39" s="1"/>
  <c r="I33" i="29"/>
  <c r="Q8" i="48"/>
  <c r="I33" i="32"/>
  <c r="T9" i="48" s="1"/>
  <c r="R25" i="38"/>
  <c r="Q25" i="38"/>
  <c r="H38" i="32"/>
  <c r="I38" i="28"/>
  <c r="E9" i="49" s="1"/>
  <c r="H38" i="30"/>
  <c r="G8" i="49" s="1"/>
  <c r="H47" i="28"/>
  <c r="O36" i="50"/>
  <c r="M36" i="41"/>
  <c r="I47" i="23"/>
  <c r="I47" i="24" s="1"/>
  <c r="L18" i="32"/>
  <c r="AE12" i="45" s="1"/>
  <c r="G52" i="32"/>
  <c r="T21" i="51" s="1"/>
  <c r="H45" i="26"/>
  <c r="P8" i="41" s="1"/>
  <c r="L17" i="30"/>
  <c r="R40" i="45" s="1"/>
  <c r="L17" i="29"/>
  <c r="J29" i="30"/>
  <c r="R38" i="47" s="1"/>
  <c r="K23" i="29"/>
  <c r="Q39" i="46" s="1"/>
  <c r="L17" i="32"/>
  <c r="T40" i="45" s="1"/>
  <c r="J29" i="32"/>
  <c r="T38" i="47" s="1"/>
  <c r="K29" i="28"/>
  <c r="K23" i="30"/>
  <c r="J29" i="29"/>
  <c r="Q38" i="47" s="1"/>
  <c r="J47" i="22"/>
  <c r="M29" i="22"/>
  <c r="L29" i="23"/>
  <c r="I53" i="22"/>
  <c r="K41" i="22"/>
  <c r="K23" i="32"/>
  <c r="T39" i="46" s="1"/>
  <c r="L35" i="22"/>
  <c r="Q37" i="40" l="1"/>
  <c r="M26" i="38"/>
  <c r="Q35" i="42"/>
  <c r="L28" i="28"/>
  <c r="L28" i="30" s="1"/>
  <c r="R26" i="47" s="1"/>
  <c r="N25" i="38"/>
  <c r="K28" i="31"/>
  <c r="S25" i="47" s="1"/>
  <c r="Q24" i="47"/>
  <c r="U27" i="43"/>
  <c r="U28" i="43" s="1"/>
  <c r="V24" i="47"/>
  <c r="H8" i="41"/>
  <c r="M105" i="59"/>
  <c r="G54" i="31"/>
  <c r="AD7" i="51" s="1"/>
  <c r="G54" i="30"/>
  <c r="AC7" i="51" s="1"/>
  <c r="M17" i="30"/>
  <c r="R41" i="45" s="1"/>
  <c r="Q41" i="36"/>
  <c r="Q42" i="36" s="1"/>
  <c r="U14" i="43"/>
  <c r="N146" i="59"/>
  <c r="AA7" i="26"/>
  <c r="U23" i="49"/>
  <c r="J13" i="43"/>
  <c r="J14" i="43" s="1"/>
  <c r="Q26" i="37"/>
  <c r="AA8" i="41"/>
  <c r="B8" i="34"/>
  <c r="M20" i="26"/>
  <c r="G13" i="37" s="1"/>
  <c r="H13" i="37" s="1"/>
  <c r="J32" i="30"/>
  <c r="G10" i="48" s="1"/>
  <c r="E10" i="48"/>
  <c r="G50" i="31"/>
  <c r="H7" i="51" s="1"/>
  <c r="E7" i="51"/>
  <c r="K26" i="29"/>
  <c r="F11" i="47" s="1"/>
  <c r="E11" i="47"/>
  <c r="I10" i="51"/>
  <c r="I10" i="49"/>
  <c r="I10" i="50"/>
  <c r="I10" i="48"/>
  <c r="I10" i="47"/>
  <c r="J11" i="46"/>
  <c r="K11" i="46"/>
  <c r="J9" i="47"/>
  <c r="K9" i="47"/>
  <c r="J9" i="48"/>
  <c r="K9" i="48"/>
  <c r="K9" i="50"/>
  <c r="J9" i="50"/>
  <c r="J9" i="49"/>
  <c r="K9" i="49"/>
  <c r="J9" i="51"/>
  <c r="K9" i="51"/>
  <c r="K14" i="44"/>
  <c r="C3" i="34" s="1"/>
  <c r="C133" i="59" s="1"/>
  <c r="G51" i="32"/>
  <c r="T7" i="51" s="1"/>
  <c r="V7" i="51" s="1"/>
  <c r="M17" i="29"/>
  <c r="Q41" i="45" s="1"/>
  <c r="C8" i="52"/>
  <c r="I9" i="40"/>
  <c r="R25" i="39"/>
  <c r="Q25" i="47"/>
  <c r="AF8" i="49"/>
  <c r="I44" i="26"/>
  <c r="G9" i="41" s="1"/>
  <c r="H9" i="41" s="1"/>
  <c r="AA14" i="37"/>
  <c r="E7" i="52" s="1"/>
  <c r="E121" i="59" s="1"/>
  <c r="G54" i="29"/>
  <c r="H54" i="25"/>
  <c r="X8" i="42" s="1"/>
  <c r="M23" i="26"/>
  <c r="P41" i="37" s="1"/>
  <c r="R41" i="37" s="1"/>
  <c r="Z13" i="37"/>
  <c r="Z14" i="37" s="1"/>
  <c r="R36" i="41"/>
  <c r="J33" i="31"/>
  <c r="S10" i="48" s="1"/>
  <c r="J40" i="32"/>
  <c r="T24" i="49" s="1"/>
  <c r="U24" i="49" s="1"/>
  <c r="K35" i="26"/>
  <c r="P39" i="39" s="1"/>
  <c r="Q39" i="39" s="1"/>
  <c r="I39" i="32"/>
  <c r="T9" i="49" s="1"/>
  <c r="V9" i="49" s="1"/>
  <c r="I48" i="26"/>
  <c r="Y9" i="41" s="1"/>
  <c r="Z9" i="41" s="1"/>
  <c r="J38" i="26"/>
  <c r="G10" i="40" s="1"/>
  <c r="I10" i="40" s="1"/>
  <c r="AA11" i="38"/>
  <c r="U25" i="46"/>
  <c r="K35" i="24"/>
  <c r="L35" i="26" s="1"/>
  <c r="P40" i="39" s="1"/>
  <c r="I42" i="32"/>
  <c r="AE9" i="49" s="1"/>
  <c r="AF9" i="49" s="1"/>
  <c r="N36" i="41"/>
  <c r="H53" i="26"/>
  <c r="P36" i="42" s="1"/>
  <c r="R36" i="42" s="1"/>
  <c r="J33" i="30"/>
  <c r="R10" i="48" s="1"/>
  <c r="P41" i="45"/>
  <c r="G51" i="29"/>
  <c r="Q7" i="51" s="1"/>
  <c r="G51" i="30"/>
  <c r="R7" i="51" s="1"/>
  <c r="L20" i="32"/>
  <c r="I12" i="46" s="1"/>
  <c r="K12" i="46" s="1"/>
  <c r="H53" i="24"/>
  <c r="N36" i="42" s="1"/>
  <c r="L29" i="26"/>
  <c r="P40" i="38" s="1"/>
  <c r="R40" i="38" s="1"/>
  <c r="H3" i="56"/>
  <c r="J36" i="32"/>
  <c r="AE10" i="48" s="1"/>
  <c r="AG10" i="48" s="1"/>
  <c r="J40" i="31"/>
  <c r="S24" i="49" s="1"/>
  <c r="J40" i="30"/>
  <c r="R24" i="49" s="1"/>
  <c r="J41" i="26"/>
  <c r="P38" i="40" s="1"/>
  <c r="Q38" i="40" s="1"/>
  <c r="I45" i="25"/>
  <c r="O9" i="41" s="1"/>
  <c r="H45" i="30"/>
  <c r="R8" i="50" s="1"/>
  <c r="J36" i="29"/>
  <c r="AB10" i="48" s="1"/>
  <c r="G50" i="29"/>
  <c r="F7" i="51" s="1"/>
  <c r="G50" i="30"/>
  <c r="G7" i="51" s="1"/>
  <c r="M22" i="26"/>
  <c r="P27" i="37" s="1"/>
  <c r="Q27" i="37" s="1"/>
  <c r="H11" i="38"/>
  <c r="L34" i="24"/>
  <c r="M34" i="26" s="1"/>
  <c r="P27" i="39" s="1"/>
  <c r="M23" i="28"/>
  <c r="P41" i="46" s="1"/>
  <c r="K27" i="31"/>
  <c r="S11" i="47" s="1"/>
  <c r="AB9" i="48"/>
  <c r="I46" i="32"/>
  <c r="T23" i="50" s="1"/>
  <c r="U23" i="50" s="1"/>
  <c r="I46" i="31"/>
  <c r="S23" i="50" s="1"/>
  <c r="I46" i="30"/>
  <c r="R23" i="50" s="1"/>
  <c r="M23" i="25"/>
  <c r="O41" i="37" s="1"/>
  <c r="M16" i="31"/>
  <c r="S27" i="45" s="1"/>
  <c r="J36" i="30"/>
  <c r="AC10" i="48" s="1"/>
  <c r="N8" i="53"/>
  <c r="J36" i="31"/>
  <c r="AD10" i="48" s="1"/>
  <c r="K29" i="32"/>
  <c r="T39" i="47" s="1"/>
  <c r="V39" i="47" s="1"/>
  <c r="C120" i="59"/>
  <c r="C118" i="59"/>
  <c r="D117" i="59"/>
  <c r="I42" i="30"/>
  <c r="AC9" i="49" s="1"/>
  <c r="I42" i="31"/>
  <c r="AD9" i="49" s="1"/>
  <c r="Q22" i="51"/>
  <c r="Q9" i="49"/>
  <c r="Q25" i="48"/>
  <c r="AB9" i="49"/>
  <c r="W9" i="41"/>
  <c r="Q11" i="47"/>
  <c r="Z10" i="39"/>
  <c r="AA10" i="39"/>
  <c r="N39" i="49"/>
  <c r="L39" i="40"/>
  <c r="N41" i="47"/>
  <c r="L41" i="38"/>
  <c r="L23" i="32"/>
  <c r="T40" i="46" s="1"/>
  <c r="R39" i="46"/>
  <c r="V38" i="47"/>
  <c r="U38" i="47"/>
  <c r="M17" i="32"/>
  <c r="T41" i="45" s="1"/>
  <c r="Q40" i="45"/>
  <c r="Q8" i="41"/>
  <c r="R8" i="41"/>
  <c r="P36" i="50"/>
  <c r="H47" i="31"/>
  <c r="S36" i="50" s="1"/>
  <c r="H47" i="30"/>
  <c r="R36" i="50" s="1"/>
  <c r="H47" i="29"/>
  <c r="J38" i="28"/>
  <c r="J38" i="29" s="1"/>
  <c r="F10" i="49" s="1"/>
  <c r="I38" i="29"/>
  <c r="F9" i="49" s="1"/>
  <c r="I38" i="31"/>
  <c r="H9" i="49" s="1"/>
  <c r="I38" i="30"/>
  <c r="G9" i="49" s="1"/>
  <c r="V9" i="48"/>
  <c r="U9" i="48"/>
  <c r="K34" i="31"/>
  <c r="S25" i="48" s="1"/>
  <c r="V7" i="50"/>
  <c r="U7" i="50"/>
  <c r="Q24" i="48"/>
  <c r="K34" i="32"/>
  <c r="T25" i="48" s="1"/>
  <c r="V8" i="49"/>
  <c r="U8" i="49"/>
  <c r="L50" i="22"/>
  <c r="C11" i="42"/>
  <c r="U13" i="44"/>
  <c r="U14" i="44" s="1"/>
  <c r="V13" i="44"/>
  <c r="V14" i="44" s="1"/>
  <c r="C4" i="34" s="1"/>
  <c r="C134" i="59" s="1"/>
  <c r="Q23" i="50"/>
  <c r="Y13" i="47"/>
  <c r="U13" i="38"/>
  <c r="M30" i="23"/>
  <c r="M30" i="24" s="1"/>
  <c r="W13" i="38" s="1"/>
  <c r="P37" i="49"/>
  <c r="I41" i="31"/>
  <c r="S37" i="49" s="1"/>
  <c r="I41" i="30"/>
  <c r="R37" i="49" s="1"/>
  <c r="I41" i="29"/>
  <c r="K32" i="28"/>
  <c r="Q25" i="46"/>
  <c r="L22" i="32"/>
  <c r="T26" i="46" s="1"/>
  <c r="U34" i="51"/>
  <c r="V34" i="51"/>
  <c r="H44" i="32"/>
  <c r="I44" i="28"/>
  <c r="H44" i="31"/>
  <c r="H8" i="50" s="1"/>
  <c r="H44" i="30"/>
  <c r="G8" i="50" s="1"/>
  <c r="H44" i="29"/>
  <c r="F8" i="50" s="1"/>
  <c r="R9" i="40"/>
  <c r="Q9" i="40"/>
  <c r="Q11" i="46"/>
  <c r="L21" i="32"/>
  <c r="T12" i="46" s="1"/>
  <c r="U11" i="46"/>
  <c r="V11" i="46"/>
  <c r="N11" i="38"/>
  <c r="L27" i="26"/>
  <c r="P12" i="38" s="1"/>
  <c r="K32" i="26"/>
  <c r="G11" i="39" s="1"/>
  <c r="E10" i="39"/>
  <c r="J32" i="29"/>
  <c r="F10" i="48" s="1"/>
  <c r="V36" i="49"/>
  <c r="U36" i="49"/>
  <c r="H45" i="32"/>
  <c r="T8" i="50" s="1"/>
  <c r="M18" i="30"/>
  <c r="AC13" i="45" s="1"/>
  <c r="AA13" i="45"/>
  <c r="M18" i="31"/>
  <c r="AD13" i="45" s="1"/>
  <c r="M18" i="29"/>
  <c r="AB13" i="45" s="1"/>
  <c r="AF6" i="51"/>
  <c r="AG6" i="51"/>
  <c r="Q24" i="49"/>
  <c r="W11" i="38"/>
  <c r="L30" i="26"/>
  <c r="Y12" i="38" s="1"/>
  <c r="M18" i="32"/>
  <c r="AE13" i="45" s="1"/>
  <c r="AB12" i="45"/>
  <c r="Q26" i="38"/>
  <c r="R26" i="38"/>
  <c r="E13" i="45"/>
  <c r="M14" i="31"/>
  <c r="H13" i="45" s="1"/>
  <c r="M14" i="29"/>
  <c r="F13" i="45" s="1"/>
  <c r="M14" i="30"/>
  <c r="G13" i="45" s="1"/>
  <c r="C13" i="47"/>
  <c r="C13" i="38"/>
  <c r="M26" i="23"/>
  <c r="L23" i="30"/>
  <c r="R40" i="46" s="1"/>
  <c r="P40" i="46"/>
  <c r="L23" i="29"/>
  <c r="L23" i="31"/>
  <c r="S40" i="46" s="1"/>
  <c r="AB6" i="51"/>
  <c r="G54" i="32"/>
  <c r="AE7" i="51" s="1"/>
  <c r="H51" i="28"/>
  <c r="H51" i="30" s="1"/>
  <c r="R8" i="51" s="1"/>
  <c r="P7" i="51"/>
  <c r="L34" i="26"/>
  <c r="P26" i="39" s="1"/>
  <c r="N25" i="39"/>
  <c r="M22" i="24"/>
  <c r="N27" i="37" s="1"/>
  <c r="V25" i="47"/>
  <c r="U25" i="47"/>
  <c r="M28" i="24"/>
  <c r="N27" i="38" s="1"/>
  <c r="M28" i="26"/>
  <c r="P27" i="38" s="1"/>
  <c r="N26" i="38"/>
  <c r="Q26" i="45"/>
  <c r="M16" i="32"/>
  <c r="T27" i="45" s="1"/>
  <c r="J38" i="24"/>
  <c r="Q7" i="42"/>
  <c r="R7" i="42"/>
  <c r="R28" i="36"/>
  <c r="D5" i="52" s="1"/>
  <c r="AB7" i="50"/>
  <c r="H48" i="32"/>
  <c r="AE8" i="50" s="1"/>
  <c r="I48" i="25"/>
  <c r="X9" i="41" s="1"/>
  <c r="K48" i="22"/>
  <c r="Y10" i="50"/>
  <c r="U10" i="41"/>
  <c r="Z8" i="51"/>
  <c r="V8" i="42"/>
  <c r="H54" i="28"/>
  <c r="I54" i="23"/>
  <c r="I54" i="25" s="1"/>
  <c r="X9" i="42" s="1"/>
  <c r="K33" i="28"/>
  <c r="K33" i="31" s="1"/>
  <c r="S11" i="48" s="1"/>
  <c r="P10" i="48"/>
  <c r="AA11" i="47"/>
  <c r="K30" i="30"/>
  <c r="AC11" i="47" s="1"/>
  <c r="K30" i="31"/>
  <c r="AD11" i="47" s="1"/>
  <c r="K30" i="29"/>
  <c r="V6" i="51"/>
  <c r="U6" i="51"/>
  <c r="D9" i="41"/>
  <c r="J44" i="23"/>
  <c r="V35" i="50"/>
  <c r="U35" i="50"/>
  <c r="O26" i="48"/>
  <c r="M26" i="39"/>
  <c r="M34" i="23"/>
  <c r="M34" i="25" s="1"/>
  <c r="O27" i="39" s="1"/>
  <c r="M16" i="29"/>
  <c r="Q27" i="45" s="1"/>
  <c r="M20" i="25"/>
  <c r="F13" i="37" s="1"/>
  <c r="D13" i="46"/>
  <c r="D13" i="37"/>
  <c r="I52" i="28"/>
  <c r="I52" i="29" s="1"/>
  <c r="P22" i="51"/>
  <c r="N23" i="41"/>
  <c r="J46" i="26"/>
  <c r="P24" i="41" s="1"/>
  <c r="Z12" i="47"/>
  <c r="V12" i="38"/>
  <c r="L30" i="28"/>
  <c r="L30" i="31" s="1"/>
  <c r="AD12" i="47" s="1"/>
  <c r="J41" i="28"/>
  <c r="J41" i="31" s="1"/>
  <c r="S38" i="49" s="1"/>
  <c r="O38" i="49"/>
  <c r="M38" i="40"/>
  <c r="K41" i="23"/>
  <c r="K41" i="25" s="1"/>
  <c r="O39" i="40" s="1"/>
  <c r="P38" i="48"/>
  <c r="J35" i="29"/>
  <c r="J35" i="30"/>
  <c r="R38" i="48" s="1"/>
  <c r="J35" i="31"/>
  <c r="S38" i="48" s="1"/>
  <c r="U24" i="48"/>
  <c r="V24" i="48"/>
  <c r="M24" i="32"/>
  <c r="AE13" i="46" s="1"/>
  <c r="AB12" i="46"/>
  <c r="Q40" i="37"/>
  <c r="R40" i="37"/>
  <c r="AG12" i="46"/>
  <c r="AF12" i="46"/>
  <c r="K45" i="22"/>
  <c r="N10" i="50"/>
  <c r="L10" i="41"/>
  <c r="O27" i="46"/>
  <c r="M27" i="37"/>
  <c r="D11" i="39"/>
  <c r="L32" i="23"/>
  <c r="K32" i="25"/>
  <c r="F11" i="39" s="1"/>
  <c r="K32" i="24"/>
  <c r="K40" i="26"/>
  <c r="P25" i="40" s="1"/>
  <c r="N24" i="40"/>
  <c r="Q37" i="48"/>
  <c r="J35" i="32"/>
  <c r="T38" i="48" s="1"/>
  <c r="I38" i="32"/>
  <c r="L27" i="28"/>
  <c r="L27" i="30" s="1"/>
  <c r="R12" i="47" s="1"/>
  <c r="P11" i="47"/>
  <c r="O8" i="51"/>
  <c r="M8" i="42"/>
  <c r="I51" i="23"/>
  <c r="H51" i="24"/>
  <c r="H51" i="25"/>
  <c r="O8" i="42" s="1"/>
  <c r="F12" i="45"/>
  <c r="M14" i="32"/>
  <c r="I13" i="45" s="1"/>
  <c r="I13" i="37"/>
  <c r="D12" i="47"/>
  <c r="D12" i="38"/>
  <c r="W8" i="42"/>
  <c r="K36" i="26"/>
  <c r="Y11" i="39" s="1"/>
  <c r="W10" i="39"/>
  <c r="Z11" i="48"/>
  <c r="V11" i="39"/>
  <c r="K36" i="28"/>
  <c r="K36" i="31" s="1"/>
  <c r="AD11" i="48" s="1"/>
  <c r="L36" i="23"/>
  <c r="K36" i="24"/>
  <c r="K36" i="25"/>
  <c r="X11" i="39" s="1"/>
  <c r="M22" i="25"/>
  <c r="O27" i="37" s="1"/>
  <c r="J46" i="28"/>
  <c r="J46" i="29" s="1"/>
  <c r="P23" i="50"/>
  <c r="AG10" i="47"/>
  <c r="AF10" i="47"/>
  <c r="Z10" i="49"/>
  <c r="V10" i="40"/>
  <c r="K42" i="23"/>
  <c r="J42" i="25"/>
  <c r="X10" i="40" s="1"/>
  <c r="J42" i="24"/>
  <c r="O27" i="47"/>
  <c r="M27" i="38"/>
  <c r="R23" i="41"/>
  <c r="Q23" i="41"/>
  <c r="R35" i="50"/>
  <c r="H47" i="32"/>
  <c r="T36" i="50" s="1"/>
  <c r="N27" i="48"/>
  <c r="L27" i="39"/>
  <c r="N8" i="41"/>
  <c r="I45" i="26"/>
  <c r="P9" i="41" s="1"/>
  <c r="N22" i="42"/>
  <c r="I52" i="26"/>
  <c r="P23" i="42" s="1"/>
  <c r="Q10" i="47"/>
  <c r="K27" i="32"/>
  <c r="T11" i="47" s="1"/>
  <c r="AA9" i="40"/>
  <c r="Z9" i="40"/>
  <c r="G50" i="32"/>
  <c r="AA13" i="46"/>
  <c r="M24" i="29"/>
  <c r="AB13" i="46" s="1"/>
  <c r="M24" i="31"/>
  <c r="AD13" i="46" s="1"/>
  <c r="R13" i="37"/>
  <c r="R14" i="37" s="1"/>
  <c r="E4" i="52" s="1"/>
  <c r="Q13" i="37"/>
  <c r="Q14" i="37" s="1"/>
  <c r="H50" i="28"/>
  <c r="N9" i="40"/>
  <c r="J39" i="26"/>
  <c r="P10" i="40" s="1"/>
  <c r="K44" i="22"/>
  <c r="C11" i="50" s="1"/>
  <c r="C10" i="41"/>
  <c r="M20" i="24"/>
  <c r="E13" i="37" s="1"/>
  <c r="I47" i="28"/>
  <c r="I47" i="29" s="1"/>
  <c r="Q37" i="50" s="1"/>
  <c r="O37" i="50"/>
  <c r="M37" i="41"/>
  <c r="J47" i="23"/>
  <c r="J47" i="25" s="1"/>
  <c r="O38" i="41" s="1"/>
  <c r="N40" i="48"/>
  <c r="L40" i="39"/>
  <c r="N37" i="51"/>
  <c r="L37" i="42"/>
  <c r="I47" i="25"/>
  <c r="O37" i="41" s="1"/>
  <c r="N38" i="50"/>
  <c r="L38" i="41"/>
  <c r="K29" i="30"/>
  <c r="R39" i="47" s="1"/>
  <c r="P39" i="47"/>
  <c r="AG12" i="45"/>
  <c r="AF12" i="45"/>
  <c r="Q9" i="48"/>
  <c r="J33" i="32"/>
  <c r="T10" i="48" s="1"/>
  <c r="J39" i="28"/>
  <c r="J39" i="30" s="1"/>
  <c r="R10" i="49" s="1"/>
  <c r="P9" i="49"/>
  <c r="L26" i="28"/>
  <c r="L26" i="31" s="1"/>
  <c r="H12" i="47" s="1"/>
  <c r="K26" i="30"/>
  <c r="G11" i="47" s="1"/>
  <c r="P26" i="47"/>
  <c r="M20" i="28"/>
  <c r="E13" i="46" s="1"/>
  <c r="E12" i="46"/>
  <c r="L20" i="31"/>
  <c r="H12" i="46" s="1"/>
  <c r="L20" i="30"/>
  <c r="G12" i="46" s="1"/>
  <c r="L20" i="29"/>
  <c r="L30" i="24"/>
  <c r="K35" i="28"/>
  <c r="O39" i="48"/>
  <c r="M39" i="39"/>
  <c r="L35" i="23"/>
  <c r="L35" i="24" s="1"/>
  <c r="M22" i="28"/>
  <c r="P27" i="46" s="1"/>
  <c r="P26" i="46"/>
  <c r="L22" i="30"/>
  <c r="R26" i="46" s="1"/>
  <c r="L22" i="29"/>
  <c r="L22" i="31"/>
  <c r="S26" i="46" s="1"/>
  <c r="P35" i="51"/>
  <c r="G53" i="31"/>
  <c r="S35" i="51" s="1"/>
  <c r="G53" i="30"/>
  <c r="R35" i="51" s="1"/>
  <c r="G53" i="29"/>
  <c r="J12" i="45"/>
  <c r="K12" i="45"/>
  <c r="Y13" i="48"/>
  <c r="U13" i="39"/>
  <c r="Q8" i="50"/>
  <c r="Q22" i="42"/>
  <c r="R22" i="42"/>
  <c r="Q11" i="38"/>
  <c r="R11" i="38"/>
  <c r="K27" i="30"/>
  <c r="R11" i="47" s="1"/>
  <c r="J32" i="31"/>
  <c r="H10" i="48" s="1"/>
  <c r="C13" i="48"/>
  <c r="C13" i="39"/>
  <c r="Q36" i="49"/>
  <c r="I41" i="32"/>
  <c r="T37" i="49" s="1"/>
  <c r="U22" i="50"/>
  <c r="V22" i="50"/>
  <c r="AG13" i="44"/>
  <c r="AG14" i="44" s="1"/>
  <c r="C7" i="34" s="1"/>
  <c r="C137" i="59" s="1"/>
  <c r="AF13" i="44"/>
  <c r="AF14" i="44" s="1"/>
  <c r="N7" i="42"/>
  <c r="H51" i="26"/>
  <c r="P8" i="42" s="1"/>
  <c r="L26" i="24"/>
  <c r="J54" i="22"/>
  <c r="Y9" i="51"/>
  <c r="U9" i="42"/>
  <c r="I12" i="37"/>
  <c r="H12" i="37"/>
  <c r="V37" i="48"/>
  <c r="U37" i="48"/>
  <c r="J42" i="26"/>
  <c r="Y10" i="40" s="1"/>
  <c r="W9" i="40"/>
  <c r="J42" i="28"/>
  <c r="AA10" i="49" s="1"/>
  <c r="AA9" i="49"/>
  <c r="E7" i="42"/>
  <c r="H50" i="26"/>
  <c r="G8" i="42" s="1"/>
  <c r="H7" i="42"/>
  <c r="I7" i="42"/>
  <c r="L38" i="22"/>
  <c r="C11" i="40"/>
  <c r="K51" i="22"/>
  <c r="N10" i="51"/>
  <c r="L10" i="42"/>
  <c r="Y12" i="49"/>
  <c r="U12" i="40"/>
  <c r="M42" i="22"/>
  <c r="Q10" i="48"/>
  <c r="O11" i="48"/>
  <c r="M11" i="39"/>
  <c r="L33" i="23"/>
  <c r="K33" i="25"/>
  <c r="O11" i="39" s="1"/>
  <c r="K33" i="24"/>
  <c r="H52" i="31"/>
  <c r="S22" i="51" s="1"/>
  <c r="AA8" i="50"/>
  <c r="H48" i="31"/>
  <c r="AD8" i="50" s="1"/>
  <c r="H48" i="30"/>
  <c r="AC8" i="50" s="1"/>
  <c r="H48" i="29"/>
  <c r="AF7" i="50"/>
  <c r="AG7" i="50"/>
  <c r="M39" i="22"/>
  <c r="N12" i="49"/>
  <c r="L12" i="40"/>
  <c r="I39" i="30"/>
  <c r="R9" i="49" s="1"/>
  <c r="O10" i="49"/>
  <c r="M10" i="40"/>
  <c r="K39" i="23"/>
  <c r="J39" i="24"/>
  <c r="J39" i="25"/>
  <c r="O10" i="40" s="1"/>
  <c r="I44" i="25"/>
  <c r="F9" i="41" s="1"/>
  <c r="E11" i="38"/>
  <c r="L26" i="26"/>
  <c r="G12" i="38" s="1"/>
  <c r="R42" i="36"/>
  <c r="D6" i="52" s="1"/>
  <c r="H52" i="32"/>
  <c r="T22" i="51" s="1"/>
  <c r="K26" i="31"/>
  <c r="H11" i="47" s="1"/>
  <c r="N37" i="41"/>
  <c r="V21" i="51"/>
  <c r="U21" i="51"/>
  <c r="J32" i="32"/>
  <c r="D10" i="40"/>
  <c r="K38" i="23"/>
  <c r="D11" i="49" s="1"/>
  <c r="V39" i="46"/>
  <c r="U39" i="46"/>
  <c r="J41" i="25"/>
  <c r="O38" i="40" s="1"/>
  <c r="O40" i="47"/>
  <c r="M40" i="38"/>
  <c r="V40" i="45"/>
  <c r="U40" i="45"/>
  <c r="Q10" i="39"/>
  <c r="R10" i="39"/>
  <c r="Z9" i="50"/>
  <c r="V9" i="41"/>
  <c r="I48" i="28"/>
  <c r="AA9" i="50" s="1"/>
  <c r="J48" i="23"/>
  <c r="L34" i="28"/>
  <c r="P25" i="48"/>
  <c r="K46" i="22"/>
  <c r="N24" i="50"/>
  <c r="L24" i="41"/>
  <c r="J46" i="25"/>
  <c r="O24" i="41" s="1"/>
  <c r="J46" i="24"/>
  <c r="L30" i="25"/>
  <c r="X12" i="38" s="1"/>
  <c r="H53" i="28"/>
  <c r="O36" i="51"/>
  <c r="M36" i="42"/>
  <c r="I53" i="23"/>
  <c r="I53" i="25" s="1"/>
  <c r="O37" i="42" s="1"/>
  <c r="V13" i="45"/>
  <c r="V14" i="45" s="1"/>
  <c r="D4" i="34" s="1"/>
  <c r="D134" i="59" s="1"/>
  <c r="U13" i="45"/>
  <c r="U14" i="45" s="1"/>
  <c r="R37" i="41"/>
  <c r="Q37" i="41"/>
  <c r="M21" i="28"/>
  <c r="P12" i="46"/>
  <c r="L21" i="30"/>
  <c r="R12" i="46" s="1"/>
  <c r="L21" i="29"/>
  <c r="L21" i="31"/>
  <c r="S12" i="46" s="1"/>
  <c r="N9" i="41"/>
  <c r="O12" i="47"/>
  <c r="M12" i="38"/>
  <c r="L27" i="24"/>
  <c r="L27" i="25"/>
  <c r="O12" i="38" s="1"/>
  <c r="M27" i="23"/>
  <c r="AA7" i="42"/>
  <c r="Z7" i="42"/>
  <c r="L40" i="22"/>
  <c r="N25" i="49"/>
  <c r="L25" i="40"/>
  <c r="K40" i="24"/>
  <c r="K40" i="25"/>
  <c r="O25" i="40" s="1"/>
  <c r="Q34" i="51"/>
  <c r="G53" i="32"/>
  <c r="T35" i="51" s="1"/>
  <c r="O9" i="50"/>
  <c r="M9" i="41"/>
  <c r="J45" i="23"/>
  <c r="L26" i="25"/>
  <c r="F12" i="38" s="1"/>
  <c r="K26" i="32"/>
  <c r="O41" i="46"/>
  <c r="M41" i="37"/>
  <c r="H54" i="26"/>
  <c r="Y8" i="42" s="1"/>
  <c r="W7" i="42"/>
  <c r="K34" i="30"/>
  <c r="R25" i="48" s="1"/>
  <c r="V10" i="47"/>
  <c r="U10" i="47"/>
  <c r="I10" i="39"/>
  <c r="H10" i="39"/>
  <c r="I45" i="28"/>
  <c r="P8" i="50"/>
  <c r="O25" i="49"/>
  <c r="M25" i="40"/>
  <c r="L40" i="23"/>
  <c r="K40" i="28"/>
  <c r="K40" i="29" s="1"/>
  <c r="P24" i="49"/>
  <c r="D8" i="42"/>
  <c r="I50" i="23"/>
  <c r="D9" i="51" s="1"/>
  <c r="H50" i="24"/>
  <c r="H50" i="25"/>
  <c r="F8" i="42" s="1"/>
  <c r="M28" i="25"/>
  <c r="O27" i="38" s="1"/>
  <c r="J38" i="25"/>
  <c r="F10" i="40" s="1"/>
  <c r="O23" i="51"/>
  <c r="M23" i="42"/>
  <c r="J52" i="23"/>
  <c r="O24" i="50"/>
  <c r="M24" i="41"/>
  <c r="K46" i="23"/>
  <c r="N10" i="39"/>
  <c r="K33" i="26"/>
  <c r="P11" i="39" s="1"/>
  <c r="U26" i="45"/>
  <c r="V26" i="45"/>
  <c r="H52" i="30"/>
  <c r="R22" i="51" s="1"/>
  <c r="J52" i="22"/>
  <c r="N23" i="51"/>
  <c r="L23" i="42"/>
  <c r="I52" i="24"/>
  <c r="I52" i="25"/>
  <c r="O23" i="42" s="1"/>
  <c r="Q28" i="36"/>
  <c r="AA13" i="36"/>
  <c r="AA14" i="36" s="1"/>
  <c r="D7" i="52" s="1"/>
  <c r="Z13" i="36"/>
  <c r="Z14" i="36" s="1"/>
  <c r="R24" i="40"/>
  <c r="Q24" i="40"/>
  <c r="AB10" i="47"/>
  <c r="K30" i="32"/>
  <c r="AE11" i="47" s="1"/>
  <c r="N13" i="48"/>
  <c r="L13" i="39"/>
  <c r="I39" i="31"/>
  <c r="S9" i="49" s="1"/>
  <c r="I44" i="24"/>
  <c r="AF9" i="48"/>
  <c r="AG9" i="48"/>
  <c r="R39" i="38"/>
  <c r="Q39" i="38"/>
  <c r="V41" i="44"/>
  <c r="V42" i="44" s="1"/>
  <c r="C6" i="34" s="1"/>
  <c r="C136" i="59" s="1"/>
  <c r="U41" i="44"/>
  <c r="U42" i="44" s="1"/>
  <c r="H45" i="31"/>
  <c r="S8" i="50" s="1"/>
  <c r="M16" i="30"/>
  <c r="R27" i="45" s="1"/>
  <c r="L29" i="28"/>
  <c r="P40" i="47" s="1"/>
  <c r="K29" i="31"/>
  <c r="S39" i="47" s="1"/>
  <c r="K29" i="29"/>
  <c r="L41" i="22"/>
  <c r="L29" i="25"/>
  <c r="O40" i="38" s="1"/>
  <c r="K47" i="22"/>
  <c r="M29" i="23"/>
  <c r="J53" i="22"/>
  <c r="M35" i="22"/>
  <c r="L29" i="24"/>
  <c r="Q28" i="37" l="1"/>
  <c r="L28" i="32"/>
  <c r="T26" i="47" s="1"/>
  <c r="V26" i="47" s="1"/>
  <c r="M28" i="28"/>
  <c r="P27" i="47" s="1"/>
  <c r="L28" i="29"/>
  <c r="L28" i="31"/>
  <c r="S26" i="47" s="1"/>
  <c r="H54" i="32"/>
  <c r="AE8" i="51" s="1"/>
  <c r="AF8" i="51" s="1"/>
  <c r="V24" i="49"/>
  <c r="M22" i="30"/>
  <c r="R27" i="46" s="1"/>
  <c r="U7" i="51"/>
  <c r="H10" i="40"/>
  <c r="H50" i="31"/>
  <c r="H8" i="51" s="1"/>
  <c r="E8" i="51"/>
  <c r="K32" i="30"/>
  <c r="G11" i="48" s="1"/>
  <c r="E11" i="48"/>
  <c r="J38" i="30"/>
  <c r="G10" i="49" s="1"/>
  <c r="E10" i="49"/>
  <c r="J44" i="24"/>
  <c r="E10" i="41" s="1"/>
  <c r="D10" i="50"/>
  <c r="I44" i="29"/>
  <c r="F9" i="50" s="1"/>
  <c r="E9" i="50"/>
  <c r="C8" i="34"/>
  <c r="I11" i="51"/>
  <c r="I11" i="50"/>
  <c r="I11" i="49"/>
  <c r="I11" i="48"/>
  <c r="I11" i="47"/>
  <c r="J10" i="47"/>
  <c r="K10" i="47"/>
  <c r="J10" i="48"/>
  <c r="K10" i="48"/>
  <c r="K10" i="50"/>
  <c r="J10" i="50"/>
  <c r="J10" i="49"/>
  <c r="K10" i="49"/>
  <c r="J10" i="51"/>
  <c r="K10" i="51"/>
  <c r="Q41" i="37"/>
  <c r="Q42" i="37" s="1"/>
  <c r="AF10" i="48"/>
  <c r="I9" i="41"/>
  <c r="J46" i="31"/>
  <c r="S24" i="50" s="1"/>
  <c r="J47" i="24"/>
  <c r="K47" i="26" s="1"/>
  <c r="P39" i="41" s="1"/>
  <c r="L26" i="30"/>
  <c r="G12" i="47" s="1"/>
  <c r="AB7" i="51"/>
  <c r="U39" i="47"/>
  <c r="R39" i="39"/>
  <c r="I54" i="26"/>
  <c r="Y9" i="42" s="1"/>
  <c r="AA9" i="42" s="1"/>
  <c r="H51" i="32"/>
  <c r="T8" i="51" s="1"/>
  <c r="V8" i="51" s="1"/>
  <c r="Q40" i="38"/>
  <c r="J41" i="29"/>
  <c r="Q38" i="49" s="1"/>
  <c r="U9" i="49"/>
  <c r="K32" i="29"/>
  <c r="F11" i="48" s="1"/>
  <c r="J12" i="46"/>
  <c r="N26" i="39"/>
  <c r="K33" i="32"/>
  <c r="T11" i="48" s="1"/>
  <c r="V11" i="48" s="1"/>
  <c r="M23" i="30"/>
  <c r="R41" i="46" s="1"/>
  <c r="I54" i="24"/>
  <c r="J54" i="26" s="1"/>
  <c r="Y10" i="42" s="1"/>
  <c r="M23" i="31"/>
  <c r="S41" i="46" s="1"/>
  <c r="M23" i="29"/>
  <c r="Q41" i="46" s="1"/>
  <c r="J46" i="30"/>
  <c r="R24" i="50" s="1"/>
  <c r="AA9" i="41"/>
  <c r="K40" i="32"/>
  <c r="T25" i="49" s="1"/>
  <c r="V25" i="49" s="1"/>
  <c r="H51" i="31"/>
  <c r="S8" i="51" s="1"/>
  <c r="Q36" i="42"/>
  <c r="J45" i="26"/>
  <c r="P10" i="41" s="1"/>
  <c r="R10" i="41" s="1"/>
  <c r="I44" i="30"/>
  <c r="G9" i="50" s="1"/>
  <c r="K36" i="32"/>
  <c r="AE11" i="48" s="1"/>
  <c r="AG11" i="48" s="1"/>
  <c r="I53" i="26"/>
  <c r="P37" i="42" s="1"/>
  <c r="Q37" i="42" s="1"/>
  <c r="L27" i="31"/>
  <c r="S12" i="47" s="1"/>
  <c r="K33" i="30"/>
  <c r="R11" i="48" s="1"/>
  <c r="H51" i="29"/>
  <c r="Q8" i="51" s="1"/>
  <c r="AG9" i="49"/>
  <c r="L27" i="29"/>
  <c r="Q12" i="47" s="1"/>
  <c r="I48" i="30"/>
  <c r="AC9" i="50" s="1"/>
  <c r="R38" i="40"/>
  <c r="I44" i="31"/>
  <c r="H9" i="50" s="1"/>
  <c r="N39" i="39"/>
  <c r="H50" i="30"/>
  <c r="G8" i="51" s="1"/>
  <c r="H50" i="29"/>
  <c r="F8" i="51" s="1"/>
  <c r="J39" i="29"/>
  <c r="Q10" i="49" s="1"/>
  <c r="L29" i="30"/>
  <c r="R40" i="47" s="1"/>
  <c r="M22" i="31"/>
  <c r="S27" i="46" s="1"/>
  <c r="J44" i="25"/>
  <c r="F10" i="41" s="1"/>
  <c r="V23" i="50"/>
  <c r="R27" i="37"/>
  <c r="R28" i="37" s="1"/>
  <c r="E5" i="52" s="1"/>
  <c r="K41" i="24"/>
  <c r="N39" i="40" s="1"/>
  <c r="H50" i="32"/>
  <c r="I52" i="31"/>
  <c r="S23" i="51" s="1"/>
  <c r="I52" i="30"/>
  <c r="R23" i="51" s="1"/>
  <c r="J39" i="31"/>
  <c r="S10" i="49" s="1"/>
  <c r="K33" i="29"/>
  <c r="Q11" i="48" s="1"/>
  <c r="M34" i="24"/>
  <c r="N27" i="39" s="1"/>
  <c r="J46" i="32"/>
  <c r="T24" i="50" s="1"/>
  <c r="U24" i="50" s="1"/>
  <c r="M28" i="31"/>
  <c r="S27" i="47" s="1"/>
  <c r="M20" i="30"/>
  <c r="G13" i="46" s="1"/>
  <c r="J47" i="26"/>
  <c r="P38" i="41" s="1"/>
  <c r="Q38" i="41" s="1"/>
  <c r="M20" i="31"/>
  <c r="H13" i="46" s="1"/>
  <c r="K32" i="31"/>
  <c r="H11" i="48" s="1"/>
  <c r="K41" i="26"/>
  <c r="P39" i="40" s="1"/>
  <c r="R39" i="40" s="1"/>
  <c r="L35" i="25"/>
  <c r="O40" i="39" s="1"/>
  <c r="I53" i="24"/>
  <c r="N37" i="42" s="1"/>
  <c r="D120" i="59"/>
  <c r="E118" i="59"/>
  <c r="K40" i="31"/>
  <c r="S25" i="49" s="1"/>
  <c r="K36" i="29"/>
  <c r="AB11" i="48" s="1"/>
  <c r="D119" i="59"/>
  <c r="J42" i="32"/>
  <c r="AE10" i="49" s="1"/>
  <c r="AF10" i="49" s="1"/>
  <c r="D121" i="59"/>
  <c r="Q25" i="49"/>
  <c r="N38" i="51"/>
  <c r="L38" i="42"/>
  <c r="N40" i="39"/>
  <c r="M29" i="28"/>
  <c r="P41" i="47" s="1"/>
  <c r="O41" i="47"/>
  <c r="M41" i="38"/>
  <c r="N40" i="49"/>
  <c r="L40" i="40"/>
  <c r="AF11" i="47"/>
  <c r="AG11" i="47"/>
  <c r="D8" i="52"/>
  <c r="O24" i="51"/>
  <c r="M24" i="42"/>
  <c r="K52" i="23"/>
  <c r="O26" i="49"/>
  <c r="M26" i="40"/>
  <c r="M40" i="23"/>
  <c r="V35" i="51"/>
  <c r="U35" i="51"/>
  <c r="K40" i="30"/>
  <c r="R25" i="49" s="1"/>
  <c r="Q12" i="46"/>
  <c r="M21" i="32"/>
  <c r="T13" i="46" s="1"/>
  <c r="L46" i="22"/>
  <c r="N25" i="50"/>
  <c r="L25" i="41"/>
  <c r="K46" i="25"/>
  <c r="O25" i="41" s="1"/>
  <c r="K46" i="24"/>
  <c r="Z10" i="50"/>
  <c r="V10" i="41"/>
  <c r="K48" i="23"/>
  <c r="J48" i="28"/>
  <c r="J48" i="29" s="1"/>
  <c r="U22" i="51"/>
  <c r="V22" i="51"/>
  <c r="N10" i="40"/>
  <c r="K39" i="26"/>
  <c r="P11" i="40" s="1"/>
  <c r="M38" i="22"/>
  <c r="C12" i="49"/>
  <c r="C12" i="40"/>
  <c r="K54" i="22"/>
  <c r="Y10" i="51"/>
  <c r="U10" i="42"/>
  <c r="P39" i="48"/>
  <c r="K35" i="30"/>
  <c r="R39" i="48" s="1"/>
  <c r="K35" i="29"/>
  <c r="K35" i="31"/>
  <c r="S39" i="48" s="1"/>
  <c r="I50" i="28"/>
  <c r="I48" i="31"/>
  <c r="AD9" i="50" s="1"/>
  <c r="J42" i="30"/>
  <c r="AC10" i="49" s="1"/>
  <c r="K36" i="30"/>
  <c r="AC11" i="48" s="1"/>
  <c r="O9" i="51"/>
  <c r="M9" i="42"/>
  <c r="J51" i="23"/>
  <c r="I51" i="25"/>
  <c r="O9" i="42" s="1"/>
  <c r="I51" i="24"/>
  <c r="P38" i="49"/>
  <c r="J41" i="30"/>
  <c r="D10" i="41"/>
  <c r="K44" i="23"/>
  <c r="L33" i="28"/>
  <c r="L33" i="31" s="1"/>
  <c r="S12" i="48" s="1"/>
  <c r="P11" i="48"/>
  <c r="J48" i="24"/>
  <c r="L48" i="22"/>
  <c r="Y11" i="50"/>
  <c r="U11" i="41"/>
  <c r="K38" i="26"/>
  <c r="G11" i="40" s="1"/>
  <c r="E10" i="40"/>
  <c r="R26" i="39"/>
  <c r="Q26" i="39"/>
  <c r="M26" i="25"/>
  <c r="F13" i="38" s="1"/>
  <c r="AF13" i="45"/>
  <c r="AF14" i="45" s="1"/>
  <c r="AG13" i="45"/>
  <c r="AG14" i="45" s="1"/>
  <c r="D7" i="34" s="1"/>
  <c r="D137" i="59" s="1"/>
  <c r="V8" i="50"/>
  <c r="U8" i="50"/>
  <c r="V25" i="48"/>
  <c r="U25" i="48"/>
  <c r="J38" i="32"/>
  <c r="L27" i="32"/>
  <c r="T12" i="47" s="1"/>
  <c r="L34" i="32"/>
  <c r="T26" i="48" s="1"/>
  <c r="K46" i="26"/>
  <c r="P25" i="41" s="1"/>
  <c r="N24" i="41"/>
  <c r="Q24" i="50"/>
  <c r="I48" i="32"/>
  <c r="AE9" i="50" s="1"/>
  <c r="AB8" i="50"/>
  <c r="L51" i="22"/>
  <c r="N11" i="51"/>
  <c r="L11" i="42"/>
  <c r="K38" i="24"/>
  <c r="H8" i="42"/>
  <c r="I8" i="42"/>
  <c r="E12" i="38"/>
  <c r="M26" i="26"/>
  <c r="G13" i="38" s="1"/>
  <c r="U37" i="49"/>
  <c r="V37" i="49"/>
  <c r="I45" i="32"/>
  <c r="T9" i="50" s="1"/>
  <c r="Q26" i="46"/>
  <c r="M22" i="32"/>
  <c r="T27" i="46" s="1"/>
  <c r="L35" i="28"/>
  <c r="O40" i="48"/>
  <c r="M40" i="39"/>
  <c r="M35" i="23"/>
  <c r="M35" i="25" s="1"/>
  <c r="O41" i="39" s="1"/>
  <c r="F12" i="46"/>
  <c r="M20" i="32"/>
  <c r="I13" i="46" s="1"/>
  <c r="M26" i="28"/>
  <c r="M26" i="29" s="1"/>
  <c r="F13" i="47" s="1"/>
  <c r="E12" i="47"/>
  <c r="V10" i="48"/>
  <c r="U10" i="48"/>
  <c r="R10" i="40"/>
  <c r="Q10" i="40"/>
  <c r="I48" i="29"/>
  <c r="Q9" i="41"/>
  <c r="R9" i="41"/>
  <c r="L36" i="26"/>
  <c r="Y12" i="39" s="1"/>
  <c r="W11" i="39"/>
  <c r="I14" i="37"/>
  <c r="E3" i="52" s="1"/>
  <c r="J13" i="45"/>
  <c r="J14" i="45" s="1"/>
  <c r="K13" i="45"/>
  <c r="L45" i="22"/>
  <c r="N11" i="50"/>
  <c r="L11" i="41"/>
  <c r="AG13" i="46"/>
  <c r="AG14" i="46" s="1"/>
  <c r="E7" i="34" s="1"/>
  <c r="E137" i="59" s="1"/>
  <c r="AF13" i="46"/>
  <c r="AF14" i="46" s="1"/>
  <c r="K41" i="28"/>
  <c r="O39" i="49"/>
  <c r="M39" i="40"/>
  <c r="L41" i="23"/>
  <c r="L41" i="24" s="1"/>
  <c r="N40" i="40" s="1"/>
  <c r="AA12" i="47"/>
  <c r="L30" i="29"/>
  <c r="O27" i="48"/>
  <c r="M27" i="39"/>
  <c r="AB11" i="47"/>
  <c r="L30" i="32"/>
  <c r="AE12" i="47" s="1"/>
  <c r="J48" i="25"/>
  <c r="X10" i="41" s="1"/>
  <c r="Q27" i="38"/>
  <c r="Q28" i="38" s="1"/>
  <c r="R27" i="38"/>
  <c r="R28" i="38" s="1"/>
  <c r="F5" i="52" s="1"/>
  <c r="I51" i="28"/>
  <c r="I51" i="30" s="1"/>
  <c r="R9" i="51" s="1"/>
  <c r="P8" i="51"/>
  <c r="M26" i="24"/>
  <c r="E13" i="38" s="1"/>
  <c r="I11" i="39"/>
  <c r="H11" i="39"/>
  <c r="V26" i="46"/>
  <c r="U26" i="46"/>
  <c r="M30" i="25"/>
  <c r="X13" i="38" s="1"/>
  <c r="M50" i="22"/>
  <c r="C12" i="51"/>
  <c r="C12" i="42"/>
  <c r="U41" i="45"/>
  <c r="U42" i="45" s="1"/>
  <c r="V41" i="45"/>
  <c r="V42" i="45" s="1"/>
  <c r="D6" i="34" s="1"/>
  <c r="D136" i="59" s="1"/>
  <c r="V40" i="46"/>
  <c r="U40" i="46"/>
  <c r="M22" i="29"/>
  <c r="Q27" i="46" s="1"/>
  <c r="J48" i="26"/>
  <c r="Y10" i="41" s="1"/>
  <c r="M20" i="29"/>
  <c r="F13" i="46" s="1"/>
  <c r="K52" i="22"/>
  <c r="N24" i="51"/>
  <c r="L24" i="42"/>
  <c r="J52" i="24"/>
  <c r="J52" i="25"/>
  <c r="O24" i="42" s="1"/>
  <c r="I50" i="26"/>
  <c r="G9" i="42" s="1"/>
  <c r="E8" i="42"/>
  <c r="J45" i="28"/>
  <c r="J45" i="30" s="1"/>
  <c r="R10" i="50" s="1"/>
  <c r="P9" i="50"/>
  <c r="I45" i="29"/>
  <c r="I45" i="31"/>
  <c r="S9" i="50" s="1"/>
  <c r="I45" i="30"/>
  <c r="R9" i="50" s="1"/>
  <c r="M29" i="26"/>
  <c r="P41" i="38" s="1"/>
  <c r="N40" i="38"/>
  <c r="L29" i="29"/>
  <c r="Q40" i="47" s="1"/>
  <c r="L29" i="32"/>
  <c r="T40" i="47" s="1"/>
  <c r="Q39" i="47"/>
  <c r="Q23" i="51"/>
  <c r="O25" i="50"/>
  <c r="M25" i="41"/>
  <c r="L46" i="23"/>
  <c r="D9" i="42"/>
  <c r="J50" i="23"/>
  <c r="D10" i="51" s="1"/>
  <c r="I50" i="24"/>
  <c r="I50" i="25"/>
  <c r="F9" i="42" s="1"/>
  <c r="Z8" i="42"/>
  <c r="AA8" i="42"/>
  <c r="P36" i="51"/>
  <c r="H53" i="29"/>
  <c r="H53" i="31"/>
  <c r="S36" i="51" s="1"/>
  <c r="H53" i="30"/>
  <c r="R36" i="51" s="1"/>
  <c r="M34" i="28"/>
  <c r="P26" i="48"/>
  <c r="L34" i="31"/>
  <c r="S26" i="48" s="1"/>
  <c r="L34" i="29"/>
  <c r="L34" i="30"/>
  <c r="R26" i="48" s="1"/>
  <c r="D11" i="40"/>
  <c r="L38" i="23"/>
  <c r="O11" i="49"/>
  <c r="M11" i="40"/>
  <c r="L39" i="23"/>
  <c r="K39" i="24"/>
  <c r="K39" i="25"/>
  <c r="O11" i="40" s="1"/>
  <c r="R27" i="39"/>
  <c r="Q27" i="39"/>
  <c r="Y13" i="49"/>
  <c r="U13" i="40"/>
  <c r="K38" i="25"/>
  <c r="F11" i="40" s="1"/>
  <c r="Z10" i="40"/>
  <c r="AA10" i="40"/>
  <c r="Q8" i="42"/>
  <c r="R8" i="42"/>
  <c r="P37" i="50"/>
  <c r="I47" i="31"/>
  <c r="S37" i="50" s="1"/>
  <c r="U11" i="47"/>
  <c r="V11" i="47"/>
  <c r="R23" i="42"/>
  <c r="Q23" i="42"/>
  <c r="V36" i="50"/>
  <c r="U36" i="50"/>
  <c r="J42" i="31"/>
  <c r="AD10" i="49" s="1"/>
  <c r="J42" i="29"/>
  <c r="Z12" i="48"/>
  <c r="V12" i="39"/>
  <c r="M36" i="23"/>
  <c r="L36" i="25"/>
  <c r="X12" i="39" s="1"/>
  <c r="L36" i="24"/>
  <c r="H14" i="37"/>
  <c r="M27" i="28"/>
  <c r="P13" i="47" s="1"/>
  <c r="P12" i="47"/>
  <c r="U38" i="48"/>
  <c r="V38" i="48"/>
  <c r="Q25" i="40"/>
  <c r="R25" i="40"/>
  <c r="L32" i="26"/>
  <c r="G12" i="39" s="1"/>
  <c r="E11" i="39"/>
  <c r="J45" i="25"/>
  <c r="O10" i="41" s="1"/>
  <c r="Q38" i="48"/>
  <c r="K35" i="32"/>
  <c r="T39" i="48" s="1"/>
  <c r="Q24" i="41"/>
  <c r="R24" i="41"/>
  <c r="J52" i="28"/>
  <c r="J52" i="29" s="1"/>
  <c r="P23" i="51"/>
  <c r="Q26" i="47"/>
  <c r="Z9" i="51"/>
  <c r="V9" i="42"/>
  <c r="J54" i="23"/>
  <c r="I54" i="28"/>
  <c r="AG8" i="50"/>
  <c r="AF8" i="50"/>
  <c r="Q40" i="46"/>
  <c r="M23" i="32"/>
  <c r="T41" i="46" s="1"/>
  <c r="D13" i="47"/>
  <c r="D13" i="38"/>
  <c r="AA12" i="38"/>
  <c r="Z12" i="38"/>
  <c r="Q12" i="38"/>
  <c r="R12" i="38"/>
  <c r="I44" i="32"/>
  <c r="J44" i="28"/>
  <c r="E10" i="50" s="1"/>
  <c r="L32" i="28"/>
  <c r="L32" i="31" s="1"/>
  <c r="H12" i="48" s="1"/>
  <c r="L30" i="30"/>
  <c r="AC12" i="47" s="1"/>
  <c r="K38" i="28"/>
  <c r="Q40" i="39"/>
  <c r="R40" i="39"/>
  <c r="L26" i="32"/>
  <c r="I47" i="30"/>
  <c r="J39" i="32"/>
  <c r="T10" i="49" s="1"/>
  <c r="L26" i="29"/>
  <c r="J38" i="31"/>
  <c r="H10" i="49" s="1"/>
  <c r="N41" i="48"/>
  <c r="L41" i="39"/>
  <c r="N39" i="50"/>
  <c r="L39" i="41"/>
  <c r="O10" i="50"/>
  <c r="M10" i="41"/>
  <c r="K45" i="23"/>
  <c r="M40" i="22"/>
  <c r="N26" i="49"/>
  <c r="L26" i="40"/>
  <c r="L40" i="25"/>
  <c r="O26" i="40" s="1"/>
  <c r="L40" i="24"/>
  <c r="L29" i="31"/>
  <c r="S40" i="47" s="1"/>
  <c r="E9" i="41"/>
  <c r="J44" i="26"/>
  <c r="G10" i="41" s="1"/>
  <c r="N23" i="42"/>
  <c r="J52" i="26"/>
  <c r="P24" i="42" s="1"/>
  <c r="Q11" i="39"/>
  <c r="R11" i="39"/>
  <c r="L40" i="28"/>
  <c r="L40" i="29" s="1"/>
  <c r="P25" i="49"/>
  <c r="N25" i="40"/>
  <c r="L40" i="26"/>
  <c r="P26" i="40" s="1"/>
  <c r="O13" i="47"/>
  <c r="M13" i="38"/>
  <c r="M27" i="24"/>
  <c r="N13" i="38" s="1"/>
  <c r="M27" i="25"/>
  <c r="O13" i="38" s="1"/>
  <c r="M27" i="26"/>
  <c r="P13" i="38" s="1"/>
  <c r="N12" i="38"/>
  <c r="P13" i="46"/>
  <c r="M21" i="29"/>
  <c r="Q13" i="46" s="1"/>
  <c r="M21" i="31"/>
  <c r="S13" i="46" s="1"/>
  <c r="M21" i="30"/>
  <c r="R13" i="46" s="1"/>
  <c r="I53" i="28"/>
  <c r="O37" i="51"/>
  <c r="M37" i="42"/>
  <c r="J53" i="23"/>
  <c r="J53" i="25" s="1"/>
  <c r="O38" i="42" s="1"/>
  <c r="I12" i="38"/>
  <c r="H12" i="38"/>
  <c r="N13" i="49"/>
  <c r="L13" i="40"/>
  <c r="L33" i="26"/>
  <c r="P12" i="39" s="1"/>
  <c r="N11" i="39"/>
  <c r="O12" i="48"/>
  <c r="M12" i="39"/>
  <c r="M33" i="23"/>
  <c r="L33" i="25"/>
  <c r="O12" i="39" s="1"/>
  <c r="L33" i="24"/>
  <c r="Q35" i="51"/>
  <c r="H53" i="32"/>
  <c r="T36" i="51" s="1"/>
  <c r="W12" i="38"/>
  <c r="M30" i="26"/>
  <c r="Y13" i="38" s="1"/>
  <c r="K39" i="28"/>
  <c r="K39" i="31" s="1"/>
  <c r="S11" i="49" s="1"/>
  <c r="P10" i="49"/>
  <c r="J47" i="28"/>
  <c r="O38" i="50"/>
  <c r="M38" i="41"/>
  <c r="K47" i="23"/>
  <c r="L44" i="22"/>
  <c r="C11" i="41"/>
  <c r="W10" i="40"/>
  <c r="K42" i="26"/>
  <c r="Y11" i="40" s="1"/>
  <c r="Z11" i="49"/>
  <c r="V11" i="40"/>
  <c r="K42" i="28"/>
  <c r="AA11" i="49" s="1"/>
  <c r="L42" i="23"/>
  <c r="K42" i="24"/>
  <c r="K42" i="25"/>
  <c r="X11" i="40" s="1"/>
  <c r="K46" i="28"/>
  <c r="P24" i="50"/>
  <c r="L36" i="28"/>
  <c r="AA12" i="48" s="1"/>
  <c r="AA11" i="48"/>
  <c r="Z11" i="39"/>
  <c r="AA11" i="39"/>
  <c r="N8" i="42"/>
  <c r="I51" i="26"/>
  <c r="P9" i="42" s="1"/>
  <c r="D12" i="48"/>
  <c r="D12" i="39"/>
  <c r="M32" i="23"/>
  <c r="L32" i="25"/>
  <c r="F12" i="39" s="1"/>
  <c r="L32" i="24"/>
  <c r="J45" i="24"/>
  <c r="R42" i="37"/>
  <c r="E6" i="52" s="1"/>
  <c r="AA8" i="51"/>
  <c r="H54" i="31"/>
  <c r="AD8" i="51" s="1"/>
  <c r="H54" i="29"/>
  <c r="H54" i="30"/>
  <c r="AC8" i="51" s="1"/>
  <c r="AG8" i="51"/>
  <c r="V27" i="45"/>
  <c r="V28" i="45" s="1"/>
  <c r="D5" i="34" s="1"/>
  <c r="D135" i="59" s="1"/>
  <c r="U27" i="45"/>
  <c r="U28" i="45" s="1"/>
  <c r="AG7" i="51"/>
  <c r="AF7" i="51"/>
  <c r="K32" i="32"/>
  <c r="V12" i="46"/>
  <c r="U12" i="46"/>
  <c r="Q37" i="49"/>
  <c r="J41" i="32"/>
  <c r="T38" i="49" s="1"/>
  <c r="Z13" i="47"/>
  <c r="V13" i="38"/>
  <c r="M30" i="28"/>
  <c r="M30" i="31" s="1"/>
  <c r="AD13" i="47" s="1"/>
  <c r="Q36" i="50"/>
  <c r="I47" i="32"/>
  <c r="T37" i="50" s="1"/>
  <c r="M28" i="29"/>
  <c r="Q27" i="47" s="1"/>
  <c r="I52" i="32"/>
  <c r="T23" i="51" s="1"/>
  <c r="M29" i="24"/>
  <c r="N41" i="38" s="1"/>
  <c r="M29" i="25"/>
  <c r="O41" i="38" s="1"/>
  <c r="L47" i="22"/>
  <c r="K53" i="22"/>
  <c r="M41" i="22"/>
  <c r="M28" i="30" l="1"/>
  <c r="R27" i="47" s="1"/>
  <c r="U26" i="47"/>
  <c r="M28" i="32"/>
  <c r="T27" i="47" s="1"/>
  <c r="R37" i="42"/>
  <c r="Q39" i="40"/>
  <c r="K38" i="31"/>
  <c r="H11" i="49" s="1"/>
  <c r="E11" i="49"/>
  <c r="E8" i="52"/>
  <c r="K44" i="24"/>
  <c r="E11" i="41" s="1"/>
  <c r="D11" i="50"/>
  <c r="I50" i="30"/>
  <c r="G9" i="51" s="1"/>
  <c r="E9" i="51"/>
  <c r="J11" i="47"/>
  <c r="K11" i="47"/>
  <c r="J11" i="48"/>
  <c r="K11" i="48"/>
  <c r="J11" i="49"/>
  <c r="K11" i="49"/>
  <c r="J11" i="50"/>
  <c r="K11" i="50"/>
  <c r="J11" i="51"/>
  <c r="K11" i="51"/>
  <c r="K14" i="45"/>
  <c r="D3" i="34" s="1"/>
  <c r="D133" i="59" s="1"/>
  <c r="U11" i="48"/>
  <c r="U25" i="49"/>
  <c r="U8" i="51"/>
  <c r="Z9" i="42"/>
  <c r="N38" i="41"/>
  <c r="Q10" i="41"/>
  <c r="J53" i="26"/>
  <c r="P38" i="42" s="1"/>
  <c r="Q38" i="42" s="1"/>
  <c r="M29" i="31"/>
  <c r="S41" i="47" s="1"/>
  <c r="W9" i="42"/>
  <c r="AF11" i="48"/>
  <c r="J52" i="32"/>
  <c r="T24" i="51" s="1"/>
  <c r="U24" i="51" s="1"/>
  <c r="J44" i="32"/>
  <c r="M29" i="29"/>
  <c r="Q41" i="47" s="1"/>
  <c r="I50" i="29"/>
  <c r="F9" i="51" s="1"/>
  <c r="K46" i="32"/>
  <c r="T25" i="50" s="1"/>
  <c r="U25" i="50" s="1"/>
  <c r="M29" i="30"/>
  <c r="R41" i="47" s="1"/>
  <c r="I51" i="32"/>
  <c r="T9" i="51" s="1"/>
  <c r="U9" i="51" s="1"/>
  <c r="I50" i="31"/>
  <c r="H9" i="51" s="1"/>
  <c r="K44" i="25"/>
  <c r="F11" i="41" s="1"/>
  <c r="K44" i="26"/>
  <c r="G11" i="41" s="1"/>
  <c r="I11" i="41" s="1"/>
  <c r="L33" i="32"/>
  <c r="T12" i="48" s="1"/>
  <c r="V12" i="48" s="1"/>
  <c r="M27" i="32"/>
  <c r="T13" i="47" s="1"/>
  <c r="U13" i="47" s="1"/>
  <c r="L33" i="30"/>
  <c r="R12" i="48" s="1"/>
  <c r="I50" i="32"/>
  <c r="L32" i="29"/>
  <c r="M35" i="24"/>
  <c r="N41" i="39" s="1"/>
  <c r="L32" i="30"/>
  <c r="G12" i="48" s="1"/>
  <c r="L41" i="26"/>
  <c r="P40" i="40" s="1"/>
  <c r="R40" i="40" s="1"/>
  <c r="L33" i="29"/>
  <c r="Q12" i="48" s="1"/>
  <c r="K39" i="32"/>
  <c r="T11" i="49" s="1"/>
  <c r="U11" i="49" s="1"/>
  <c r="J48" i="30"/>
  <c r="AC10" i="50" s="1"/>
  <c r="M35" i="26"/>
  <c r="P41" i="39" s="1"/>
  <c r="Q41" i="39" s="1"/>
  <c r="Q42" i="39" s="1"/>
  <c r="L36" i="32"/>
  <c r="AE12" i="48" s="1"/>
  <c r="AG12" i="48" s="1"/>
  <c r="J48" i="31"/>
  <c r="AD10" i="50" s="1"/>
  <c r="Q28" i="39"/>
  <c r="V24" i="50"/>
  <c r="M27" i="31"/>
  <c r="S13" i="47" s="1"/>
  <c r="L41" i="25"/>
  <c r="O40" i="40" s="1"/>
  <c r="E119" i="59"/>
  <c r="R38" i="41"/>
  <c r="AG10" i="49"/>
  <c r="R28" i="39"/>
  <c r="G5" i="52" s="1"/>
  <c r="L32" i="32"/>
  <c r="K38" i="30"/>
  <c r="G11" i="49" s="1"/>
  <c r="M27" i="29"/>
  <c r="Q13" i="47" s="1"/>
  <c r="M27" i="30"/>
  <c r="R13" i="47" s="1"/>
  <c r="M29" i="32"/>
  <c r="T41" i="47" s="1"/>
  <c r="V41" i="47" s="1"/>
  <c r="E117" i="59"/>
  <c r="M26" i="31"/>
  <c r="H13" i="47" s="1"/>
  <c r="F119" i="59"/>
  <c r="J53" i="24"/>
  <c r="N38" i="42" s="1"/>
  <c r="E120" i="59"/>
  <c r="Q26" i="49"/>
  <c r="L46" i="28"/>
  <c r="L46" i="29" s="1"/>
  <c r="P25" i="50"/>
  <c r="K42" i="31"/>
  <c r="AD11" i="49" s="1"/>
  <c r="K47" i="28"/>
  <c r="K47" i="29" s="1"/>
  <c r="Q39" i="50" s="1"/>
  <c r="O39" i="50"/>
  <c r="M39" i="41"/>
  <c r="L47" i="23"/>
  <c r="L47" i="25" s="1"/>
  <c r="O40" i="41" s="1"/>
  <c r="Q13" i="38"/>
  <c r="Q14" i="38" s="1"/>
  <c r="R13" i="38"/>
  <c r="R14" i="38" s="1"/>
  <c r="F4" i="52" s="1"/>
  <c r="L40" i="31"/>
  <c r="S26" i="49" s="1"/>
  <c r="J54" i="28"/>
  <c r="J54" i="30" s="1"/>
  <c r="AC10" i="51" s="1"/>
  <c r="AA9" i="51"/>
  <c r="I54" i="31"/>
  <c r="AD9" i="51" s="1"/>
  <c r="I54" i="29"/>
  <c r="I54" i="30"/>
  <c r="AC9" i="51" s="1"/>
  <c r="I12" i="39"/>
  <c r="H12" i="39"/>
  <c r="L36" i="29"/>
  <c r="E11" i="40"/>
  <c r="L38" i="26"/>
  <c r="G12" i="40" s="1"/>
  <c r="M51" i="22"/>
  <c r="N12" i="51"/>
  <c r="L12" i="42"/>
  <c r="Q25" i="41"/>
  <c r="R25" i="41"/>
  <c r="C13" i="49"/>
  <c r="C13" i="40"/>
  <c r="Z11" i="50"/>
  <c r="V11" i="41"/>
  <c r="L48" i="23"/>
  <c r="K47" i="24"/>
  <c r="M30" i="30"/>
  <c r="AC13" i="47" s="1"/>
  <c r="AA13" i="47"/>
  <c r="AB10" i="50"/>
  <c r="N10" i="41"/>
  <c r="K45" i="26"/>
  <c r="P11" i="41" s="1"/>
  <c r="K42" i="29"/>
  <c r="Z13" i="38"/>
  <c r="Z14" i="38" s="1"/>
  <c r="AA13" i="38"/>
  <c r="AA14" i="38" s="1"/>
  <c r="F7" i="52" s="1"/>
  <c r="O13" i="48"/>
  <c r="M13" i="39"/>
  <c r="M33" i="24"/>
  <c r="N13" i="39" s="1"/>
  <c r="M33" i="25"/>
  <c r="O13" i="39" s="1"/>
  <c r="Q12" i="39"/>
  <c r="R12" i="39"/>
  <c r="J53" i="28"/>
  <c r="O38" i="51"/>
  <c r="M38" i="42"/>
  <c r="K53" i="23"/>
  <c r="K53" i="25" s="1"/>
  <c r="O39" i="42" s="1"/>
  <c r="N27" i="49"/>
  <c r="L27" i="40"/>
  <c r="M40" i="25"/>
  <c r="O27" i="40" s="1"/>
  <c r="M40" i="24"/>
  <c r="N27" i="40" s="1"/>
  <c r="F12" i="47"/>
  <c r="M26" i="32"/>
  <c r="K44" i="28"/>
  <c r="E11" i="50" s="1"/>
  <c r="J44" i="30"/>
  <c r="G10" i="50" s="1"/>
  <c r="J44" i="31"/>
  <c r="H10" i="50" s="1"/>
  <c r="J44" i="29"/>
  <c r="F10" i="50" s="1"/>
  <c r="Z10" i="51"/>
  <c r="V10" i="42"/>
  <c r="K54" i="23"/>
  <c r="K54" i="24" s="1"/>
  <c r="V27" i="47"/>
  <c r="V28" i="47" s="1"/>
  <c r="F5" i="34" s="1"/>
  <c r="F135" i="59" s="1"/>
  <c r="U27" i="47"/>
  <c r="K52" i="28"/>
  <c r="K52" i="30" s="1"/>
  <c r="R25" i="51" s="1"/>
  <c r="P24" i="51"/>
  <c r="V39" i="48"/>
  <c r="U39" i="48"/>
  <c r="AB10" i="49"/>
  <c r="K42" i="32"/>
  <c r="AE11" i="49" s="1"/>
  <c r="N11" i="40"/>
  <c r="L39" i="26"/>
  <c r="P12" i="40" s="1"/>
  <c r="D10" i="42"/>
  <c r="K50" i="23"/>
  <c r="D11" i="51" s="1"/>
  <c r="J50" i="24"/>
  <c r="J50" i="25"/>
  <c r="F10" i="42" s="1"/>
  <c r="V40" i="47"/>
  <c r="U40" i="47"/>
  <c r="K45" i="28"/>
  <c r="K45" i="31" s="1"/>
  <c r="S11" i="50" s="1"/>
  <c r="P10" i="50"/>
  <c r="N24" i="42"/>
  <c r="K52" i="26"/>
  <c r="P25" i="42" s="1"/>
  <c r="Z10" i="41"/>
  <c r="AA10" i="41"/>
  <c r="J51" i="28"/>
  <c r="J51" i="31" s="1"/>
  <c r="S10" i="51" s="1"/>
  <c r="P9" i="51"/>
  <c r="L41" i="28"/>
  <c r="O40" i="49"/>
  <c r="M40" i="40"/>
  <c r="M41" i="23"/>
  <c r="M45" i="22"/>
  <c r="N12" i="50"/>
  <c r="L12" i="41"/>
  <c r="J48" i="32"/>
  <c r="AE10" i="50" s="1"/>
  <c r="AB9" i="50"/>
  <c r="K13" i="46"/>
  <c r="J13" i="46"/>
  <c r="J14" i="46" s="1"/>
  <c r="P40" i="48"/>
  <c r="L35" i="30"/>
  <c r="R40" i="48" s="1"/>
  <c r="L35" i="31"/>
  <c r="S40" i="48" s="1"/>
  <c r="L35" i="29"/>
  <c r="V25" i="50"/>
  <c r="K48" i="24"/>
  <c r="M48" i="22"/>
  <c r="Y12" i="50"/>
  <c r="U12" i="41"/>
  <c r="Q39" i="48"/>
  <c r="L35" i="32"/>
  <c r="T40" i="48" s="1"/>
  <c r="L38" i="24"/>
  <c r="K46" i="31"/>
  <c r="S25" i="50" s="1"/>
  <c r="V13" i="46"/>
  <c r="V14" i="46" s="1"/>
  <c r="E4" i="34" s="1"/>
  <c r="E134" i="59" s="1"/>
  <c r="U13" i="46"/>
  <c r="U14" i="46" s="1"/>
  <c r="L40" i="32"/>
  <c r="T26" i="49" s="1"/>
  <c r="V38" i="49"/>
  <c r="U38" i="49"/>
  <c r="F12" i="48"/>
  <c r="N12" i="39"/>
  <c r="M33" i="26"/>
  <c r="P13" i="39" s="1"/>
  <c r="P37" i="51"/>
  <c r="I53" i="30"/>
  <c r="R37" i="51" s="1"/>
  <c r="I53" i="31"/>
  <c r="S37" i="51" s="1"/>
  <c r="I53" i="29"/>
  <c r="M40" i="28"/>
  <c r="P27" i="49" s="1"/>
  <c r="P26" i="49"/>
  <c r="R24" i="42"/>
  <c r="Q24" i="42"/>
  <c r="V10" i="49"/>
  <c r="U10" i="49"/>
  <c r="Q26" i="48"/>
  <c r="M34" i="32"/>
  <c r="T27" i="48" s="1"/>
  <c r="AG12" i="47"/>
  <c r="AF12" i="47"/>
  <c r="P39" i="49"/>
  <c r="K41" i="29"/>
  <c r="K41" i="31"/>
  <c r="S39" i="49" s="1"/>
  <c r="K41" i="30"/>
  <c r="R39" i="49" s="1"/>
  <c r="AF9" i="50"/>
  <c r="AG9" i="50"/>
  <c r="N41" i="49"/>
  <c r="L41" i="40"/>
  <c r="K47" i="25"/>
  <c r="O39" i="41" s="1"/>
  <c r="N40" i="50"/>
  <c r="L40" i="41"/>
  <c r="V23" i="51"/>
  <c r="U23" i="51"/>
  <c r="E12" i="39"/>
  <c r="M32" i="26"/>
  <c r="G13" i="39" s="1"/>
  <c r="K42" i="30"/>
  <c r="AC11" i="49" s="1"/>
  <c r="L39" i="28"/>
  <c r="L39" i="30" s="1"/>
  <c r="R12" i="49" s="1"/>
  <c r="P11" i="49"/>
  <c r="Q26" i="40"/>
  <c r="R26" i="40"/>
  <c r="N26" i="40"/>
  <c r="M40" i="26"/>
  <c r="P27" i="40" s="1"/>
  <c r="L40" i="30"/>
  <c r="R26" i="49" s="1"/>
  <c r="O11" i="50"/>
  <c r="M11" i="41"/>
  <c r="L45" i="23"/>
  <c r="R37" i="50"/>
  <c r="J47" i="32"/>
  <c r="T38" i="50" s="1"/>
  <c r="M36" i="26"/>
  <c r="Y13" i="39" s="1"/>
  <c r="W12" i="39"/>
  <c r="L36" i="31"/>
  <c r="AD12" i="48" s="1"/>
  <c r="K39" i="29"/>
  <c r="D12" i="49"/>
  <c r="D12" i="40"/>
  <c r="M38" i="23"/>
  <c r="M38" i="25" s="1"/>
  <c r="F13" i="40" s="1"/>
  <c r="Q36" i="51"/>
  <c r="I53" i="32"/>
  <c r="T37" i="51" s="1"/>
  <c r="J50" i="26"/>
  <c r="G10" i="42" s="1"/>
  <c r="E9" i="42"/>
  <c r="K38" i="32"/>
  <c r="O26" i="50"/>
  <c r="M26" i="41"/>
  <c r="M46" i="23"/>
  <c r="Q41" i="38"/>
  <c r="Q42" i="38" s="1"/>
  <c r="R41" i="38"/>
  <c r="R42" i="38" s="1"/>
  <c r="F6" i="52" s="1"/>
  <c r="J52" i="31"/>
  <c r="S24" i="51" s="1"/>
  <c r="K45" i="25"/>
  <c r="O11" i="41" s="1"/>
  <c r="J45" i="31"/>
  <c r="S10" i="50" s="1"/>
  <c r="E13" i="47"/>
  <c r="M26" i="30"/>
  <c r="G13" i="47" s="1"/>
  <c r="M35" i="28"/>
  <c r="O41" i="48"/>
  <c r="M41" i="39"/>
  <c r="U27" i="46"/>
  <c r="U28" i="46" s="1"/>
  <c r="V27" i="46"/>
  <c r="V28" i="46" s="1"/>
  <c r="E5" i="34" s="1"/>
  <c r="E135" i="59" s="1"/>
  <c r="U12" i="47"/>
  <c r="V12" i="47"/>
  <c r="K48" i="25"/>
  <c r="X11" i="41" s="1"/>
  <c r="K48" i="26"/>
  <c r="Y11" i="41" s="1"/>
  <c r="W10" i="41"/>
  <c r="M33" i="28"/>
  <c r="P13" i="48" s="1"/>
  <c r="P12" i="48"/>
  <c r="J51" i="26"/>
  <c r="P10" i="42" s="1"/>
  <c r="N9" i="42"/>
  <c r="I51" i="29"/>
  <c r="J54" i="25"/>
  <c r="X10" i="42" s="1"/>
  <c r="L54" i="22"/>
  <c r="Y11" i="51"/>
  <c r="U11" i="42"/>
  <c r="L38" i="25"/>
  <c r="F12" i="40" s="1"/>
  <c r="Q11" i="40"/>
  <c r="R11" i="40"/>
  <c r="K46" i="30"/>
  <c r="R25" i="50" s="1"/>
  <c r="M46" i="22"/>
  <c r="N26" i="50"/>
  <c r="L26" i="41"/>
  <c r="L46" i="25"/>
  <c r="O26" i="41" s="1"/>
  <c r="L46" i="24"/>
  <c r="R39" i="41"/>
  <c r="Q39" i="41"/>
  <c r="J45" i="29"/>
  <c r="H10" i="41"/>
  <c r="I10" i="41"/>
  <c r="H9" i="42"/>
  <c r="I9" i="42"/>
  <c r="Q24" i="51"/>
  <c r="Z10" i="42"/>
  <c r="AA10" i="42"/>
  <c r="N39" i="51"/>
  <c r="L39" i="42"/>
  <c r="U37" i="50"/>
  <c r="V37" i="50"/>
  <c r="AB8" i="51"/>
  <c r="I54" i="32"/>
  <c r="AE9" i="51" s="1"/>
  <c r="D13" i="48"/>
  <c r="D13" i="39"/>
  <c r="M32" i="24"/>
  <c r="E13" i="39" s="1"/>
  <c r="M32" i="25"/>
  <c r="F13" i="39" s="1"/>
  <c r="Q9" i="42"/>
  <c r="R9" i="42"/>
  <c r="W11" i="40"/>
  <c r="L42" i="26"/>
  <c r="Y12" i="40" s="1"/>
  <c r="L42" i="28"/>
  <c r="AA12" i="49" s="1"/>
  <c r="Z12" i="49"/>
  <c r="V12" i="40"/>
  <c r="M42" i="23"/>
  <c r="L42" i="25"/>
  <c r="X12" i="40" s="1"/>
  <c r="L42" i="24"/>
  <c r="AA11" i="40"/>
  <c r="Z11" i="40"/>
  <c r="M44" i="22"/>
  <c r="C12" i="50"/>
  <c r="C12" i="41"/>
  <c r="P38" i="50"/>
  <c r="J47" i="30"/>
  <c r="R38" i="50" s="1"/>
  <c r="J47" i="29"/>
  <c r="J47" i="31"/>
  <c r="S38" i="50" s="1"/>
  <c r="V36" i="51"/>
  <c r="U36" i="51"/>
  <c r="I12" i="50"/>
  <c r="I12" i="51"/>
  <c r="I12" i="49"/>
  <c r="I12" i="48"/>
  <c r="I12" i="47"/>
  <c r="L38" i="28"/>
  <c r="M32" i="28"/>
  <c r="E13" i="48" s="1"/>
  <c r="E12" i="48"/>
  <c r="V41" i="46"/>
  <c r="V42" i="46" s="1"/>
  <c r="E6" i="34" s="1"/>
  <c r="E136" i="59" s="1"/>
  <c r="U41" i="46"/>
  <c r="U42" i="46" s="1"/>
  <c r="L36" i="30"/>
  <c r="AC12" i="48" s="1"/>
  <c r="M36" i="28"/>
  <c r="AA13" i="48" s="1"/>
  <c r="Z13" i="48"/>
  <c r="V13" i="39"/>
  <c r="M36" i="24"/>
  <c r="W13" i="39" s="1"/>
  <c r="M36" i="25"/>
  <c r="X13" i="39" s="1"/>
  <c r="K39" i="30"/>
  <c r="R11" i="49" s="1"/>
  <c r="O12" i="49"/>
  <c r="M12" i="40"/>
  <c r="M39" i="23"/>
  <c r="L39" i="24"/>
  <c r="L39" i="25"/>
  <c r="O12" i="40" s="1"/>
  <c r="P27" i="48"/>
  <c r="M34" i="29"/>
  <c r="Q27" i="48" s="1"/>
  <c r="M34" i="30"/>
  <c r="R27" i="48" s="1"/>
  <c r="M34" i="31"/>
  <c r="S27" i="48" s="1"/>
  <c r="Q9" i="50"/>
  <c r="J45" i="32"/>
  <c r="T10" i="50" s="1"/>
  <c r="J52" i="30"/>
  <c r="R24" i="51" s="1"/>
  <c r="L52" i="22"/>
  <c r="N25" i="51"/>
  <c r="L25" i="42"/>
  <c r="K52" i="24"/>
  <c r="K52" i="25"/>
  <c r="O25" i="42" s="1"/>
  <c r="C13" i="51"/>
  <c r="C13" i="42"/>
  <c r="AB12" i="47"/>
  <c r="M30" i="32"/>
  <c r="AE13" i="47" s="1"/>
  <c r="K45" i="24"/>
  <c r="Z12" i="39"/>
  <c r="AA12" i="39"/>
  <c r="U9" i="50"/>
  <c r="V9" i="50"/>
  <c r="H13" i="38"/>
  <c r="H14" i="38" s="1"/>
  <c r="I13" i="38"/>
  <c r="I14" i="38" s="1"/>
  <c r="F3" i="52" s="1"/>
  <c r="V26" i="48"/>
  <c r="U26" i="48"/>
  <c r="I11" i="40"/>
  <c r="H11" i="40"/>
  <c r="D11" i="41"/>
  <c r="L44" i="23"/>
  <c r="R38" i="49"/>
  <c r="K41" i="32"/>
  <c r="T39" i="49" s="1"/>
  <c r="I51" i="31"/>
  <c r="S9" i="51" s="1"/>
  <c r="O10" i="51"/>
  <c r="M10" i="42"/>
  <c r="K51" i="23"/>
  <c r="J51" i="24"/>
  <c r="J51" i="25"/>
  <c r="O10" i="42" s="1"/>
  <c r="J50" i="28"/>
  <c r="J54" i="24"/>
  <c r="K48" i="28"/>
  <c r="K48" i="29" s="1"/>
  <c r="AA10" i="50"/>
  <c r="N25" i="41"/>
  <c r="L46" i="26"/>
  <c r="P26" i="41" s="1"/>
  <c r="K46" i="29"/>
  <c r="O27" i="49"/>
  <c r="M27" i="40"/>
  <c r="O25" i="51"/>
  <c r="M25" i="42"/>
  <c r="L52" i="23"/>
  <c r="M30" i="29"/>
  <c r="AB13" i="47" s="1"/>
  <c r="K38" i="29"/>
  <c r="F11" i="49" s="1"/>
  <c r="M47" i="22"/>
  <c r="L53" i="22"/>
  <c r="U28" i="47" l="1"/>
  <c r="J51" i="29"/>
  <c r="Q10" i="51" s="1"/>
  <c r="D8" i="34"/>
  <c r="J50" i="31"/>
  <c r="H10" i="51" s="1"/>
  <c r="E10" i="51"/>
  <c r="K14" i="46"/>
  <c r="E3" i="34" s="1"/>
  <c r="AF12" i="48"/>
  <c r="R38" i="42"/>
  <c r="U41" i="47"/>
  <c r="Q40" i="40"/>
  <c r="M41" i="26"/>
  <c r="P41" i="40" s="1"/>
  <c r="R41" i="40" s="1"/>
  <c r="R42" i="40" s="1"/>
  <c r="H6" i="52" s="1"/>
  <c r="V9" i="51"/>
  <c r="M32" i="32"/>
  <c r="V13" i="47"/>
  <c r="V14" i="47" s="1"/>
  <c r="F4" i="34" s="1"/>
  <c r="F134" i="59" s="1"/>
  <c r="V24" i="51"/>
  <c r="L44" i="26"/>
  <c r="G12" i="41" s="1"/>
  <c r="I12" i="41" s="1"/>
  <c r="R41" i="39"/>
  <c r="R42" i="39" s="1"/>
  <c r="G6" i="52" s="1"/>
  <c r="G120" i="59" s="1"/>
  <c r="K52" i="31"/>
  <c r="S25" i="51" s="1"/>
  <c r="H11" i="41"/>
  <c r="J50" i="32"/>
  <c r="J54" i="31"/>
  <c r="AD10" i="51" s="1"/>
  <c r="U12" i="48"/>
  <c r="K48" i="32"/>
  <c r="AE11" i="50" s="1"/>
  <c r="AF11" i="50" s="1"/>
  <c r="M33" i="32"/>
  <c r="T13" i="48" s="1"/>
  <c r="U13" i="48" s="1"/>
  <c r="V11" i="49"/>
  <c r="K45" i="29"/>
  <c r="Q11" i="50" s="1"/>
  <c r="K54" i="25"/>
  <c r="X11" i="42" s="1"/>
  <c r="K52" i="29"/>
  <c r="Q25" i="51" s="1"/>
  <c r="J51" i="30"/>
  <c r="R10" i="51" s="1"/>
  <c r="G119" i="59"/>
  <c r="K53" i="24"/>
  <c r="N39" i="42" s="1"/>
  <c r="K53" i="26"/>
  <c r="P39" i="42" s="1"/>
  <c r="R39" i="42" s="1"/>
  <c r="L47" i="24"/>
  <c r="N40" i="41" s="1"/>
  <c r="L39" i="31"/>
  <c r="S12" i="49" s="1"/>
  <c r="M32" i="29"/>
  <c r="F13" i="48" s="1"/>
  <c r="K47" i="31"/>
  <c r="S39" i="50" s="1"/>
  <c r="L39" i="29"/>
  <c r="Q12" i="49" s="1"/>
  <c r="M36" i="30"/>
  <c r="AC13" i="48" s="1"/>
  <c r="U14" i="47"/>
  <c r="M36" i="31"/>
  <c r="AD13" i="48" s="1"/>
  <c r="L42" i="31"/>
  <c r="AD12" i="49" s="1"/>
  <c r="F121" i="59"/>
  <c r="L42" i="29"/>
  <c r="AB12" i="49" s="1"/>
  <c r="F120" i="59"/>
  <c r="M36" i="29"/>
  <c r="AB13" i="48" s="1"/>
  <c r="F8" i="52"/>
  <c r="F117" i="59"/>
  <c r="J50" i="30"/>
  <c r="G10" i="51" s="1"/>
  <c r="F118" i="59"/>
  <c r="N10" i="42"/>
  <c r="K51" i="26"/>
  <c r="P11" i="42" s="1"/>
  <c r="D12" i="50"/>
  <c r="D12" i="41"/>
  <c r="M44" i="23"/>
  <c r="M38" i="28"/>
  <c r="E13" i="49" s="1"/>
  <c r="E12" i="49"/>
  <c r="L38" i="29"/>
  <c r="L44" i="24"/>
  <c r="N27" i="50"/>
  <c r="L27" i="41"/>
  <c r="M46" i="25"/>
  <c r="O27" i="41" s="1"/>
  <c r="M46" i="24"/>
  <c r="N27" i="41" s="1"/>
  <c r="AB11" i="50"/>
  <c r="Q11" i="49"/>
  <c r="L39" i="32"/>
  <c r="T12" i="49" s="1"/>
  <c r="U38" i="50"/>
  <c r="V38" i="50"/>
  <c r="R27" i="40"/>
  <c r="R28" i="40" s="1"/>
  <c r="H5" i="52" s="1"/>
  <c r="Q27" i="40"/>
  <c r="Q28" i="40" s="1"/>
  <c r="J53" i="32"/>
  <c r="T38" i="51" s="1"/>
  <c r="Q37" i="51"/>
  <c r="AG10" i="50"/>
  <c r="AF10" i="50"/>
  <c r="L45" i="24"/>
  <c r="Q12" i="40"/>
  <c r="R12" i="40"/>
  <c r="K44" i="32"/>
  <c r="M46" i="28"/>
  <c r="P27" i="50" s="1"/>
  <c r="P26" i="50"/>
  <c r="M41" i="24"/>
  <c r="N41" i="40" s="1"/>
  <c r="Q25" i="50"/>
  <c r="L46" i="32"/>
  <c r="T26" i="50" s="1"/>
  <c r="AA11" i="50"/>
  <c r="K48" i="31"/>
  <c r="AD11" i="50" s="1"/>
  <c r="L38" i="31"/>
  <c r="H12" i="49" s="1"/>
  <c r="O11" i="51"/>
  <c r="M11" i="42"/>
  <c r="L51" i="23"/>
  <c r="K51" i="25"/>
  <c r="O11" i="42" s="1"/>
  <c r="K51" i="24"/>
  <c r="K48" i="30"/>
  <c r="AC11" i="50" s="1"/>
  <c r="O13" i="49"/>
  <c r="M13" i="40"/>
  <c r="M39" i="24"/>
  <c r="N13" i="40" s="1"/>
  <c r="M39" i="25"/>
  <c r="O13" i="40" s="1"/>
  <c r="K12" i="47"/>
  <c r="J12" i="47"/>
  <c r="K12" i="50"/>
  <c r="J12" i="50"/>
  <c r="L42" i="30"/>
  <c r="AC12" i="49" s="1"/>
  <c r="M32" i="30"/>
  <c r="G13" i="48" s="1"/>
  <c r="N26" i="41"/>
  <c r="M46" i="26"/>
  <c r="P27" i="41" s="1"/>
  <c r="L46" i="30"/>
  <c r="R26" i="50" s="1"/>
  <c r="Q10" i="42"/>
  <c r="R10" i="42"/>
  <c r="P41" i="48"/>
  <c r="M35" i="31"/>
  <c r="S41" i="48" s="1"/>
  <c r="M35" i="29"/>
  <c r="Q41" i="48" s="1"/>
  <c r="M35" i="30"/>
  <c r="R41" i="48" s="1"/>
  <c r="O27" i="50"/>
  <c r="M27" i="41"/>
  <c r="V37" i="51"/>
  <c r="U37" i="51"/>
  <c r="V27" i="48"/>
  <c r="V28" i="48" s="1"/>
  <c r="G5" i="34" s="1"/>
  <c r="G135" i="59" s="1"/>
  <c r="U27" i="48"/>
  <c r="U28" i="48" s="1"/>
  <c r="E12" i="40"/>
  <c r="M38" i="26"/>
  <c r="G13" i="40" s="1"/>
  <c r="Q40" i="48"/>
  <c r="M35" i="32"/>
  <c r="T41" i="48" s="1"/>
  <c r="L45" i="25"/>
  <c r="O12" i="41" s="1"/>
  <c r="R25" i="42"/>
  <c r="Q25" i="42"/>
  <c r="D11" i="42"/>
  <c r="L50" i="23"/>
  <c r="K50" i="24"/>
  <c r="K50" i="25"/>
  <c r="F11" i="42" s="1"/>
  <c r="I13" i="51"/>
  <c r="I13" i="50"/>
  <c r="I13" i="49"/>
  <c r="I13" i="47"/>
  <c r="I13" i="48"/>
  <c r="M40" i="30"/>
  <c r="R27" i="49" s="1"/>
  <c r="M33" i="29"/>
  <c r="Q13" i="48" s="1"/>
  <c r="AB11" i="49"/>
  <c r="L42" i="32"/>
  <c r="AE12" i="49" s="1"/>
  <c r="U42" i="47"/>
  <c r="H12" i="40"/>
  <c r="I12" i="40"/>
  <c r="P39" i="50"/>
  <c r="K47" i="30"/>
  <c r="R39" i="50" s="1"/>
  <c r="M40" i="32"/>
  <c r="T27" i="49" s="1"/>
  <c r="AF13" i="47"/>
  <c r="AF14" i="47" s="1"/>
  <c r="AG13" i="47"/>
  <c r="AG14" i="47" s="1"/>
  <c r="F7" i="34" s="1"/>
  <c r="F137" i="59" s="1"/>
  <c r="K12" i="51"/>
  <c r="J12" i="51"/>
  <c r="AA12" i="40"/>
  <c r="Z12" i="40"/>
  <c r="Q26" i="50"/>
  <c r="Q13" i="39"/>
  <c r="Q14" i="39" s="1"/>
  <c r="R13" i="39"/>
  <c r="R14" i="39" s="1"/>
  <c r="G4" i="52" s="1"/>
  <c r="M41" i="28"/>
  <c r="M41" i="31" s="1"/>
  <c r="S41" i="49" s="1"/>
  <c r="O41" i="49"/>
  <c r="M41" i="40"/>
  <c r="L44" i="28"/>
  <c r="L44" i="29" s="1"/>
  <c r="K44" i="31"/>
  <c r="H11" i="50" s="1"/>
  <c r="K44" i="30"/>
  <c r="G11" i="50" s="1"/>
  <c r="K44" i="29"/>
  <c r="F11" i="50" s="1"/>
  <c r="Z12" i="50"/>
  <c r="V12" i="41"/>
  <c r="L48" i="28"/>
  <c r="L48" i="30" s="1"/>
  <c r="AC12" i="50" s="1"/>
  <c r="M48" i="23"/>
  <c r="M48" i="24" s="1"/>
  <c r="W13" i="41" s="1"/>
  <c r="M41" i="25"/>
  <c r="O41" i="40" s="1"/>
  <c r="L38" i="32"/>
  <c r="O26" i="51"/>
  <c r="M26" i="42"/>
  <c r="M52" i="23"/>
  <c r="Q26" i="41"/>
  <c r="R26" i="41"/>
  <c r="K50" i="28"/>
  <c r="M52" i="22"/>
  <c r="N26" i="51"/>
  <c r="L26" i="42"/>
  <c r="L52" i="24"/>
  <c r="L52" i="25"/>
  <c r="O26" i="42" s="1"/>
  <c r="N12" i="40"/>
  <c r="M39" i="26"/>
  <c r="P13" i="40" s="1"/>
  <c r="K12" i="48"/>
  <c r="J12" i="48"/>
  <c r="C13" i="50"/>
  <c r="C13" i="41"/>
  <c r="M32" i="31"/>
  <c r="H13" i="48" s="1"/>
  <c r="Q10" i="50"/>
  <c r="K45" i="32"/>
  <c r="T11" i="50" s="1"/>
  <c r="W11" i="42"/>
  <c r="M54" i="22"/>
  <c r="Y12" i="51"/>
  <c r="U12" i="42"/>
  <c r="H10" i="42"/>
  <c r="I10" i="42"/>
  <c r="Z13" i="39"/>
  <c r="Z14" i="39" s="1"/>
  <c r="AA13" i="39"/>
  <c r="AA14" i="39" s="1"/>
  <c r="G7" i="52" s="1"/>
  <c r="V26" i="49"/>
  <c r="U26" i="49"/>
  <c r="L48" i="25"/>
  <c r="X12" i="41" s="1"/>
  <c r="Y13" i="50"/>
  <c r="U13" i="41"/>
  <c r="L45" i="28"/>
  <c r="L45" i="29" s="1"/>
  <c r="P11" i="50"/>
  <c r="K45" i="30"/>
  <c r="R11" i="50" s="1"/>
  <c r="E10" i="42"/>
  <c r="K50" i="26"/>
  <c r="G11" i="42" s="1"/>
  <c r="AG11" i="49"/>
  <c r="AF11" i="49"/>
  <c r="Z11" i="51"/>
  <c r="V11" i="42"/>
  <c r="K54" i="28"/>
  <c r="L54" i="23"/>
  <c r="M40" i="31"/>
  <c r="S27" i="49" s="1"/>
  <c r="P38" i="51"/>
  <c r="J53" i="30"/>
  <c r="R38" i="51" s="1"/>
  <c r="J53" i="29"/>
  <c r="J53" i="31"/>
  <c r="S38" i="51" s="1"/>
  <c r="M33" i="31"/>
  <c r="S13" i="48" s="1"/>
  <c r="R11" i="41"/>
  <c r="Q11" i="41"/>
  <c r="AA10" i="51"/>
  <c r="J54" i="29"/>
  <c r="L47" i="28"/>
  <c r="O40" i="50"/>
  <c r="M40" i="41"/>
  <c r="M47" i="23"/>
  <c r="L38" i="30"/>
  <c r="G12" i="49" s="1"/>
  <c r="L52" i="26"/>
  <c r="P26" i="42" s="1"/>
  <c r="N25" i="42"/>
  <c r="U10" i="50"/>
  <c r="V10" i="50"/>
  <c r="Q38" i="50"/>
  <c r="K47" i="32"/>
  <c r="T39" i="50" s="1"/>
  <c r="M42" i="26"/>
  <c r="Y13" i="40" s="1"/>
  <c r="W12" i="40"/>
  <c r="Z13" i="49"/>
  <c r="V13" i="40"/>
  <c r="M42" i="28"/>
  <c r="M42" i="24"/>
  <c r="W13" i="40" s="1"/>
  <c r="M42" i="25"/>
  <c r="X13" i="40" s="1"/>
  <c r="O12" i="50"/>
  <c r="M12" i="41"/>
  <c r="M45" i="23"/>
  <c r="M45" i="25" s="1"/>
  <c r="O13" i="41" s="1"/>
  <c r="V42" i="47"/>
  <c r="F6" i="34" s="1"/>
  <c r="F136" i="59" s="1"/>
  <c r="N13" i="51"/>
  <c r="L13" i="42"/>
  <c r="N40" i="51"/>
  <c r="L40" i="42"/>
  <c r="N41" i="50"/>
  <c r="L41" i="41"/>
  <c r="W10" i="42"/>
  <c r="K54" i="26"/>
  <c r="Y11" i="42" s="1"/>
  <c r="V39" i="49"/>
  <c r="U39" i="49"/>
  <c r="L45" i="26"/>
  <c r="P12" i="41" s="1"/>
  <c r="N11" i="41"/>
  <c r="J12" i="49"/>
  <c r="K12" i="49"/>
  <c r="L44" i="25"/>
  <c r="F12" i="41" s="1"/>
  <c r="AG9" i="51"/>
  <c r="AF9" i="51"/>
  <c r="K52" i="32"/>
  <c r="T25" i="51" s="1"/>
  <c r="L46" i="31"/>
  <c r="S26" i="50" s="1"/>
  <c r="Q9" i="51"/>
  <c r="J51" i="32"/>
  <c r="T10" i="51" s="1"/>
  <c r="AA11" i="41"/>
  <c r="Z11" i="41"/>
  <c r="D13" i="49"/>
  <c r="D13" i="40"/>
  <c r="M39" i="28"/>
  <c r="P13" i="49" s="1"/>
  <c r="P12" i="49"/>
  <c r="H13" i="39"/>
  <c r="H14" i="39" s="1"/>
  <c r="I13" i="39"/>
  <c r="I14" i="39" s="1"/>
  <c r="G3" i="52" s="1"/>
  <c r="Q39" i="49"/>
  <c r="L41" i="32"/>
  <c r="T40" i="49" s="1"/>
  <c r="V40" i="48"/>
  <c r="U40" i="48"/>
  <c r="L48" i="24"/>
  <c r="L48" i="26"/>
  <c r="Y12" i="41" s="1"/>
  <c r="W11" i="41"/>
  <c r="N13" i="50"/>
  <c r="L13" i="41"/>
  <c r="P40" i="49"/>
  <c r="L41" i="29"/>
  <c r="L41" i="31"/>
  <c r="S40" i="49" s="1"/>
  <c r="L41" i="30"/>
  <c r="R40" i="49" s="1"/>
  <c r="K51" i="28"/>
  <c r="K51" i="30" s="1"/>
  <c r="R11" i="51" s="1"/>
  <c r="P10" i="51"/>
  <c r="J50" i="29"/>
  <c r="F10" i="51" s="1"/>
  <c r="L52" i="28"/>
  <c r="L52" i="31" s="1"/>
  <c r="S26" i="51" s="1"/>
  <c r="P25" i="51"/>
  <c r="M40" i="29"/>
  <c r="Q27" i="49" s="1"/>
  <c r="K53" i="28"/>
  <c r="O39" i="51"/>
  <c r="M39" i="42"/>
  <c r="L53" i="23"/>
  <c r="L53" i="25" s="1"/>
  <c r="O40" i="42" s="1"/>
  <c r="M33" i="30"/>
  <c r="R13" i="48" s="1"/>
  <c r="L47" i="26"/>
  <c r="P40" i="41" s="1"/>
  <c r="N39" i="41"/>
  <c r="M38" i="24"/>
  <c r="E13" i="40" s="1"/>
  <c r="M36" i="32"/>
  <c r="AE13" i="48" s="1"/>
  <c r="AB12" i="48"/>
  <c r="J54" i="32"/>
  <c r="AE10" i="51" s="1"/>
  <c r="AB9" i="51"/>
  <c r="M53" i="22"/>
  <c r="AG11" i="50" l="1"/>
  <c r="Q41" i="40"/>
  <c r="Q42" i="40" s="1"/>
  <c r="G8" i="52"/>
  <c r="L53" i="26"/>
  <c r="P40" i="42" s="1"/>
  <c r="R40" i="42" s="1"/>
  <c r="K50" i="31"/>
  <c r="H11" i="51" s="1"/>
  <c r="E11" i="51"/>
  <c r="E133" i="59"/>
  <c r="E8" i="34"/>
  <c r="V13" i="48"/>
  <c r="V14" i="48" s="1"/>
  <c r="G4" i="34" s="1"/>
  <c r="G134" i="59" s="1"/>
  <c r="H12" i="41"/>
  <c r="U14" i="48"/>
  <c r="L54" i="26"/>
  <c r="Y12" i="42" s="1"/>
  <c r="Z12" i="42" s="1"/>
  <c r="K51" i="32"/>
  <c r="T11" i="51" s="1"/>
  <c r="V11" i="51" s="1"/>
  <c r="L52" i="32"/>
  <c r="T26" i="51" s="1"/>
  <c r="U26" i="51" s="1"/>
  <c r="M48" i="25"/>
  <c r="X13" i="41" s="1"/>
  <c r="M39" i="32"/>
  <c r="T13" i="49" s="1"/>
  <c r="V13" i="49" s="1"/>
  <c r="M45" i="24"/>
  <c r="N13" i="41" s="1"/>
  <c r="M47" i="26"/>
  <c r="P41" i="41" s="1"/>
  <c r="R41" i="41" s="1"/>
  <c r="Q39" i="42"/>
  <c r="M42" i="32"/>
  <c r="AE13" i="49" s="1"/>
  <c r="AF13" i="49" s="1"/>
  <c r="M38" i="29"/>
  <c r="F13" i="49" s="1"/>
  <c r="M38" i="30"/>
  <c r="G13" i="49" s="1"/>
  <c r="M39" i="30"/>
  <c r="R13" i="49" s="1"/>
  <c r="M39" i="29"/>
  <c r="Q13" i="49" s="1"/>
  <c r="M38" i="31"/>
  <c r="H13" i="49" s="1"/>
  <c r="G117" i="59"/>
  <c r="L52" i="30"/>
  <c r="R26" i="51" s="1"/>
  <c r="M46" i="29"/>
  <c r="Q27" i="50" s="1"/>
  <c r="G121" i="59"/>
  <c r="K51" i="29"/>
  <c r="Q11" i="51" s="1"/>
  <c r="H120" i="59"/>
  <c r="H119" i="59"/>
  <c r="G118" i="59"/>
  <c r="F12" i="50"/>
  <c r="M42" i="29"/>
  <c r="AB13" i="49" s="1"/>
  <c r="AA13" i="49"/>
  <c r="Q26" i="42"/>
  <c r="R26" i="42"/>
  <c r="AB10" i="51"/>
  <c r="K54" i="32"/>
  <c r="AE11" i="51" s="1"/>
  <c r="L54" i="28"/>
  <c r="AA12" i="51" s="1"/>
  <c r="Z12" i="51"/>
  <c r="V12" i="42"/>
  <c r="M54" i="23"/>
  <c r="M54" i="25" s="1"/>
  <c r="X13" i="42" s="1"/>
  <c r="L44" i="32"/>
  <c r="K13" i="49"/>
  <c r="J13" i="49"/>
  <c r="J14" i="49" s="1"/>
  <c r="D12" i="51"/>
  <c r="D12" i="42"/>
  <c r="M50" i="23"/>
  <c r="L50" i="24"/>
  <c r="L50" i="25"/>
  <c r="F12" i="42" s="1"/>
  <c r="N12" i="41"/>
  <c r="M45" i="26"/>
  <c r="P13" i="41" s="1"/>
  <c r="AG10" i="51"/>
  <c r="AF10" i="51"/>
  <c r="Q40" i="41"/>
  <c r="R40" i="41"/>
  <c r="L53" i="28"/>
  <c r="L53" i="31" s="1"/>
  <c r="S40" i="51" s="1"/>
  <c r="O40" i="51"/>
  <c r="M40" i="42"/>
  <c r="M53" i="23"/>
  <c r="K50" i="32"/>
  <c r="Q12" i="50"/>
  <c r="V40" i="49"/>
  <c r="U40" i="49"/>
  <c r="V10" i="51"/>
  <c r="U10" i="51"/>
  <c r="L44" i="30"/>
  <c r="G12" i="50" s="1"/>
  <c r="O13" i="50"/>
  <c r="M13" i="41"/>
  <c r="V39" i="50"/>
  <c r="U39" i="50"/>
  <c r="AA11" i="51"/>
  <c r="K54" i="29"/>
  <c r="K54" i="31"/>
  <c r="AD11" i="51" s="1"/>
  <c r="K54" i="30"/>
  <c r="AC11" i="51" s="1"/>
  <c r="H11" i="42"/>
  <c r="I11" i="42"/>
  <c r="M45" i="28"/>
  <c r="P12" i="50"/>
  <c r="L54" i="25"/>
  <c r="X12" i="42" s="1"/>
  <c r="U11" i="50"/>
  <c r="V11" i="50"/>
  <c r="N27" i="51"/>
  <c r="L27" i="42"/>
  <c r="M52" i="25"/>
  <c r="O27" i="42" s="1"/>
  <c r="M52" i="24"/>
  <c r="N27" i="42" s="1"/>
  <c r="L45" i="30"/>
  <c r="R12" i="50" s="1"/>
  <c r="V27" i="49"/>
  <c r="V28" i="49" s="1"/>
  <c r="H5" i="34" s="1"/>
  <c r="H135" i="59" s="1"/>
  <c r="U27" i="49"/>
  <c r="U28" i="49" s="1"/>
  <c r="AF12" i="49"/>
  <c r="AG12" i="49"/>
  <c r="J13" i="50"/>
  <c r="J14" i="50" s="1"/>
  <c r="K13" i="50"/>
  <c r="K14" i="50" s="1"/>
  <c r="V41" i="48"/>
  <c r="V42" i="48" s="1"/>
  <c r="G6" i="34" s="1"/>
  <c r="G136" i="59" s="1"/>
  <c r="U41" i="48"/>
  <c r="U42" i="48" s="1"/>
  <c r="L45" i="32"/>
  <c r="T12" i="50" s="1"/>
  <c r="L51" i="26"/>
  <c r="P12" i="42" s="1"/>
  <c r="N11" i="42"/>
  <c r="V12" i="49"/>
  <c r="U12" i="49"/>
  <c r="F12" i="49"/>
  <c r="M38" i="32"/>
  <c r="L45" i="31"/>
  <c r="S12" i="50" s="1"/>
  <c r="N41" i="51"/>
  <c r="L41" i="42"/>
  <c r="P39" i="51"/>
  <c r="K53" i="29"/>
  <c r="K53" i="31"/>
  <c r="S39" i="51" s="1"/>
  <c r="K53" i="30"/>
  <c r="R39" i="51" s="1"/>
  <c r="Q40" i="49"/>
  <c r="M41" i="32"/>
  <c r="T41" i="49" s="1"/>
  <c r="M48" i="26"/>
  <c r="Y13" i="41" s="1"/>
  <c r="W12" i="41"/>
  <c r="Z13" i="40"/>
  <c r="Z14" i="40" s="1"/>
  <c r="AA13" i="40"/>
  <c r="AA14" i="40" s="1"/>
  <c r="H7" i="52" s="1"/>
  <c r="M47" i="28"/>
  <c r="M47" i="29" s="1"/>
  <c r="Q41" i="50" s="1"/>
  <c r="O41" i="50"/>
  <c r="M41" i="41"/>
  <c r="Q38" i="51"/>
  <c r="K53" i="32"/>
  <c r="T39" i="51" s="1"/>
  <c r="M44" i="28"/>
  <c r="E12" i="50"/>
  <c r="P41" i="49"/>
  <c r="M41" i="30"/>
  <c r="R41" i="49" s="1"/>
  <c r="I13" i="40"/>
  <c r="I14" i="40" s="1"/>
  <c r="H3" i="52" s="1"/>
  <c r="H13" i="40"/>
  <c r="H14" i="40" s="1"/>
  <c r="V26" i="50"/>
  <c r="U26" i="50"/>
  <c r="D13" i="50"/>
  <c r="D13" i="41"/>
  <c r="M47" i="25"/>
  <c r="O41" i="41" s="1"/>
  <c r="M52" i="28"/>
  <c r="P27" i="51" s="1"/>
  <c r="P26" i="51"/>
  <c r="L51" i="28"/>
  <c r="L51" i="29" s="1"/>
  <c r="P11" i="51"/>
  <c r="Z12" i="41"/>
  <c r="AA12" i="41"/>
  <c r="M42" i="30"/>
  <c r="AC13" i="49" s="1"/>
  <c r="Y13" i="51"/>
  <c r="U13" i="42"/>
  <c r="M44" i="24"/>
  <c r="E13" i="41" s="1"/>
  <c r="Q13" i="40"/>
  <c r="Q14" i="40" s="1"/>
  <c r="R13" i="40"/>
  <c r="R14" i="40" s="1"/>
  <c r="H4" i="52" s="1"/>
  <c r="L52" i="29"/>
  <c r="L50" i="28"/>
  <c r="Z13" i="50"/>
  <c r="V13" i="41"/>
  <c r="M48" i="28"/>
  <c r="K13" i="48"/>
  <c r="K14" i="48" s="1"/>
  <c r="J13" i="48"/>
  <c r="J14" i="48" s="1"/>
  <c r="J13" i="51"/>
  <c r="J14" i="51" s="1"/>
  <c r="K13" i="51"/>
  <c r="K14" i="51" s="1"/>
  <c r="K50" i="29"/>
  <c r="F11" i="51" s="1"/>
  <c r="Q27" i="41"/>
  <c r="Q28" i="41" s="1"/>
  <c r="R27" i="41"/>
  <c r="R28" i="41" s="1"/>
  <c r="I5" i="52" s="1"/>
  <c r="L44" i="31"/>
  <c r="H12" i="50" s="1"/>
  <c r="M39" i="31"/>
  <c r="S13" i="49" s="1"/>
  <c r="K51" i="31"/>
  <c r="S11" i="51" s="1"/>
  <c r="O12" i="51"/>
  <c r="M12" i="42"/>
  <c r="M51" i="23"/>
  <c r="L51" i="25"/>
  <c r="O12" i="42" s="1"/>
  <c r="L51" i="24"/>
  <c r="L48" i="32"/>
  <c r="AE12" i="50" s="1"/>
  <c r="M46" i="30"/>
  <c r="R27" i="50" s="1"/>
  <c r="O27" i="51"/>
  <c r="M27" i="42"/>
  <c r="M47" i="24"/>
  <c r="N41" i="41" s="1"/>
  <c r="L53" i="24"/>
  <c r="AF13" i="48"/>
  <c r="AF14" i="48" s="1"/>
  <c r="AG13" i="48"/>
  <c r="AG14" i="48" s="1"/>
  <c r="G7" i="34" s="1"/>
  <c r="G137" i="59" s="1"/>
  <c r="U25" i="51"/>
  <c r="V25" i="51"/>
  <c r="Q12" i="41"/>
  <c r="R12" i="41"/>
  <c r="Z11" i="42"/>
  <c r="AA11" i="42"/>
  <c r="M41" i="29"/>
  <c r="Q41" i="49" s="1"/>
  <c r="M42" i="31"/>
  <c r="AD13" i="49" s="1"/>
  <c r="P40" i="50"/>
  <c r="L47" i="31"/>
  <c r="S40" i="50" s="1"/>
  <c r="L47" i="30"/>
  <c r="R40" i="50" s="1"/>
  <c r="L47" i="29"/>
  <c r="L54" i="24"/>
  <c r="M44" i="25"/>
  <c r="F13" i="41" s="1"/>
  <c r="M52" i="26"/>
  <c r="P27" i="42" s="1"/>
  <c r="N26" i="42"/>
  <c r="AA12" i="50"/>
  <c r="L48" i="31"/>
  <c r="AD12" i="50" s="1"/>
  <c r="M46" i="32"/>
  <c r="T27" i="50" s="1"/>
  <c r="J13" i="47"/>
  <c r="J14" i="47" s="1"/>
  <c r="K13" i="47"/>
  <c r="K14" i="47" s="1"/>
  <c r="K50" i="30"/>
  <c r="G11" i="51" s="1"/>
  <c r="L50" i="26"/>
  <c r="G12" i="42" s="1"/>
  <c r="E11" i="42"/>
  <c r="L47" i="32"/>
  <c r="T40" i="50" s="1"/>
  <c r="U38" i="51"/>
  <c r="V38" i="51"/>
  <c r="M46" i="31"/>
  <c r="S27" i="50" s="1"/>
  <c r="M44" i="26"/>
  <c r="G13" i="41" s="1"/>
  <c r="E12" i="41"/>
  <c r="R11" i="42"/>
  <c r="Q11" i="42"/>
  <c r="L48" i="29"/>
  <c r="Q40" i="42" l="1"/>
  <c r="U11" i="51"/>
  <c r="G3" i="34"/>
  <c r="V26" i="51"/>
  <c r="K14" i="49"/>
  <c r="H3" i="34" s="1"/>
  <c r="H133" i="59" s="1"/>
  <c r="I3" i="34"/>
  <c r="I133" i="59" s="1"/>
  <c r="F3" i="34"/>
  <c r="F133" i="59" s="1"/>
  <c r="J3" i="34"/>
  <c r="J133" i="59" s="1"/>
  <c r="H8" i="52"/>
  <c r="AA12" i="42"/>
  <c r="Q41" i="41"/>
  <c r="Q42" i="41" s="1"/>
  <c r="U13" i="49"/>
  <c r="U14" i="49" s="1"/>
  <c r="M54" i="24"/>
  <c r="W13" i="42" s="1"/>
  <c r="AG13" i="49"/>
  <c r="AG14" i="49" s="1"/>
  <c r="H7" i="34" s="1"/>
  <c r="H137" i="59" s="1"/>
  <c r="L54" i="29"/>
  <c r="AB12" i="51" s="1"/>
  <c r="M47" i="30"/>
  <c r="R41" i="50" s="1"/>
  <c r="V14" i="49"/>
  <c r="H4" i="34" s="1"/>
  <c r="H134" i="59" s="1"/>
  <c r="L53" i="29"/>
  <c r="Q40" i="51" s="1"/>
  <c r="M52" i="30"/>
  <c r="R27" i="51" s="1"/>
  <c r="L54" i="31"/>
  <c r="AD12" i="51" s="1"/>
  <c r="I119" i="59"/>
  <c r="H118" i="59"/>
  <c r="H117" i="59"/>
  <c r="H121" i="59"/>
  <c r="V27" i="50"/>
  <c r="V28" i="50" s="1"/>
  <c r="I5" i="34" s="1"/>
  <c r="I135" i="59" s="1"/>
  <c r="U27" i="50"/>
  <c r="U28" i="50" s="1"/>
  <c r="Q12" i="51"/>
  <c r="O13" i="51"/>
  <c r="M13" i="42"/>
  <c r="M51" i="24"/>
  <c r="N13" i="42" s="1"/>
  <c r="M51" i="25"/>
  <c r="O13" i="42" s="1"/>
  <c r="M51" i="28"/>
  <c r="P13" i="51" s="1"/>
  <c r="P12" i="51"/>
  <c r="E13" i="50"/>
  <c r="M44" i="31"/>
  <c r="H13" i="50" s="1"/>
  <c r="U12" i="50"/>
  <c r="V12" i="50"/>
  <c r="M53" i="28"/>
  <c r="M53" i="30" s="1"/>
  <c r="R41" i="51" s="1"/>
  <c r="O41" i="51"/>
  <c r="M41" i="42"/>
  <c r="E12" i="42"/>
  <c r="M50" i="26"/>
  <c r="G13" i="42" s="1"/>
  <c r="M53" i="25"/>
  <c r="O41" i="42" s="1"/>
  <c r="Q27" i="42"/>
  <c r="Q28" i="42" s="1"/>
  <c r="R27" i="42"/>
  <c r="R28" i="42" s="1"/>
  <c r="J5" i="52" s="1"/>
  <c r="Q40" i="50"/>
  <c r="M47" i="32"/>
  <c r="T41" i="50" s="1"/>
  <c r="L51" i="31"/>
  <c r="S12" i="51" s="1"/>
  <c r="M48" i="31"/>
  <c r="AD13" i="50" s="1"/>
  <c r="AA13" i="50"/>
  <c r="M48" i="30"/>
  <c r="AC13" i="50" s="1"/>
  <c r="M48" i="29"/>
  <c r="AB13" i="50" s="1"/>
  <c r="M50" i="28"/>
  <c r="E13" i="51" s="1"/>
  <c r="E12" i="51"/>
  <c r="Q26" i="51"/>
  <c r="M52" i="32"/>
  <c r="T27" i="51" s="1"/>
  <c r="Z13" i="41"/>
  <c r="Z14" i="41" s="1"/>
  <c r="AA13" i="41"/>
  <c r="AA14" i="41" s="1"/>
  <c r="I7" i="52" s="1"/>
  <c r="M52" i="29"/>
  <c r="Q27" i="51" s="1"/>
  <c r="P13" i="50"/>
  <c r="M45" i="29"/>
  <c r="Q13" i="50" s="1"/>
  <c r="M45" i="31"/>
  <c r="S13" i="50" s="1"/>
  <c r="M45" i="30"/>
  <c r="R13" i="50" s="1"/>
  <c r="L50" i="29"/>
  <c r="L50" i="30"/>
  <c r="G12" i="51" s="1"/>
  <c r="M44" i="32"/>
  <c r="M53" i="24"/>
  <c r="N41" i="42" s="1"/>
  <c r="M48" i="32"/>
  <c r="AE13" i="50" s="1"/>
  <c r="AB12" i="50"/>
  <c r="V40" i="50"/>
  <c r="U40" i="50"/>
  <c r="M54" i="26"/>
  <c r="Y13" i="42" s="1"/>
  <c r="W12" i="42"/>
  <c r="M53" i="26"/>
  <c r="P41" i="42" s="1"/>
  <c r="N40" i="42"/>
  <c r="M44" i="29"/>
  <c r="F13" i="50" s="1"/>
  <c r="V41" i="49"/>
  <c r="V42" i="49" s="1"/>
  <c r="H6" i="34" s="1"/>
  <c r="H136" i="59" s="1"/>
  <c r="U41" i="49"/>
  <c r="U42" i="49" s="1"/>
  <c r="Q39" i="51"/>
  <c r="L53" i="32"/>
  <c r="T40" i="51" s="1"/>
  <c r="AB11" i="51"/>
  <c r="L54" i="32"/>
  <c r="AE12" i="51" s="1"/>
  <c r="M45" i="32"/>
  <c r="T13" i="50" s="1"/>
  <c r="D13" i="51"/>
  <c r="D13" i="42"/>
  <c r="M50" i="25"/>
  <c r="F13" i="42" s="1"/>
  <c r="M50" i="24"/>
  <c r="E13" i="42" s="1"/>
  <c r="AF14" i="49"/>
  <c r="Z13" i="51"/>
  <c r="V13" i="42"/>
  <c r="M54" i="28"/>
  <c r="AG11" i="51"/>
  <c r="AF11" i="51"/>
  <c r="M44" i="30"/>
  <c r="G13" i="50" s="1"/>
  <c r="H13" i="41"/>
  <c r="H14" i="41" s="1"/>
  <c r="I13" i="41"/>
  <c r="I14" i="41" s="1"/>
  <c r="I3" i="52" s="1"/>
  <c r="H12" i="42"/>
  <c r="I12" i="42"/>
  <c r="R42" i="41"/>
  <c r="I6" i="52" s="1"/>
  <c r="AG12" i="50"/>
  <c r="AF12" i="50"/>
  <c r="M51" i="26"/>
  <c r="P13" i="42" s="1"/>
  <c r="N12" i="42"/>
  <c r="L51" i="30"/>
  <c r="R12" i="51" s="1"/>
  <c r="L50" i="32"/>
  <c r="V39" i="51"/>
  <c r="U39" i="51"/>
  <c r="P41" i="50"/>
  <c r="M47" i="31"/>
  <c r="S41" i="50" s="1"/>
  <c r="R12" i="42"/>
  <c r="Q12" i="42"/>
  <c r="M52" i="31"/>
  <c r="S27" i="51" s="1"/>
  <c r="P40" i="51"/>
  <c r="L53" i="30"/>
  <c r="Q13" i="41"/>
  <c r="Q14" i="41" s="1"/>
  <c r="R13" i="41"/>
  <c r="R14" i="41" s="1"/>
  <c r="I4" i="52" s="1"/>
  <c r="L51" i="32"/>
  <c r="T12" i="51" s="1"/>
  <c r="L50" i="31"/>
  <c r="H12" i="51" s="1"/>
  <c r="L54" i="30"/>
  <c r="AC12" i="51" s="1"/>
  <c r="G133" i="59" l="1"/>
  <c r="G8" i="34"/>
  <c r="H8" i="34"/>
  <c r="F8" i="34"/>
  <c r="I8" i="52"/>
  <c r="M50" i="31"/>
  <c r="H13" i="51" s="1"/>
  <c r="M50" i="30"/>
  <c r="G13" i="51" s="1"/>
  <c r="M50" i="29"/>
  <c r="F13" i="51" s="1"/>
  <c r="M53" i="29"/>
  <c r="Q41" i="51" s="1"/>
  <c r="I121" i="59"/>
  <c r="J119" i="59"/>
  <c r="I117" i="59"/>
  <c r="I118" i="59"/>
  <c r="I120" i="59"/>
  <c r="AG13" i="50"/>
  <c r="AG14" i="50" s="1"/>
  <c r="I7" i="34" s="1"/>
  <c r="I137" i="59" s="1"/>
  <c r="AF13" i="50"/>
  <c r="AF14" i="50" s="1"/>
  <c r="I13" i="42"/>
  <c r="I14" i="42" s="1"/>
  <c r="J3" i="52" s="1"/>
  <c r="H13" i="42"/>
  <c r="H14" i="42" s="1"/>
  <c r="P41" i="51"/>
  <c r="M53" i="31"/>
  <c r="S41" i="51" s="1"/>
  <c r="M51" i="30"/>
  <c r="R13" i="51" s="1"/>
  <c r="M51" i="32"/>
  <c r="T13" i="51" s="1"/>
  <c r="U13" i="50"/>
  <c r="U14" i="50" s="1"/>
  <c r="V13" i="50"/>
  <c r="V14" i="50" s="1"/>
  <c r="I4" i="34" s="1"/>
  <c r="I134" i="59" s="1"/>
  <c r="AG12" i="51"/>
  <c r="AF12" i="51"/>
  <c r="V40" i="51"/>
  <c r="U40" i="51"/>
  <c r="U41" i="50"/>
  <c r="U42" i="50" s="1"/>
  <c r="V41" i="50"/>
  <c r="V42" i="50" s="1"/>
  <c r="I6" i="34" s="1"/>
  <c r="I136" i="59" s="1"/>
  <c r="M51" i="31"/>
  <c r="S13" i="51" s="1"/>
  <c r="V12" i="51"/>
  <c r="U12" i="51"/>
  <c r="M54" i="32"/>
  <c r="AE13" i="51" s="1"/>
  <c r="R41" i="42"/>
  <c r="R42" i="42" s="1"/>
  <c r="J6" i="52" s="1"/>
  <c r="Q41" i="42"/>
  <c r="Q42" i="42" s="1"/>
  <c r="R40" i="51"/>
  <c r="M53" i="32"/>
  <c r="T41" i="51" s="1"/>
  <c r="R13" i="42"/>
  <c r="R14" i="42" s="1"/>
  <c r="J4" i="52" s="1"/>
  <c r="Q13" i="42"/>
  <c r="Q14" i="42" s="1"/>
  <c r="M54" i="31"/>
  <c r="AD13" i="51" s="1"/>
  <c r="AA13" i="51"/>
  <c r="M54" i="30"/>
  <c r="AC13" i="51" s="1"/>
  <c r="M54" i="29"/>
  <c r="AB13" i="51" s="1"/>
  <c r="Z13" i="42"/>
  <c r="Z14" i="42" s="1"/>
  <c r="AA13" i="42"/>
  <c r="AA14" i="42" s="1"/>
  <c r="J7" i="52" s="1"/>
  <c r="F12" i="51"/>
  <c r="M50" i="32"/>
  <c r="V27" i="51"/>
  <c r="V28" i="51" s="1"/>
  <c r="J5" i="34" s="1"/>
  <c r="J135" i="59" s="1"/>
  <c r="U27" i="51"/>
  <c r="U28" i="51" s="1"/>
  <c r="M51" i="29"/>
  <c r="Q13" i="51" s="1"/>
  <c r="I8" i="34" l="1"/>
  <c r="J117" i="59"/>
  <c r="J8" i="52"/>
  <c r="J118" i="59"/>
  <c r="J120" i="59"/>
  <c r="J121" i="59"/>
  <c r="AG13" i="51"/>
  <c r="AG14" i="51" s="1"/>
  <c r="J7" i="34" s="1"/>
  <c r="J137" i="59" s="1"/>
  <c r="AF13" i="51"/>
  <c r="AF14" i="51" s="1"/>
  <c r="V41" i="51"/>
  <c r="V42" i="51" s="1"/>
  <c r="J6" i="34" s="1"/>
  <c r="J136" i="59" s="1"/>
  <c r="U41" i="51"/>
  <c r="U42" i="51" s="1"/>
  <c r="V13" i="51"/>
  <c r="V14" i="51" s="1"/>
  <c r="J4" i="34" s="1"/>
  <c r="U13" i="51"/>
  <c r="U14" i="51" s="1"/>
  <c r="J8" i="34" l="1"/>
  <c r="J134" i="59"/>
</calcChain>
</file>

<file path=xl/comments1.xml><?xml version="1.0" encoding="utf-8"?>
<comments xmlns="http://schemas.openxmlformats.org/spreadsheetml/2006/main">
  <authors>
    <author>USER</author>
  </authors>
  <commentList>
    <comment ref="H3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jam kerja 24 jam/hari</t>
        </r>
      </text>
    </comment>
  </commentList>
</comments>
</file>

<file path=xl/sharedStrings.xml><?xml version="1.0" encoding="utf-8"?>
<sst xmlns="http://schemas.openxmlformats.org/spreadsheetml/2006/main" count="1133" uniqueCount="88">
  <si>
    <t>Product Name</t>
  </si>
  <si>
    <t>Month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</si>
  <si>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</si>
  <si>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</si>
  <si>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</si>
  <si>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</si>
  <si>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</si>
  <si>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</si>
  <si>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</si>
  <si>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</si>
  <si>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</si>
  <si>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</si>
  <si>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</si>
  <si>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</si>
  <si>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Total</t>
  </si>
  <si>
    <t>TOTAL</t>
  </si>
  <si>
    <t>T1</t>
  </si>
  <si>
    <t>T2</t>
  </si>
  <si>
    <t>T3</t>
  </si>
  <si>
    <t>T4</t>
  </si>
  <si>
    <t>T5</t>
  </si>
  <si>
    <t>T6</t>
  </si>
  <si>
    <t>T7</t>
  </si>
  <si>
    <t>T9</t>
  </si>
  <si>
    <t>T8</t>
  </si>
  <si>
    <t>T10</t>
  </si>
  <si>
    <t>T12</t>
  </si>
  <si>
    <t>T11</t>
  </si>
  <si>
    <t>PE</t>
  </si>
  <si>
    <t>PEt</t>
  </si>
  <si>
    <t>MAPE Parameter</t>
  </si>
  <si>
    <t>Produk</t>
  </si>
  <si>
    <t>Kecepatan Produksi (cases/jam)</t>
  </si>
  <si>
    <t>Hours</t>
  </si>
  <si>
    <t>minutes</t>
  </si>
  <si>
    <t>Bulan</t>
  </si>
  <si>
    <t>Hari Kerja</t>
  </si>
  <si>
    <t>Jam Kerja Tersedia (Jam)</t>
  </si>
  <si>
    <t>Jam Kerja Tersedia (Menit)</t>
  </si>
  <si>
    <t>Januari 2021</t>
  </si>
  <si>
    <t>Februari 2021</t>
  </si>
  <si>
    <t>Maret 2021</t>
  </si>
  <si>
    <t>Mei 2021</t>
  </si>
  <si>
    <t>Juni 2021</t>
  </si>
  <si>
    <t>Juli 2021</t>
  </si>
  <si>
    <t>Agustus 2021</t>
  </si>
  <si>
    <t>Oktober 2021</t>
  </si>
  <si>
    <t>Desember 2021</t>
  </si>
  <si>
    <t>No.</t>
  </si>
  <si>
    <t>Jumlah Produksi (cases)</t>
  </si>
  <si>
    <t>Target</t>
  </si>
  <si>
    <t>Kurang</t>
  </si>
  <si>
    <t>Produksi</t>
  </si>
  <si>
    <t>-</t>
  </si>
  <si>
    <t>Waktu Kerja (menit)</t>
  </si>
  <si>
    <t>Tersedia</t>
  </si>
  <si>
    <t>Terpakai</t>
  </si>
  <si>
    <t>Jam Kerja Tersedia</t>
  </si>
  <si>
    <t>From Lingo Jam Kerja Terpakai</t>
  </si>
  <si>
    <t>Selisih</t>
  </si>
  <si>
    <t>Januari 2022</t>
  </si>
  <si>
    <t>Februari 2022</t>
  </si>
  <si>
    <t>Maret 2022</t>
  </si>
  <si>
    <t>Mei 2022</t>
  </si>
  <si>
    <t>Juni 2022</t>
  </si>
  <si>
    <t>Juli 2022</t>
  </si>
  <si>
    <t>Agustus 2022</t>
  </si>
  <si>
    <t>Oktober 2022</t>
  </si>
  <si>
    <t>Desember 2022</t>
  </si>
  <si>
    <t>PE Double Exponential Smoothing Parameter 0.1</t>
  </si>
  <si>
    <t>PE Triple Exponential Smoothing Parameter 0.1</t>
  </si>
  <si>
    <t>S'</t>
  </si>
  <si>
    <t>S''</t>
  </si>
  <si>
    <t>at</t>
  </si>
  <si>
    <t>bt</t>
  </si>
  <si>
    <t>ftm</t>
  </si>
  <si>
    <t>S'''</t>
  </si>
  <si>
    <t>ct</t>
  </si>
  <si>
    <t>Waktu Kerja (mOil At)</t>
  </si>
  <si>
    <t>Xt</t>
  </si>
  <si>
    <t>S'''t</t>
  </si>
  <si>
    <t>ILLIG RDM 70K</t>
  </si>
  <si>
    <t>ILLIG RDM 75K/2G</t>
  </si>
  <si>
    <t>ILLIG RDM 75K/3G</t>
  </si>
  <si>
    <t>GABLER 92</t>
  </si>
  <si>
    <t>GABLER 98</t>
  </si>
  <si>
    <t>Kecepatan Produksi (pcs/jam)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</si>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</sst>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"/>
    <numFmt numFmtId="165" formatCode="0.00000"/>
    <numFmt numFmtId="166" formatCode="0.000"/>
    <numFmt numFmtId="167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2" fontId="0" fillId="2" borderId="0" xfId="0" applyNumberFormat="1" applyFill="1"/>
    <xf numFmtId="2" fontId="0" fillId="2" borderId="1" xfId="0" applyNumberFormat="1" applyFill="1" applyBorder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10" fontId="0" fillId="2" borderId="0" xfId="1" applyNumberFormat="1" applyFont="1" applyFill="1"/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5" xfId="0" applyFill="1" applyBorder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64" fontId="0" fillId="2" borderId="0" xfId="0" applyNumberFormat="1" applyFill="1"/>
    <xf numFmtId="165" fontId="0" fillId="2" borderId="0" xfId="0" applyNumberFormat="1" applyFill="1"/>
    <xf numFmtId="0" fontId="3" fillId="2" borderId="1" xfId="0" applyFont="1" applyFill="1" applyBorder="1" applyAlignment="1">
      <alignment horizontal="center" vertical="center"/>
    </xf>
    <xf numFmtId="17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0" fontId="0" fillId="2" borderId="3" xfId="0" applyFill="1" applyBorder="1" applyAlignment="1">
      <alignment horizontal="left"/>
    </xf>
    <xf numFmtId="17" fontId="0" fillId="2" borderId="3" xfId="0" applyNumberFormat="1" applyFill="1" applyBorder="1" applyAlignment="1">
      <alignment horizontal="left"/>
    </xf>
    <xf numFmtId="2" fontId="0" fillId="2" borderId="3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1" fontId="0" fillId="2" borderId="0" xfId="0" applyNumberFormat="1" applyFill="1"/>
    <xf numFmtId="17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/>
    </xf>
    <xf numFmtId="166" fontId="0" fillId="2" borderId="0" xfId="0" applyNumberFormat="1" applyFill="1"/>
    <xf numFmtId="2" fontId="0" fillId="3" borderId="0" xfId="0" applyNumberFormat="1" applyFill="1"/>
    <xf numFmtId="2" fontId="0" fillId="4" borderId="1" xfId="0" applyNumberFormat="1" applyFill="1" applyBorder="1"/>
    <xf numFmtId="2" fontId="0" fillId="5" borderId="1" xfId="0" applyNumberFormat="1" applyFill="1" applyBorder="1"/>
    <xf numFmtId="1" fontId="0" fillId="5" borderId="1" xfId="0" applyNumberFormat="1" applyFill="1" applyBorder="1" applyAlignment="1">
      <alignment horizontal="center" vertical="center"/>
    </xf>
    <xf numFmtId="2" fontId="0" fillId="6" borderId="1" xfId="0" applyNumberFormat="1" applyFill="1" applyBorder="1"/>
    <xf numFmtId="2" fontId="0" fillId="2" borderId="1" xfId="0" applyNumberFormat="1" applyFont="1" applyFill="1" applyBorder="1"/>
    <xf numFmtId="167" fontId="0" fillId="2" borderId="3" xfId="0" applyNumberFormat="1" applyFill="1" applyBorder="1" applyAlignment="1">
      <alignment horizontal="center"/>
    </xf>
    <xf numFmtId="167" fontId="0" fillId="2" borderId="1" xfId="0" applyNumberFormat="1" applyFill="1" applyBorder="1"/>
    <xf numFmtId="2" fontId="0" fillId="3" borderId="1" xfId="0" applyNumberFormat="1" applyFill="1" applyBorder="1"/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distributed" wrapText="1"/>
    </xf>
    <xf numFmtId="2" fontId="2" fillId="2" borderId="3" xfId="0" applyNumberFormat="1" applyFont="1" applyFill="1" applyBorder="1" applyAlignment="1">
      <alignment horizontal="center" vertical="distributed" wrapText="1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Hasil Produksi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'pcs 2023'!$B$1:$M$2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'OVERALL 2024'!$B$8:$M$8</c:f>
              <c:numCache>
                <c:formatCode>0.00</c:formatCode>
                <c:ptCount val="12"/>
                <c:pt idx="0">
                  <c:v>168769990</c:v>
                </c:pt>
                <c:pt idx="1">
                  <c:v>161756440</c:v>
                </c:pt>
                <c:pt idx="2">
                  <c:v>179765540</c:v>
                </c:pt>
                <c:pt idx="3">
                  <c:v>168146800</c:v>
                </c:pt>
                <c:pt idx="4">
                  <c:v>162867310</c:v>
                </c:pt>
                <c:pt idx="5">
                  <c:v>167234200</c:v>
                </c:pt>
                <c:pt idx="6">
                  <c:v>176493590</c:v>
                </c:pt>
                <c:pt idx="7">
                  <c:v>173850770</c:v>
                </c:pt>
                <c:pt idx="8">
                  <c:v>175212680</c:v>
                </c:pt>
                <c:pt idx="9">
                  <c:v>172230960</c:v>
                </c:pt>
                <c:pt idx="10">
                  <c:v>164048950</c:v>
                </c:pt>
                <c:pt idx="11">
                  <c:v>166487560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E8-49FE-AAA4-81EE3C8EC279}"/>
            </c:ext>
          </c:extLst>
        </c:ser>
        <c:ser>
          <c:idx val="0"/>
          <c:order val="1"/>
          <c:tx>
            <c:v>Single Exponential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'pcs 2023'!$B$1:$M$2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'OVERALL 2024'!$B$33:$M$33</c:f>
              <c:numCache>
                <c:formatCode>0.00</c:formatCode>
                <c:ptCount val="12"/>
                <c:pt idx="0">
                  <c:v>168769990</c:v>
                </c:pt>
                <c:pt idx="1">
                  <c:v>168068635</c:v>
                </c:pt>
                <c:pt idx="2">
                  <c:v>169238325.5</c:v>
                </c:pt>
                <c:pt idx="3">
                  <c:v>169129172.95000002</c:v>
                </c:pt>
                <c:pt idx="4">
                  <c:v>168502986.65500003</c:v>
                </c:pt>
                <c:pt idx="5">
                  <c:v>168376107.98950002</c:v>
                </c:pt>
                <c:pt idx="6">
                  <c:v>169187856.19055003</c:v>
                </c:pt>
                <c:pt idx="7">
                  <c:v>169654147.57149503</c:v>
                </c:pt>
                <c:pt idx="8">
                  <c:v>170210000.81434554</c:v>
                </c:pt>
                <c:pt idx="9">
                  <c:v>170412096.73291096</c:v>
                </c:pt>
                <c:pt idx="10">
                  <c:v>169775782.05961987</c:v>
                </c:pt>
                <c:pt idx="11">
                  <c:v>169446959.85365787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E8-49FE-AAA4-81EE3C8EC279}"/>
            </c:ext>
          </c:extLst>
        </c:ser>
        <c:ser>
          <c:idx val="2"/>
          <c:order val="2"/>
          <c:tx>
            <c:v>Double Exponential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'pcs 2023'!$B$1:$M$2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'OVERALL 2024'!$B$41:$M$41</c:f>
              <c:numCache>
                <c:formatCode>0.00</c:formatCode>
                <c:ptCount val="12"/>
                <c:pt idx="0">
                  <c:v>168769990</c:v>
                </c:pt>
                <c:pt idx="1">
                  <c:v>168699854.5</c:v>
                </c:pt>
                <c:pt idx="2">
                  <c:v>168753701.59999999</c:v>
                </c:pt>
                <c:pt idx="3">
                  <c:v>168791248.73500001</c:v>
                </c:pt>
                <c:pt idx="4">
                  <c:v>168762422.52700001</c:v>
                </c:pt>
                <c:pt idx="5">
                  <c:v>168723791.07325</c:v>
                </c:pt>
                <c:pt idx="6">
                  <c:v>168770197.58498001</c:v>
                </c:pt>
                <c:pt idx="7">
                  <c:v>168858592.58363152</c:v>
                </c:pt>
                <c:pt idx="8">
                  <c:v>168993733.40670294</c:v>
                </c:pt>
                <c:pt idx="9">
                  <c:v>169135569.73932374</c:v>
                </c:pt>
                <c:pt idx="10">
                  <c:v>169199590.97135335</c:v>
                </c:pt>
                <c:pt idx="11">
                  <c:v>169224327.85958382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AE8-49FE-AAA4-81EE3C8EC279}"/>
            </c:ext>
          </c:extLst>
        </c:ser>
        <c:ser>
          <c:idx val="3"/>
          <c:order val="3"/>
          <c:tx>
            <c:strRef>
              <c:f>'pcs 2023'!$O$11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'pcs 2023'!$B$1:$M$2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'OVERALL 2024'!$B$146:$M$146</c:f>
              <c:numCache>
                <c:formatCode>0.00</c:formatCode>
                <c:ptCount val="12"/>
                <c:pt idx="0">
                  <c:v>169694328.73596239</c:v>
                </c:pt>
                <c:pt idx="1">
                  <c:v>169719065.62419289</c:v>
                </c:pt>
                <c:pt idx="2">
                  <c:v>169743802.51242331</c:v>
                </c:pt>
                <c:pt idx="3">
                  <c:v>169768539.40065378</c:v>
                </c:pt>
                <c:pt idx="4">
                  <c:v>169793276.28888422</c:v>
                </c:pt>
                <c:pt idx="5">
                  <c:v>169818013.1771147</c:v>
                </c:pt>
                <c:pt idx="6">
                  <c:v>169842750.06534514</c:v>
                </c:pt>
                <c:pt idx="7">
                  <c:v>169867486.95357558</c:v>
                </c:pt>
                <c:pt idx="8">
                  <c:v>169892223.84180602</c:v>
                </c:pt>
                <c:pt idx="9">
                  <c:v>169916960.7300365</c:v>
                </c:pt>
                <c:pt idx="10">
                  <c:v>169941697.61826694</c:v>
                </c:pt>
                <c:pt idx="11">
                  <c:v>169966434.50649741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AE8-49FE-AAA4-81EE3C8EC279}"/>
            </c:ext>
          </c:extLst>
        </c:ser>
        <c:ser>
          <c:idx val="4"/>
          <c:order val="4"/>
          <c:tx>
            <c:v>Triple Exponential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'OVERALL 2024'!$B$73:$M$73</c:f>
              <c:numCache>
                <c:formatCode>0.00</c:formatCode>
                <c:ptCount val="12"/>
                <c:pt idx="0">
                  <c:v>168769990</c:v>
                </c:pt>
                <c:pt idx="1">
                  <c:v>168762976.44999999</c:v>
                </c:pt>
                <c:pt idx="2">
                  <c:v>168762048.965</c:v>
                </c:pt>
                <c:pt idx="3">
                  <c:v>168764968.94200003</c:v>
                </c:pt>
                <c:pt idx="4">
                  <c:v>168764714.30050004</c:v>
                </c:pt>
                <c:pt idx="5">
                  <c:v>168760621.97777504</c:v>
                </c:pt>
                <c:pt idx="6">
                  <c:v>168761579.53849551</c:v>
                </c:pt>
                <c:pt idx="7">
                  <c:v>168771280.84300911</c:v>
                </c:pt>
                <c:pt idx="8">
                  <c:v>168793526.0993785</c:v>
                </c:pt>
                <c:pt idx="9">
                  <c:v>168827730.46337306</c:v>
                </c:pt>
                <c:pt idx="10">
                  <c:v>168864916.51417106</c:v>
                </c:pt>
                <c:pt idx="11">
                  <c:v>168900857.64871237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AE8-49FE-AAA4-81EE3C8EC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149704"/>
        <c:axId val="228646904"/>
      </c:lineChart>
      <c:catAx>
        <c:axId val="219149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646904"/>
        <c:crosses val="autoZero"/>
        <c:auto val="1"/>
        <c:lblAlgn val="ctr"/>
        <c:lblOffset val="100"/>
        <c:noMultiLvlLbl val="0"/>
      </c:catAx>
      <c:valAx>
        <c:axId val="22864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49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Hasil Produksi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'pcs 2023'!$B$1:$M$2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'OVERALL 2024'!$B$8:$M$8</c:f>
              <c:numCache>
                <c:formatCode>0.00</c:formatCode>
                <c:ptCount val="12"/>
                <c:pt idx="0">
                  <c:v>168769990</c:v>
                </c:pt>
                <c:pt idx="1">
                  <c:v>161756440</c:v>
                </c:pt>
                <c:pt idx="2">
                  <c:v>179765540</c:v>
                </c:pt>
                <c:pt idx="3">
                  <c:v>168146800</c:v>
                </c:pt>
                <c:pt idx="4">
                  <c:v>162867310</c:v>
                </c:pt>
                <c:pt idx="5">
                  <c:v>167234200</c:v>
                </c:pt>
                <c:pt idx="6">
                  <c:v>176493590</c:v>
                </c:pt>
                <c:pt idx="7">
                  <c:v>173850770</c:v>
                </c:pt>
                <c:pt idx="8">
                  <c:v>175212680</c:v>
                </c:pt>
                <c:pt idx="9">
                  <c:v>172230960</c:v>
                </c:pt>
                <c:pt idx="10">
                  <c:v>164048950</c:v>
                </c:pt>
                <c:pt idx="11">
                  <c:v>166487560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71-4C73-8A25-8411B359C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552760"/>
        <c:axId val="220867120"/>
      </c:lineChart>
      <c:catAx>
        <c:axId val="220552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867120"/>
        <c:crosses val="autoZero"/>
        <c:auto val="1"/>
        <c:lblAlgn val="ctr"/>
        <c:lblOffset val="100"/>
        <c:noMultiLvlLbl val="0"/>
      </c:catAx>
      <c:valAx>
        <c:axId val="22086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552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9</xdr:row>
      <xdr:rowOff>0</xdr:rowOff>
    </xdr:from>
    <xdr:to>
      <xdr:col>12</xdr:col>
      <xdr:colOff>144780</xdr:colOff>
      <xdr:row>24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31290304-9EAA-44A1-A0B7-F16AE79DB8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457200</xdr:colOff>
      <xdr:row>8</xdr:row>
      <xdr:rowOff>83820</xdr:rowOff>
    </xdr:from>
    <xdr:to>
      <xdr:col>20</xdr:col>
      <xdr:colOff>144780</xdr:colOff>
      <xdr:row>23</xdr:row>
      <xdr:rowOff>83820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C6A7D917-D787-4A5B-8623-8C2626D664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289560</xdr:colOff>
      <xdr:row>0</xdr:row>
      <xdr:rowOff>0</xdr:rowOff>
    </xdr:from>
    <xdr:to>
      <xdr:col>11</xdr:col>
      <xdr:colOff>411480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D82BCE2-77CA-449A-81AD-6C0D762AF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8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281940</xdr:colOff>
      <xdr:row>0</xdr:row>
      <xdr:rowOff>0</xdr:rowOff>
    </xdr:from>
    <xdr:to>
      <xdr:col>12</xdr:col>
      <xdr:colOff>403860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7BEA617E-3DBE-4373-BE0B-E5EEDDE0D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86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274320</xdr:colOff>
      <xdr:row>0</xdr:row>
      <xdr:rowOff>0</xdr:rowOff>
    </xdr:from>
    <xdr:to>
      <xdr:col>13</xdr:col>
      <xdr:colOff>396240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984A6A4C-A3C8-40B9-91A9-3F86E5308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870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251460</xdr:colOff>
      <xdr:row>0</xdr:row>
      <xdr:rowOff>0</xdr:rowOff>
    </xdr:from>
    <xdr:to>
      <xdr:col>14</xdr:col>
      <xdr:colOff>373380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4157C39-5877-48CC-8A91-2469D79AE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35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137160</xdr:colOff>
      <xdr:row>0</xdr:row>
      <xdr:rowOff>0</xdr:rowOff>
    </xdr:from>
    <xdr:to>
      <xdr:col>15</xdr:col>
      <xdr:colOff>426720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5800B5F2-33D0-440B-A4EC-DDAEC0253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884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1DF00D3B-78E5-4072-8E71-42B4F9DD6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5E0830CB-0E85-4D15-9D03-866CBA0A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36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358140</xdr:colOff>
      <xdr:row>0</xdr:row>
      <xdr:rowOff>0</xdr:rowOff>
    </xdr:from>
    <xdr:to>
      <xdr:col>4</xdr:col>
      <xdr:colOff>480060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1A8FC8B9-10A2-4C8A-A1F2-BBE0F133D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373380</xdr:colOff>
      <xdr:row>0</xdr:row>
      <xdr:rowOff>0</xdr:rowOff>
    </xdr:from>
    <xdr:to>
      <xdr:col>5</xdr:col>
      <xdr:colOff>495300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E37222BA-DB75-4D8D-82F6-D0C39AE09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5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259080</xdr:colOff>
      <xdr:row>0</xdr:row>
      <xdr:rowOff>0</xdr:rowOff>
    </xdr:from>
    <xdr:to>
      <xdr:col>6</xdr:col>
      <xdr:colOff>548640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F072527D-4CE8-4D40-8728-9729A2D7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14</xdr:row>
      <xdr:rowOff>0</xdr:rowOff>
    </xdr:from>
    <xdr:to>
      <xdr:col>11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B90CB572-140F-4059-9BA3-68DFE7F5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14</xdr:row>
      <xdr:rowOff>0</xdr:rowOff>
    </xdr:from>
    <xdr:to>
      <xdr:col>12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48BF7A48-13D0-4433-A563-B8FA433F7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36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14</xdr:row>
      <xdr:rowOff>0</xdr:rowOff>
    </xdr:from>
    <xdr:to>
      <xdr:col>13</xdr:col>
      <xdr:colOff>480060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019BF3A-40E1-44E8-84F2-D3E4AFBDD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14</xdr:row>
      <xdr:rowOff>0</xdr:rowOff>
    </xdr:from>
    <xdr:to>
      <xdr:col>14</xdr:col>
      <xdr:colOff>495300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73E4614C-BE83-4AC4-8D90-ABAA45AEF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5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14</xdr:row>
      <xdr:rowOff>0</xdr:rowOff>
    </xdr:from>
    <xdr:to>
      <xdr:col>15</xdr:col>
      <xdr:colOff>548640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772A316C-86F0-457F-971E-8A80B7410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297180</xdr:colOff>
      <xdr:row>0</xdr:row>
      <xdr:rowOff>0</xdr:rowOff>
    </xdr:from>
    <xdr:to>
      <xdr:col>20</xdr:col>
      <xdr:colOff>419100</xdr:colOff>
      <xdr:row>1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F3DCB6A4-0E0F-41A2-BC5C-18D72239C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327660</xdr:colOff>
      <xdr:row>0</xdr:row>
      <xdr:rowOff>0</xdr:rowOff>
    </xdr:from>
    <xdr:to>
      <xdr:col>21</xdr:col>
      <xdr:colOff>449580</xdr:colOff>
      <xdr:row>1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A81AFC19-EEC5-4C33-9C4D-05480D363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36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358140</xdr:colOff>
      <xdr:row>0</xdr:row>
      <xdr:rowOff>0</xdr:rowOff>
    </xdr:from>
    <xdr:to>
      <xdr:col>22</xdr:col>
      <xdr:colOff>480060</xdr:colOff>
      <xdr:row>1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7C21FC36-7A69-4193-9307-AFA785C8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373380</xdr:colOff>
      <xdr:row>0</xdr:row>
      <xdr:rowOff>0</xdr:rowOff>
    </xdr:from>
    <xdr:to>
      <xdr:col>23</xdr:col>
      <xdr:colOff>495300</xdr:colOff>
      <xdr:row>1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72DCE798-FB69-463E-AF8C-0B524C18D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5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259080</xdr:colOff>
      <xdr:row>0</xdr:row>
      <xdr:rowOff>0</xdr:rowOff>
    </xdr:from>
    <xdr:to>
      <xdr:col>24</xdr:col>
      <xdr:colOff>548640</xdr:colOff>
      <xdr:row>1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EDD2B245-AB1A-4EC5-8BEB-BAE72CAC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28</xdr:row>
      <xdr:rowOff>0</xdr:rowOff>
    </xdr:from>
    <xdr:to>
      <xdr:col>11</xdr:col>
      <xdr:colOff>419100</xdr:colOff>
      <xdr:row>29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C303B7E0-9666-405D-AA89-0A6FCBC1D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28</xdr:row>
      <xdr:rowOff>0</xdr:rowOff>
    </xdr:from>
    <xdr:to>
      <xdr:col>12</xdr:col>
      <xdr:colOff>449580</xdr:colOff>
      <xdr:row>29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6E4BC86D-63AF-48BB-8960-C784BFF90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28</xdr:row>
      <xdr:rowOff>0</xdr:rowOff>
    </xdr:from>
    <xdr:to>
      <xdr:col>13</xdr:col>
      <xdr:colOff>480060</xdr:colOff>
      <xdr:row>29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769BC740-4B9B-488D-AD6E-B5BE239AE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28</xdr:row>
      <xdr:rowOff>0</xdr:rowOff>
    </xdr:from>
    <xdr:to>
      <xdr:col>14</xdr:col>
      <xdr:colOff>495300</xdr:colOff>
      <xdr:row>29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30147CA2-9B4F-43E1-8034-CD2CB09BA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28</xdr:row>
      <xdr:rowOff>0</xdr:rowOff>
    </xdr:from>
    <xdr:to>
      <xdr:col>15</xdr:col>
      <xdr:colOff>548640</xdr:colOff>
      <xdr:row>29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D34F4A88-E901-4C57-870D-B44A902F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09F25DC-0B52-4BB4-AEC0-23A7F86A4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5E40E3CE-E157-4859-83D6-42275BE9A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36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358140</xdr:colOff>
      <xdr:row>0</xdr:row>
      <xdr:rowOff>0</xdr:rowOff>
    </xdr:from>
    <xdr:to>
      <xdr:col>4</xdr:col>
      <xdr:colOff>480060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4D5E7881-6A9A-477C-90FF-54AE3177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373380</xdr:colOff>
      <xdr:row>0</xdr:row>
      <xdr:rowOff>0</xdr:rowOff>
    </xdr:from>
    <xdr:to>
      <xdr:col>5</xdr:col>
      <xdr:colOff>495300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7ADA4D4C-BBC6-48BB-8B39-374BE841C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5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259080</xdr:colOff>
      <xdr:row>0</xdr:row>
      <xdr:rowOff>0</xdr:rowOff>
    </xdr:from>
    <xdr:to>
      <xdr:col>6</xdr:col>
      <xdr:colOff>548640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1A9CD49C-66C5-47EA-85C7-EC0108577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14</xdr:row>
      <xdr:rowOff>0</xdr:rowOff>
    </xdr:from>
    <xdr:to>
      <xdr:col>11</xdr:col>
      <xdr:colOff>419100</xdr:colOff>
      <xdr:row>15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4FC80CC7-B031-47C1-8A8D-4BB0ABD9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14</xdr:row>
      <xdr:rowOff>0</xdr:rowOff>
    </xdr:from>
    <xdr:to>
      <xdr:col>12</xdr:col>
      <xdr:colOff>449580</xdr:colOff>
      <xdr:row>15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48343D62-0441-47FD-BE29-843D762A3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36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14</xdr:row>
      <xdr:rowOff>0</xdr:rowOff>
    </xdr:from>
    <xdr:to>
      <xdr:col>13</xdr:col>
      <xdr:colOff>480060</xdr:colOff>
      <xdr:row>15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F992C96-B60B-48A9-B5AB-2C716F79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14</xdr:row>
      <xdr:rowOff>0</xdr:rowOff>
    </xdr:from>
    <xdr:to>
      <xdr:col>14</xdr:col>
      <xdr:colOff>495300</xdr:colOff>
      <xdr:row>15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B18DCBD3-385B-4471-B1AC-2D9FA3DBB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5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14</xdr:row>
      <xdr:rowOff>0</xdr:rowOff>
    </xdr:from>
    <xdr:to>
      <xdr:col>15</xdr:col>
      <xdr:colOff>548640</xdr:colOff>
      <xdr:row>15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D464AD7C-A31B-4876-A7D7-C6F2D0186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0</xdr:row>
      <xdr:rowOff>0</xdr:rowOff>
    </xdr:from>
    <xdr:to>
      <xdr:col>11</xdr:col>
      <xdr:colOff>419100</xdr:colOff>
      <xdr:row>1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BCC0F1BB-9CA2-4769-A6D9-4CD0D2B6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0</xdr:row>
      <xdr:rowOff>0</xdr:rowOff>
    </xdr:from>
    <xdr:to>
      <xdr:col>12</xdr:col>
      <xdr:colOff>449580</xdr:colOff>
      <xdr:row>1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1FDDB48B-ABBD-4561-928F-CE5F48058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36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0</xdr:row>
      <xdr:rowOff>0</xdr:rowOff>
    </xdr:from>
    <xdr:to>
      <xdr:col>13</xdr:col>
      <xdr:colOff>480060</xdr:colOff>
      <xdr:row>1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B72F2F5-D81E-4BB6-8764-0A47926D7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0</xdr:row>
      <xdr:rowOff>0</xdr:rowOff>
    </xdr:from>
    <xdr:to>
      <xdr:col>14</xdr:col>
      <xdr:colOff>495300</xdr:colOff>
      <xdr:row>1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60C84F9A-7CF4-4B19-8834-C5EABC520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5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0</xdr:row>
      <xdr:rowOff>0</xdr:rowOff>
    </xdr:from>
    <xdr:to>
      <xdr:col>15</xdr:col>
      <xdr:colOff>548640</xdr:colOff>
      <xdr:row>1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78C57E72-DF48-4514-85C5-A2A4BBCFB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297180</xdr:colOff>
      <xdr:row>0</xdr:row>
      <xdr:rowOff>0</xdr:rowOff>
    </xdr:from>
    <xdr:to>
      <xdr:col>20</xdr:col>
      <xdr:colOff>419100</xdr:colOff>
      <xdr:row>1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B4DC8FDC-77A0-4E17-9CBA-222AB5A06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327660</xdr:colOff>
      <xdr:row>0</xdr:row>
      <xdr:rowOff>0</xdr:rowOff>
    </xdr:from>
    <xdr:to>
      <xdr:col>21</xdr:col>
      <xdr:colOff>449580</xdr:colOff>
      <xdr:row>1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5AFF9DAE-93D0-4BFC-B3D2-855CDB33B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36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358140</xdr:colOff>
      <xdr:row>0</xdr:row>
      <xdr:rowOff>0</xdr:rowOff>
    </xdr:from>
    <xdr:to>
      <xdr:col>22</xdr:col>
      <xdr:colOff>480060</xdr:colOff>
      <xdr:row>1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3B599983-C32B-43DA-9867-B3AE50E10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373380</xdr:colOff>
      <xdr:row>0</xdr:row>
      <xdr:rowOff>0</xdr:rowOff>
    </xdr:from>
    <xdr:to>
      <xdr:col>23</xdr:col>
      <xdr:colOff>495300</xdr:colOff>
      <xdr:row>1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67E1C99A-F091-4886-A52D-987FB6B1D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5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259080</xdr:colOff>
      <xdr:row>0</xdr:row>
      <xdr:rowOff>0</xdr:rowOff>
    </xdr:from>
    <xdr:to>
      <xdr:col>24</xdr:col>
      <xdr:colOff>548640</xdr:colOff>
      <xdr:row>1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BCD66D18-3093-45CB-89DF-678A0B8D5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28</xdr:row>
      <xdr:rowOff>0</xdr:rowOff>
    </xdr:from>
    <xdr:to>
      <xdr:col>11</xdr:col>
      <xdr:colOff>419100</xdr:colOff>
      <xdr:row>29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CE5E1ADD-8E4B-4A24-B099-A684AE5B2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28</xdr:row>
      <xdr:rowOff>0</xdr:rowOff>
    </xdr:from>
    <xdr:to>
      <xdr:col>12</xdr:col>
      <xdr:colOff>449580</xdr:colOff>
      <xdr:row>29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6F42D7AE-1A44-46D0-BCA9-ACBDF9B86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28</xdr:row>
      <xdr:rowOff>0</xdr:rowOff>
    </xdr:from>
    <xdr:to>
      <xdr:col>13</xdr:col>
      <xdr:colOff>480060</xdr:colOff>
      <xdr:row>29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4950023D-806D-45A1-8882-CC6314509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28</xdr:row>
      <xdr:rowOff>0</xdr:rowOff>
    </xdr:from>
    <xdr:to>
      <xdr:col>14</xdr:col>
      <xdr:colOff>495300</xdr:colOff>
      <xdr:row>29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B051D6B5-A02A-4445-8F26-0459F0717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28</xdr:row>
      <xdr:rowOff>0</xdr:rowOff>
    </xdr:from>
    <xdr:to>
      <xdr:col>15</xdr:col>
      <xdr:colOff>548640</xdr:colOff>
      <xdr:row>29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1F360595-AEA2-46FA-87E4-C94E0EC1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DF924A3-7385-449A-B210-9F0A12747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7018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C7852CEF-06F2-42BE-B76E-E4DDEC9BF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978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358140</xdr:colOff>
      <xdr:row>0</xdr:row>
      <xdr:rowOff>0</xdr:rowOff>
    </xdr:from>
    <xdr:to>
      <xdr:col>4</xdr:col>
      <xdr:colOff>480060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7641C1A1-45C9-4346-AFE3-DF42A4B85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938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373380</xdr:colOff>
      <xdr:row>0</xdr:row>
      <xdr:rowOff>0</xdr:rowOff>
    </xdr:from>
    <xdr:to>
      <xdr:col>5</xdr:col>
      <xdr:colOff>495300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EC532C51-807E-4273-B4DC-7B944707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37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259080</xdr:colOff>
      <xdr:row>0</xdr:row>
      <xdr:rowOff>0</xdr:rowOff>
    </xdr:from>
    <xdr:to>
      <xdr:col>6</xdr:col>
      <xdr:colOff>548640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9BBA8729-2428-4F47-90C2-4BFE5C0E9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25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14</xdr:row>
      <xdr:rowOff>0</xdr:rowOff>
    </xdr:from>
    <xdr:to>
      <xdr:col>11</xdr:col>
      <xdr:colOff>419100</xdr:colOff>
      <xdr:row>15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6272BCE8-5018-4D9C-97D3-55DCBE67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7018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14</xdr:row>
      <xdr:rowOff>0</xdr:rowOff>
    </xdr:from>
    <xdr:to>
      <xdr:col>12</xdr:col>
      <xdr:colOff>449580</xdr:colOff>
      <xdr:row>15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62FB0BA8-71B2-4CE0-BECE-5BEC1708C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978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14</xdr:row>
      <xdr:rowOff>0</xdr:rowOff>
    </xdr:from>
    <xdr:to>
      <xdr:col>13</xdr:col>
      <xdr:colOff>480060</xdr:colOff>
      <xdr:row>15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7F097C7E-C507-47A7-BCD3-211F0F84E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938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14</xdr:row>
      <xdr:rowOff>0</xdr:rowOff>
    </xdr:from>
    <xdr:to>
      <xdr:col>14</xdr:col>
      <xdr:colOff>495300</xdr:colOff>
      <xdr:row>15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482C03BD-B60B-4627-9D7F-C3A11D89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37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14</xdr:row>
      <xdr:rowOff>0</xdr:rowOff>
    </xdr:from>
    <xdr:to>
      <xdr:col>15</xdr:col>
      <xdr:colOff>548640</xdr:colOff>
      <xdr:row>15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41F95A7-BF7F-49B5-AE81-5338EDB66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25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0</xdr:row>
      <xdr:rowOff>0</xdr:rowOff>
    </xdr:from>
    <xdr:to>
      <xdr:col>11</xdr:col>
      <xdr:colOff>419100</xdr:colOff>
      <xdr:row>1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FB161697-929E-4D02-8044-2D3EFC8B2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7018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0</xdr:row>
      <xdr:rowOff>0</xdr:rowOff>
    </xdr:from>
    <xdr:to>
      <xdr:col>12</xdr:col>
      <xdr:colOff>449580</xdr:colOff>
      <xdr:row>1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16BFE33-8060-42C3-A03E-675E6FC58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978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0</xdr:row>
      <xdr:rowOff>0</xdr:rowOff>
    </xdr:from>
    <xdr:to>
      <xdr:col>13</xdr:col>
      <xdr:colOff>480060</xdr:colOff>
      <xdr:row>1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6303A9A2-01C7-4BAB-A502-ABB33831B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938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0</xdr:row>
      <xdr:rowOff>0</xdr:rowOff>
    </xdr:from>
    <xdr:to>
      <xdr:col>14</xdr:col>
      <xdr:colOff>495300</xdr:colOff>
      <xdr:row>1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31DD9282-5818-45DB-9084-003D49FF9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37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0</xdr:row>
      <xdr:rowOff>0</xdr:rowOff>
    </xdr:from>
    <xdr:to>
      <xdr:col>15</xdr:col>
      <xdr:colOff>548640</xdr:colOff>
      <xdr:row>1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8B9441CB-129B-4B45-9048-9562AEA60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25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297180</xdr:colOff>
      <xdr:row>0</xdr:row>
      <xdr:rowOff>0</xdr:rowOff>
    </xdr:from>
    <xdr:to>
      <xdr:col>20</xdr:col>
      <xdr:colOff>419100</xdr:colOff>
      <xdr:row>1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F3883426-AB45-426A-B3BD-0A5BAF92A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7018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327660</xdr:colOff>
      <xdr:row>0</xdr:row>
      <xdr:rowOff>0</xdr:rowOff>
    </xdr:from>
    <xdr:to>
      <xdr:col>21</xdr:col>
      <xdr:colOff>449580</xdr:colOff>
      <xdr:row>1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EA1FC939-D787-4EBC-BDBE-1E7946931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978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358140</xdr:colOff>
      <xdr:row>0</xdr:row>
      <xdr:rowOff>0</xdr:rowOff>
    </xdr:from>
    <xdr:to>
      <xdr:col>22</xdr:col>
      <xdr:colOff>480060</xdr:colOff>
      <xdr:row>1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70E7DCA5-13F7-4A5D-A730-3E4A1CE1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938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373380</xdr:colOff>
      <xdr:row>0</xdr:row>
      <xdr:rowOff>0</xdr:rowOff>
    </xdr:from>
    <xdr:to>
      <xdr:col>23</xdr:col>
      <xdr:colOff>495300</xdr:colOff>
      <xdr:row>1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138EB337-7E36-4700-A652-DF805D627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374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259080</xdr:colOff>
      <xdr:row>0</xdr:row>
      <xdr:rowOff>0</xdr:rowOff>
    </xdr:from>
    <xdr:to>
      <xdr:col>24</xdr:col>
      <xdr:colOff>548640</xdr:colOff>
      <xdr:row>1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B7703F86-A617-4137-B13F-9B73143D5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25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28</xdr:row>
      <xdr:rowOff>0</xdr:rowOff>
    </xdr:from>
    <xdr:to>
      <xdr:col>11</xdr:col>
      <xdr:colOff>419100</xdr:colOff>
      <xdr:row>29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A64062FC-6695-4184-8B5D-0E41D1110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28</xdr:row>
      <xdr:rowOff>0</xdr:rowOff>
    </xdr:from>
    <xdr:to>
      <xdr:col>12</xdr:col>
      <xdr:colOff>449580</xdr:colOff>
      <xdr:row>29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3E849945-584E-4055-ABC9-A0A594D2B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28</xdr:row>
      <xdr:rowOff>0</xdr:rowOff>
    </xdr:from>
    <xdr:to>
      <xdr:col>13</xdr:col>
      <xdr:colOff>480060</xdr:colOff>
      <xdr:row>29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F71CFDD9-5B1D-4E68-94A8-5B6C34D51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28</xdr:row>
      <xdr:rowOff>0</xdr:rowOff>
    </xdr:from>
    <xdr:to>
      <xdr:col>14</xdr:col>
      <xdr:colOff>495300</xdr:colOff>
      <xdr:row>29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2FBB60DD-AFF9-414C-BB00-9BFF05E01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28</xdr:row>
      <xdr:rowOff>0</xdr:rowOff>
    </xdr:from>
    <xdr:to>
      <xdr:col>15</xdr:col>
      <xdr:colOff>548640</xdr:colOff>
      <xdr:row>29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F394E971-BB63-45E1-B117-DEFEADC3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A2CCC3B-9722-4380-881C-C40693740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AB4C7F6-3A56-46FD-9F65-AA0A1A5D1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358140</xdr:colOff>
      <xdr:row>0</xdr:row>
      <xdr:rowOff>0</xdr:rowOff>
    </xdr:from>
    <xdr:to>
      <xdr:col>4</xdr:col>
      <xdr:colOff>480060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16C129B6-4601-40A7-9E53-10F832A49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373380</xdr:colOff>
      <xdr:row>0</xdr:row>
      <xdr:rowOff>0</xdr:rowOff>
    </xdr:from>
    <xdr:to>
      <xdr:col>5</xdr:col>
      <xdr:colOff>495300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21D70609-DC2B-49C8-AEF6-BF3E0842A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259080</xdr:colOff>
      <xdr:row>0</xdr:row>
      <xdr:rowOff>0</xdr:rowOff>
    </xdr:from>
    <xdr:to>
      <xdr:col>6</xdr:col>
      <xdr:colOff>548640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D16D149F-82CB-49D5-95CB-D75B6505E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14</xdr:row>
      <xdr:rowOff>0</xdr:rowOff>
    </xdr:from>
    <xdr:to>
      <xdr:col>11</xdr:col>
      <xdr:colOff>419100</xdr:colOff>
      <xdr:row>15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BC0754A4-F6C6-4CB1-A65A-C06F98DFE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14</xdr:row>
      <xdr:rowOff>0</xdr:rowOff>
    </xdr:from>
    <xdr:to>
      <xdr:col>12</xdr:col>
      <xdr:colOff>449580</xdr:colOff>
      <xdr:row>15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F69090A1-B236-4CA5-873A-1625D6B7C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14</xdr:row>
      <xdr:rowOff>0</xdr:rowOff>
    </xdr:from>
    <xdr:to>
      <xdr:col>13</xdr:col>
      <xdr:colOff>480060</xdr:colOff>
      <xdr:row>15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17E085DF-B75B-4EFD-A3B0-EEA1002B8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14</xdr:row>
      <xdr:rowOff>0</xdr:rowOff>
    </xdr:from>
    <xdr:to>
      <xdr:col>14</xdr:col>
      <xdr:colOff>495300</xdr:colOff>
      <xdr:row>15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69153889-4987-45AD-B762-D001BBE22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14</xdr:row>
      <xdr:rowOff>0</xdr:rowOff>
    </xdr:from>
    <xdr:to>
      <xdr:col>15</xdr:col>
      <xdr:colOff>548640</xdr:colOff>
      <xdr:row>15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F6DC3351-02F6-4E38-ABDC-00C9137A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0</xdr:row>
      <xdr:rowOff>0</xdr:rowOff>
    </xdr:from>
    <xdr:to>
      <xdr:col>11</xdr:col>
      <xdr:colOff>419100</xdr:colOff>
      <xdr:row>1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FB33A6FB-F26E-4FED-BA5B-9C8D67088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0</xdr:row>
      <xdr:rowOff>0</xdr:rowOff>
    </xdr:from>
    <xdr:to>
      <xdr:col>12</xdr:col>
      <xdr:colOff>449580</xdr:colOff>
      <xdr:row>1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CD5A3CCA-062E-4CCD-B7A0-3806819A0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0</xdr:row>
      <xdr:rowOff>0</xdr:rowOff>
    </xdr:from>
    <xdr:to>
      <xdr:col>13</xdr:col>
      <xdr:colOff>480060</xdr:colOff>
      <xdr:row>1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A1E81894-BDA2-4719-AFB1-5DAE3106E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0</xdr:row>
      <xdr:rowOff>0</xdr:rowOff>
    </xdr:from>
    <xdr:to>
      <xdr:col>14</xdr:col>
      <xdr:colOff>495300</xdr:colOff>
      <xdr:row>1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168B0178-9C1F-4E99-8473-9EC2F02F6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0</xdr:row>
      <xdr:rowOff>0</xdr:rowOff>
    </xdr:from>
    <xdr:to>
      <xdr:col>15</xdr:col>
      <xdr:colOff>548640</xdr:colOff>
      <xdr:row>1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CF42FF1F-9FF6-4F25-BEDB-5B793F7B8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297180</xdr:colOff>
      <xdr:row>0</xdr:row>
      <xdr:rowOff>0</xdr:rowOff>
    </xdr:from>
    <xdr:to>
      <xdr:col>20</xdr:col>
      <xdr:colOff>419100</xdr:colOff>
      <xdr:row>1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7B66C0E6-7AC0-421A-BC43-027EA453C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327660</xdr:colOff>
      <xdr:row>0</xdr:row>
      <xdr:rowOff>0</xdr:rowOff>
    </xdr:from>
    <xdr:to>
      <xdr:col>21</xdr:col>
      <xdr:colOff>449580</xdr:colOff>
      <xdr:row>1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A4F6C7F7-F506-4B89-A8DC-21A70C28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358140</xdr:colOff>
      <xdr:row>0</xdr:row>
      <xdr:rowOff>0</xdr:rowOff>
    </xdr:from>
    <xdr:to>
      <xdr:col>22</xdr:col>
      <xdr:colOff>480060</xdr:colOff>
      <xdr:row>1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BEAE4DE2-0E46-46F5-B891-72A99926E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373380</xdr:colOff>
      <xdr:row>0</xdr:row>
      <xdr:rowOff>0</xdr:rowOff>
    </xdr:from>
    <xdr:to>
      <xdr:col>23</xdr:col>
      <xdr:colOff>495300</xdr:colOff>
      <xdr:row>1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45CF7DD0-6814-4524-9111-BBADFE65D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259080</xdr:colOff>
      <xdr:row>0</xdr:row>
      <xdr:rowOff>0</xdr:rowOff>
    </xdr:from>
    <xdr:to>
      <xdr:col>24</xdr:col>
      <xdr:colOff>548640</xdr:colOff>
      <xdr:row>1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677176BB-130B-4303-B49C-74A880D4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28</xdr:row>
      <xdr:rowOff>0</xdr:rowOff>
    </xdr:from>
    <xdr:to>
      <xdr:col>11</xdr:col>
      <xdr:colOff>419100</xdr:colOff>
      <xdr:row>29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0EC25E11-C392-405B-9562-80E2D60E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28</xdr:row>
      <xdr:rowOff>0</xdr:rowOff>
    </xdr:from>
    <xdr:to>
      <xdr:col>12</xdr:col>
      <xdr:colOff>449580</xdr:colOff>
      <xdr:row>29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3B3994EA-D43D-407E-B392-C9FA6DAEA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28</xdr:row>
      <xdr:rowOff>0</xdr:rowOff>
    </xdr:from>
    <xdr:to>
      <xdr:col>13</xdr:col>
      <xdr:colOff>480060</xdr:colOff>
      <xdr:row>29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F841C5D5-5B3B-4C5B-B30C-D47585807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28</xdr:row>
      <xdr:rowOff>0</xdr:rowOff>
    </xdr:from>
    <xdr:to>
      <xdr:col>14</xdr:col>
      <xdr:colOff>495300</xdr:colOff>
      <xdr:row>29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62850F25-FAA3-4E29-BC07-D56788A44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28</xdr:row>
      <xdr:rowOff>0</xdr:rowOff>
    </xdr:from>
    <xdr:to>
      <xdr:col>15</xdr:col>
      <xdr:colOff>548640</xdr:colOff>
      <xdr:row>29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35699BF3-C768-455A-8635-5C0C2AE0F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0BFAD98-18D3-4FBF-92BB-47DBD1F31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D496E749-20AC-45B3-A1E0-1B4E34AAB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358140</xdr:colOff>
      <xdr:row>0</xdr:row>
      <xdr:rowOff>0</xdr:rowOff>
    </xdr:from>
    <xdr:to>
      <xdr:col>4</xdr:col>
      <xdr:colOff>480060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9226796B-922B-4E0B-A448-A8C674F6F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373380</xdr:colOff>
      <xdr:row>0</xdr:row>
      <xdr:rowOff>0</xdr:rowOff>
    </xdr:from>
    <xdr:to>
      <xdr:col>5</xdr:col>
      <xdr:colOff>495300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3FAF47D8-183E-4D8E-9478-2564BC940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259080</xdr:colOff>
      <xdr:row>0</xdr:row>
      <xdr:rowOff>0</xdr:rowOff>
    </xdr:from>
    <xdr:to>
      <xdr:col>6</xdr:col>
      <xdr:colOff>548640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E8A0AFAE-2070-48C2-95C2-FB376F5B4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0</xdr:row>
      <xdr:rowOff>0</xdr:rowOff>
    </xdr:from>
    <xdr:to>
      <xdr:col>11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2AD8260E-A545-4F5D-8F74-0D6BA2FD6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0</xdr:row>
      <xdr:rowOff>0</xdr:rowOff>
    </xdr:from>
    <xdr:to>
      <xdr:col>12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1CC5B07E-BB2D-405C-869E-CF43903E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0</xdr:row>
      <xdr:rowOff>0</xdr:rowOff>
    </xdr:from>
    <xdr:to>
      <xdr:col>13</xdr:col>
      <xdr:colOff>480060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C2A22684-7CC2-4E9E-9C84-62B5F96F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0</xdr:row>
      <xdr:rowOff>0</xdr:rowOff>
    </xdr:from>
    <xdr:to>
      <xdr:col>14</xdr:col>
      <xdr:colOff>495300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948367FE-FB97-4133-A5F1-22AE5C52C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0</xdr:row>
      <xdr:rowOff>0</xdr:rowOff>
    </xdr:from>
    <xdr:to>
      <xdr:col>15</xdr:col>
      <xdr:colOff>548640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50CBF946-BD1F-4C5E-8CC0-585B613C3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14</xdr:row>
      <xdr:rowOff>0</xdr:rowOff>
    </xdr:from>
    <xdr:to>
      <xdr:col>11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6E2B4876-306A-4071-8459-FFE56334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14</xdr:row>
      <xdr:rowOff>0</xdr:rowOff>
    </xdr:from>
    <xdr:to>
      <xdr:col>12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E450E152-0C27-41FD-A7DE-7F5278A7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14</xdr:row>
      <xdr:rowOff>0</xdr:rowOff>
    </xdr:from>
    <xdr:to>
      <xdr:col>13</xdr:col>
      <xdr:colOff>480060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E32F8F3-5E79-4A3B-B2A0-FB5BBB269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14</xdr:row>
      <xdr:rowOff>0</xdr:rowOff>
    </xdr:from>
    <xdr:to>
      <xdr:col>14</xdr:col>
      <xdr:colOff>495300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2FB4F7F7-3BB5-4FC0-B57A-C8A31DD9A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14</xdr:row>
      <xdr:rowOff>0</xdr:rowOff>
    </xdr:from>
    <xdr:to>
      <xdr:col>15</xdr:col>
      <xdr:colOff>548640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1741EDCD-DCD3-4FCF-9ABF-13C3728AC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28</xdr:row>
      <xdr:rowOff>0</xdr:rowOff>
    </xdr:from>
    <xdr:to>
      <xdr:col>11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DC7782D9-F7C5-4D17-8F73-16D9CE982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28</xdr:row>
      <xdr:rowOff>0</xdr:rowOff>
    </xdr:from>
    <xdr:to>
      <xdr:col>12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1C78CFD0-31B8-47E6-9531-052205A52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28</xdr:row>
      <xdr:rowOff>0</xdr:rowOff>
    </xdr:from>
    <xdr:to>
      <xdr:col>13</xdr:col>
      <xdr:colOff>480060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257CB7D3-28B6-4A55-891F-350F3783A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28</xdr:row>
      <xdr:rowOff>0</xdr:rowOff>
    </xdr:from>
    <xdr:to>
      <xdr:col>14</xdr:col>
      <xdr:colOff>495300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8EA7CF89-58AA-44F4-AD2C-7DAEDBE41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28</xdr:row>
      <xdr:rowOff>0</xdr:rowOff>
    </xdr:from>
    <xdr:to>
      <xdr:col>15</xdr:col>
      <xdr:colOff>548640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33864C08-BABF-47C0-AAAD-7D982682B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297180</xdr:colOff>
      <xdr:row>0</xdr:row>
      <xdr:rowOff>0</xdr:rowOff>
    </xdr:from>
    <xdr:to>
      <xdr:col>20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122AFEE2-ECE7-4BD5-9368-4E35AD10A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327660</xdr:colOff>
      <xdr:row>0</xdr:row>
      <xdr:rowOff>0</xdr:rowOff>
    </xdr:from>
    <xdr:to>
      <xdr:col>21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BDA09AF8-942B-49D7-9A5E-F237BB119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358140</xdr:colOff>
      <xdr:row>0</xdr:row>
      <xdr:rowOff>0</xdr:rowOff>
    </xdr:from>
    <xdr:to>
      <xdr:col>22</xdr:col>
      <xdr:colOff>480060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9561E2DB-827B-4EBD-AC4F-DCD7F53FF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373380</xdr:colOff>
      <xdr:row>0</xdr:row>
      <xdr:rowOff>0</xdr:rowOff>
    </xdr:from>
    <xdr:to>
      <xdr:col>23</xdr:col>
      <xdr:colOff>495300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1670D276-9F4F-4845-8A8A-2D4986B38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259080</xdr:colOff>
      <xdr:row>0</xdr:row>
      <xdr:rowOff>0</xdr:rowOff>
    </xdr:from>
    <xdr:to>
      <xdr:col>24</xdr:col>
      <xdr:colOff>548640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68729F83-DD81-4FF1-A658-7D9D2674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742C32D-0A63-4AB4-9891-EE7D60A9E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D33AAFE2-4530-4A32-BE30-C907A42F3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358140</xdr:colOff>
      <xdr:row>0</xdr:row>
      <xdr:rowOff>0</xdr:rowOff>
    </xdr:from>
    <xdr:to>
      <xdr:col>4</xdr:col>
      <xdr:colOff>480060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9418FD42-CBFA-4BFC-8459-0DC6FEFC4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373380</xdr:colOff>
      <xdr:row>0</xdr:row>
      <xdr:rowOff>0</xdr:rowOff>
    </xdr:from>
    <xdr:to>
      <xdr:col>5</xdr:col>
      <xdr:colOff>495300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516DB099-E4EF-4F93-9751-E1D947D9E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259080</xdr:colOff>
      <xdr:row>0</xdr:row>
      <xdr:rowOff>0</xdr:rowOff>
    </xdr:from>
    <xdr:to>
      <xdr:col>6</xdr:col>
      <xdr:colOff>548640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86711389-51CD-47E2-A31B-BC5E5A19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0</xdr:row>
      <xdr:rowOff>0</xdr:rowOff>
    </xdr:from>
    <xdr:to>
      <xdr:col>11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804DAA89-8047-4357-9369-128D2B479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0</xdr:row>
      <xdr:rowOff>0</xdr:rowOff>
    </xdr:from>
    <xdr:to>
      <xdr:col>12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D16CEBEC-11E3-40F7-973C-F4432EF85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0</xdr:row>
      <xdr:rowOff>0</xdr:rowOff>
    </xdr:from>
    <xdr:to>
      <xdr:col>13</xdr:col>
      <xdr:colOff>480060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A22CF53-8277-4317-8F73-B7BE818EA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0</xdr:row>
      <xdr:rowOff>0</xdr:rowOff>
    </xdr:from>
    <xdr:to>
      <xdr:col>14</xdr:col>
      <xdr:colOff>495300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A8F029A8-214D-47E6-BF15-50C8B1266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0</xdr:row>
      <xdr:rowOff>0</xdr:rowOff>
    </xdr:from>
    <xdr:to>
      <xdr:col>15</xdr:col>
      <xdr:colOff>548640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CA97D314-1075-449E-A05A-B63151934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297180</xdr:colOff>
      <xdr:row>0</xdr:row>
      <xdr:rowOff>0</xdr:rowOff>
    </xdr:from>
    <xdr:to>
      <xdr:col>20</xdr:col>
      <xdr:colOff>419100</xdr:colOff>
      <xdr:row>1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91755E35-D345-4358-86FD-98D8DE85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327660</xdr:colOff>
      <xdr:row>0</xdr:row>
      <xdr:rowOff>0</xdr:rowOff>
    </xdr:from>
    <xdr:to>
      <xdr:col>21</xdr:col>
      <xdr:colOff>449580</xdr:colOff>
      <xdr:row>1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22FD1B03-19A3-4B15-A881-936EB33C7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358140</xdr:colOff>
      <xdr:row>0</xdr:row>
      <xdr:rowOff>0</xdr:rowOff>
    </xdr:from>
    <xdr:to>
      <xdr:col>22</xdr:col>
      <xdr:colOff>480060</xdr:colOff>
      <xdr:row>1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D59D0F77-3204-428C-83D5-43531EE8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373380</xdr:colOff>
      <xdr:row>0</xdr:row>
      <xdr:rowOff>0</xdr:rowOff>
    </xdr:from>
    <xdr:to>
      <xdr:col>23</xdr:col>
      <xdr:colOff>495300</xdr:colOff>
      <xdr:row>1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2282ABBB-9177-4B46-A22E-56B12A5E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259080</xdr:colOff>
      <xdr:row>0</xdr:row>
      <xdr:rowOff>0</xdr:rowOff>
    </xdr:from>
    <xdr:to>
      <xdr:col>24</xdr:col>
      <xdr:colOff>548640</xdr:colOff>
      <xdr:row>1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10D1BBD5-E1B6-4224-A6F0-9F7A47311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14</xdr:row>
      <xdr:rowOff>0</xdr:rowOff>
    </xdr:from>
    <xdr:to>
      <xdr:col>11</xdr:col>
      <xdr:colOff>419100</xdr:colOff>
      <xdr:row>15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48F16065-CA3E-4516-BFB1-04CF7C31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14</xdr:row>
      <xdr:rowOff>0</xdr:rowOff>
    </xdr:from>
    <xdr:to>
      <xdr:col>12</xdr:col>
      <xdr:colOff>449580</xdr:colOff>
      <xdr:row>15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C893E77B-95D2-4831-9553-81EAF6CF0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14</xdr:row>
      <xdr:rowOff>0</xdr:rowOff>
    </xdr:from>
    <xdr:to>
      <xdr:col>13</xdr:col>
      <xdr:colOff>480060</xdr:colOff>
      <xdr:row>15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2C1282CE-FD41-40C8-A170-77A74849F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14</xdr:row>
      <xdr:rowOff>0</xdr:rowOff>
    </xdr:from>
    <xdr:to>
      <xdr:col>14</xdr:col>
      <xdr:colOff>495300</xdr:colOff>
      <xdr:row>15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65118152-66C1-4B2D-883B-6E6531245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14</xdr:row>
      <xdr:rowOff>0</xdr:rowOff>
    </xdr:from>
    <xdr:to>
      <xdr:col>15</xdr:col>
      <xdr:colOff>548640</xdr:colOff>
      <xdr:row>15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AAA4D567-176A-480E-A5B5-8F82F5D19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28</xdr:row>
      <xdr:rowOff>0</xdr:rowOff>
    </xdr:from>
    <xdr:to>
      <xdr:col>11</xdr:col>
      <xdr:colOff>419100</xdr:colOff>
      <xdr:row>29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93E981CE-2874-495F-82FA-0805CAE3E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28</xdr:row>
      <xdr:rowOff>0</xdr:rowOff>
    </xdr:from>
    <xdr:to>
      <xdr:col>12</xdr:col>
      <xdr:colOff>449580</xdr:colOff>
      <xdr:row>29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ABFED2D8-991B-463A-B4E3-DB5D23FB0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28</xdr:row>
      <xdr:rowOff>0</xdr:rowOff>
    </xdr:from>
    <xdr:to>
      <xdr:col>13</xdr:col>
      <xdr:colOff>480060</xdr:colOff>
      <xdr:row>29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C8663E46-6966-444D-9B5B-DD9EF5397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28</xdr:row>
      <xdr:rowOff>0</xdr:rowOff>
    </xdr:from>
    <xdr:to>
      <xdr:col>14</xdr:col>
      <xdr:colOff>495300</xdr:colOff>
      <xdr:row>29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5E0AF8C2-363E-44C3-91C7-F7CC1D7D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28</xdr:row>
      <xdr:rowOff>0</xdr:rowOff>
    </xdr:from>
    <xdr:to>
      <xdr:col>15</xdr:col>
      <xdr:colOff>548640</xdr:colOff>
      <xdr:row>29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7736A35D-198A-4B2B-A597-A3F066235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561E0E3D-4BF0-4BFB-975E-2270C7BA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C40DAE18-3A1A-4F90-B35A-CBCDB96C1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358140</xdr:colOff>
      <xdr:row>0</xdr:row>
      <xdr:rowOff>0</xdr:rowOff>
    </xdr:from>
    <xdr:to>
      <xdr:col>4</xdr:col>
      <xdr:colOff>480060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142A8505-04A5-4EAE-9B85-7E81EE13A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373380</xdr:colOff>
      <xdr:row>0</xdr:row>
      <xdr:rowOff>0</xdr:rowOff>
    </xdr:from>
    <xdr:to>
      <xdr:col>5</xdr:col>
      <xdr:colOff>495300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580C2BED-FA40-4F37-A9CA-2788551E9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259080</xdr:colOff>
      <xdr:row>0</xdr:row>
      <xdr:rowOff>0</xdr:rowOff>
    </xdr:from>
    <xdr:to>
      <xdr:col>6</xdr:col>
      <xdr:colOff>548640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ECAD54BF-8BEF-447E-B3C0-5C829B951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0</xdr:row>
      <xdr:rowOff>0</xdr:rowOff>
    </xdr:from>
    <xdr:to>
      <xdr:col>11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52DC96C8-D968-4972-B6EC-315CA4A4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0</xdr:row>
      <xdr:rowOff>0</xdr:rowOff>
    </xdr:from>
    <xdr:to>
      <xdr:col>12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40FD91E6-9A92-48E7-BB1A-94BE4CEB1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0</xdr:row>
      <xdr:rowOff>0</xdr:rowOff>
    </xdr:from>
    <xdr:to>
      <xdr:col>13</xdr:col>
      <xdr:colOff>480060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FDB07213-5FEF-4A58-B5D0-CEC2DF4C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0</xdr:row>
      <xdr:rowOff>0</xdr:rowOff>
    </xdr:from>
    <xdr:to>
      <xdr:col>14</xdr:col>
      <xdr:colOff>495300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74A56D13-59EC-4A52-9DF8-E1A8C930F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0</xdr:row>
      <xdr:rowOff>0</xdr:rowOff>
    </xdr:from>
    <xdr:to>
      <xdr:col>15</xdr:col>
      <xdr:colOff>548640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200D1B2F-A191-4561-B396-BDFDD62AC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14</xdr:row>
      <xdr:rowOff>0</xdr:rowOff>
    </xdr:from>
    <xdr:to>
      <xdr:col>11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F93F3838-6FF0-4012-B9B6-0B16230F2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14</xdr:row>
      <xdr:rowOff>0</xdr:rowOff>
    </xdr:from>
    <xdr:to>
      <xdr:col>12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8DBF217B-BC5B-4E45-A7A1-018760BD5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14</xdr:row>
      <xdr:rowOff>0</xdr:rowOff>
    </xdr:from>
    <xdr:to>
      <xdr:col>13</xdr:col>
      <xdr:colOff>480060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A1AF1CD2-B96D-4B62-AB0E-E0BDA8937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14</xdr:row>
      <xdr:rowOff>0</xdr:rowOff>
    </xdr:from>
    <xdr:to>
      <xdr:col>14</xdr:col>
      <xdr:colOff>495300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8FFCE332-5992-4EE3-A0CB-67456E581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14</xdr:row>
      <xdr:rowOff>0</xdr:rowOff>
    </xdr:from>
    <xdr:to>
      <xdr:col>15</xdr:col>
      <xdr:colOff>548640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2ECF1603-528F-49AA-9D66-4FC316762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28</xdr:row>
      <xdr:rowOff>0</xdr:rowOff>
    </xdr:from>
    <xdr:to>
      <xdr:col>11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D7AB9850-E948-4F16-ABC5-C0243E67D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28</xdr:row>
      <xdr:rowOff>0</xdr:rowOff>
    </xdr:from>
    <xdr:to>
      <xdr:col>12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C8BA466D-936B-4B95-A9ED-3A4DC71D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28</xdr:row>
      <xdr:rowOff>0</xdr:rowOff>
    </xdr:from>
    <xdr:to>
      <xdr:col>13</xdr:col>
      <xdr:colOff>480060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6B25800E-66C6-487B-A478-F3A62462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28</xdr:row>
      <xdr:rowOff>0</xdr:rowOff>
    </xdr:from>
    <xdr:to>
      <xdr:col>14</xdr:col>
      <xdr:colOff>495300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F9FF2A36-ADE1-40EF-826B-852341068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28</xdr:row>
      <xdr:rowOff>0</xdr:rowOff>
    </xdr:from>
    <xdr:to>
      <xdr:col>15</xdr:col>
      <xdr:colOff>548640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EADFFE5A-40A8-4EF6-8435-5FCE72D90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297180</xdr:colOff>
      <xdr:row>0</xdr:row>
      <xdr:rowOff>0</xdr:rowOff>
    </xdr:from>
    <xdr:to>
      <xdr:col>20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778BD763-73D4-4D14-8E0F-4023AC28E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327660</xdr:colOff>
      <xdr:row>0</xdr:row>
      <xdr:rowOff>0</xdr:rowOff>
    </xdr:from>
    <xdr:to>
      <xdr:col>21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3D7440CC-1544-44C5-8C2B-3AAC2213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358140</xdr:colOff>
      <xdr:row>0</xdr:row>
      <xdr:rowOff>0</xdr:rowOff>
    </xdr:from>
    <xdr:to>
      <xdr:col>22</xdr:col>
      <xdr:colOff>480060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D33A1272-2CA0-4CC8-B60A-DEBA01333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373380</xdr:colOff>
      <xdr:row>0</xdr:row>
      <xdr:rowOff>0</xdr:rowOff>
    </xdr:from>
    <xdr:to>
      <xdr:col>23</xdr:col>
      <xdr:colOff>495300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5943149F-F622-4B1D-A33B-F1D91348F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259080</xdr:colOff>
      <xdr:row>0</xdr:row>
      <xdr:rowOff>0</xdr:rowOff>
    </xdr:from>
    <xdr:to>
      <xdr:col>24</xdr:col>
      <xdr:colOff>548640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5AF7D7A4-BBBA-4F18-A25D-2586EF88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FA8E2CA-00B2-423D-9E58-60272FAE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CC6268E0-321F-4E68-BF3E-DF8C9D7B4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358140</xdr:colOff>
      <xdr:row>0</xdr:row>
      <xdr:rowOff>0</xdr:rowOff>
    </xdr:from>
    <xdr:to>
      <xdr:col>4</xdr:col>
      <xdr:colOff>480060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267AB276-AD8F-474F-B0B7-5EE853A24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373380</xdr:colOff>
      <xdr:row>0</xdr:row>
      <xdr:rowOff>0</xdr:rowOff>
    </xdr:from>
    <xdr:to>
      <xdr:col>5</xdr:col>
      <xdr:colOff>495300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D117A9E0-35EC-45B3-84AF-70ABC087B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259080</xdr:colOff>
      <xdr:row>0</xdr:row>
      <xdr:rowOff>0</xdr:rowOff>
    </xdr:from>
    <xdr:to>
      <xdr:col>6</xdr:col>
      <xdr:colOff>548640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4D0167E0-9B97-48D0-AF64-DEEB00E8C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0</xdr:row>
      <xdr:rowOff>0</xdr:rowOff>
    </xdr:from>
    <xdr:to>
      <xdr:col>11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592B07BE-9555-4F23-A8F6-84A1C029E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0</xdr:row>
      <xdr:rowOff>0</xdr:rowOff>
    </xdr:from>
    <xdr:to>
      <xdr:col>12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B53A7077-E4C5-4A9E-9FA6-A27F4E6D0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0</xdr:row>
      <xdr:rowOff>0</xdr:rowOff>
    </xdr:from>
    <xdr:to>
      <xdr:col>13</xdr:col>
      <xdr:colOff>480060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209967CA-CB87-4DD1-A4AD-2BAE1554A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0</xdr:row>
      <xdr:rowOff>0</xdr:rowOff>
    </xdr:from>
    <xdr:to>
      <xdr:col>14</xdr:col>
      <xdr:colOff>495300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09B7299-0484-423B-80DD-CF0F841DF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0</xdr:row>
      <xdr:rowOff>0</xdr:rowOff>
    </xdr:from>
    <xdr:to>
      <xdr:col>15</xdr:col>
      <xdr:colOff>548640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8BE63ACA-76A4-4A5C-8532-98E322168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14</xdr:row>
      <xdr:rowOff>0</xdr:rowOff>
    </xdr:from>
    <xdr:to>
      <xdr:col>11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715502BE-A785-490D-846C-7BB5899E3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14</xdr:row>
      <xdr:rowOff>0</xdr:rowOff>
    </xdr:from>
    <xdr:to>
      <xdr:col>12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2E5683BB-FBA1-4CF7-ACC7-5CED37CE8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14</xdr:row>
      <xdr:rowOff>0</xdr:rowOff>
    </xdr:from>
    <xdr:to>
      <xdr:col>13</xdr:col>
      <xdr:colOff>480060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B522903-DA1F-4276-AEF0-10614FAC8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14</xdr:row>
      <xdr:rowOff>0</xdr:rowOff>
    </xdr:from>
    <xdr:to>
      <xdr:col>14</xdr:col>
      <xdr:colOff>495300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3CBF9022-75C7-479A-A74F-282F0245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14</xdr:row>
      <xdr:rowOff>0</xdr:rowOff>
    </xdr:from>
    <xdr:to>
      <xdr:col>15</xdr:col>
      <xdr:colOff>548640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F04381EB-62EB-44F5-8895-0E31EA9D1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28</xdr:row>
      <xdr:rowOff>0</xdr:rowOff>
    </xdr:from>
    <xdr:to>
      <xdr:col>11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BD1EC962-5383-4BA1-82FE-654BCD8A3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28</xdr:row>
      <xdr:rowOff>0</xdr:rowOff>
    </xdr:from>
    <xdr:to>
      <xdr:col>12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02ECC430-9872-49EF-A48C-4CB291AA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28</xdr:row>
      <xdr:rowOff>0</xdr:rowOff>
    </xdr:from>
    <xdr:to>
      <xdr:col>13</xdr:col>
      <xdr:colOff>480060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8E40327F-25EE-4159-8126-78E4912C3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28</xdr:row>
      <xdr:rowOff>0</xdr:rowOff>
    </xdr:from>
    <xdr:to>
      <xdr:col>14</xdr:col>
      <xdr:colOff>495300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D8620B32-2129-4CFB-80AD-96CE4185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28</xdr:row>
      <xdr:rowOff>0</xdr:rowOff>
    </xdr:from>
    <xdr:to>
      <xdr:col>15</xdr:col>
      <xdr:colOff>548640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C42428D3-4BD2-4C5E-B88F-AD7BC5D14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297180</xdr:colOff>
      <xdr:row>0</xdr:row>
      <xdr:rowOff>0</xdr:rowOff>
    </xdr:from>
    <xdr:to>
      <xdr:col>20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6E6BBE6C-9FFD-4210-B67B-BECA87883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327660</xdr:colOff>
      <xdr:row>0</xdr:row>
      <xdr:rowOff>0</xdr:rowOff>
    </xdr:from>
    <xdr:to>
      <xdr:col>21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EA1147D9-102D-4BCF-A961-86570CA5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358140</xdr:colOff>
      <xdr:row>0</xdr:row>
      <xdr:rowOff>0</xdr:rowOff>
    </xdr:from>
    <xdr:to>
      <xdr:col>22</xdr:col>
      <xdr:colOff>480060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5132692E-A8EB-4D9F-8971-2826BFA82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373380</xdr:colOff>
      <xdr:row>0</xdr:row>
      <xdr:rowOff>0</xdr:rowOff>
    </xdr:from>
    <xdr:to>
      <xdr:col>23</xdr:col>
      <xdr:colOff>495300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5E61DB50-840B-487C-91C9-07CFC268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259080</xdr:colOff>
      <xdr:row>0</xdr:row>
      <xdr:rowOff>0</xdr:rowOff>
    </xdr:from>
    <xdr:to>
      <xdr:col>24</xdr:col>
      <xdr:colOff>548640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9AC7A6D2-C8D9-49A5-AED8-3649C5826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BDA9603-3371-4B30-9377-C7808311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70E89B6-CFE8-4104-845F-C8EE2B879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358140</xdr:colOff>
      <xdr:row>0</xdr:row>
      <xdr:rowOff>0</xdr:rowOff>
    </xdr:from>
    <xdr:to>
      <xdr:col>4</xdr:col>
      <xdr:colOff>480060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C38A0A53-E8B0-468B-94FB-BAB65DA65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373380</xdr:colOff>
      <xdr:row>0</xdr:row>
      <xdr:rowOff>0</xdr:rowOff>
    </xdr:from>
    <xdr:to>
      <xdr:col>5</xdr:col>
      <xdr:colOff>495300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3B546BE4-DA2D-473A-8DF7-870B72AC6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259080</xdr:colOff>
      <xdr:row>0</xdr:row>
      <xdr:rowOff>0</xdr:rowOff>
    </xdr:from>
    <xdr:to>
      <xdr:col>6</xdr:col>
      <xdr:colOff>548640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F207D014-0F55-4A43-AE65-33CB8B25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0</xdr:row>
      <xdr:rowOff>0</xdr:rowOff>
    </xdr:from>
    <xdr:to>
      <xdr:col>11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C7AF1769-9C1C-433A-A4A7-76DA8541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0</xdr:row>
      <xdr:rowOff>0</xdr:rowOff>
    </xdr:from>
    <xdr:to>
      <xdr:col>12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B2FA442B-5F24-489B-A713-87804FC64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0</xdr:row>
      <xdr:rowOff>0</xdr:rowOff>
    </xdr:from>
    <xdr:to>
      <xdr:col>13</xdr:col>
      <xdr:colOff>480060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BA134A01-3E77-47A5-A406-120ABFF1F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0</xdr:row>
      <xdr:rowOff>0</xdr:rowOff>
    </xdr:from>
    <xdr:to>
      <xdr:col>14</xdr:col>
      <xdr:colOff>495300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53935E42-5F24-40EF-9CFC-8D3B4055E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0</xdr:row>
      <xdr:rowOff>0</xdr:rowOff>
    </xdr:from>
    <xdr:to>
      <xdr:col>15</xdr:col>
      <xdr:colOff>548640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B47ED62E-FFA9-4DF4-9ED4-9E96B6579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14</xdr:row>
      <xdr:rowOff>0</xdr:rowOff>
    </xdr:from>
    <xdr:to>
      <xdr:col>11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92311DF-3EEA-45AB-9D30-833BFBDBB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14</xdr:row>
      <xdr:rowOff>0</xdr:rowOff>
    </xdr:from>
    <xdr:to>
      <xdr:col>12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5D9B76A4-C60A-4378-B14A-FB87C6BF4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14</xdr:row>
      <xdr:rowOff>0</xdr:rowOff>
    </xdr:from>
    <xdr:to>
      <xdr:col>13</xdr:col>
      <xdr:colOff>480060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75D8C0B2-0C7C-438B-BE5C-CB59C460A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14</xdr:row>
      <xdr:rowOff>0</xdr:rowOff>
    </xdr:from>
    <xdr:to>
      <xdr:col>14</xdr:col>
      <xdr:colOff>495300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825F3F40-42AF-4FA1-82B7-F9D8537EC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14</xdr:row>
      <xdr:rowOff>0</xdr:rowOff>
    </xdr:from>
    <xdr:to>
      <xdr:col>15</xdr:col>
      <xdr:colOff>548640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274A1B17-7AFA-412C-8E23-42237503D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297180</xdr:colOff>
      <xdr:row>28</xdr:row>
      <xdr:rowOff>0</xdr:rowOff>
    </xdr:from>
    <xdr:to>
      <xdr:col>11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D60898A5-69DD-4AE4-9707-864D0BFC6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327660</xdr:colOff>
      <xdr:row>28</xdr:row>
      <xdr:rowOff>0</xdr:rowOff>
    </xdr:from>
    <xdr:to>
      <xdr:col>12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8633962E-5EF8-450A-8DDE-4D20C178A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358140</xdr:colOff>
      <xdr:row>28</xdr:row>
      <xdr:rowOff>0</xdr:rowOff>
    </xdr:from>
    <xdr:to>
      <xdr:col>13</xdr:col>
      <xdr:colOff>480060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3D548E23-DAA2-4064-81FF-523623926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373380</xdr:colOff>
      <xdr:row>28</xdr:row>
      <xdr:rowOff>0</xdr:rowOff>
    </xdr:from>
    <xdr:to>
      <xdr:col>14</xdr:col>
      <xdr:colOff>495300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1C845B82-1E2A-472E-BD10-9DD01F911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259080</xdr:colOff>
      <xdr:row>28</xdr:row>
      <xdr:rowOff>0</xdr:rowOff>
    </xdr:from>
    <xdr:to>
      <xdr:col>15</xdr:col>
      <xdr:colOff>548640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A9C43325-6CE7-476F-B0C4-83C6224DC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297180</xdr:colOff>
      <xdr:row>0</xdr:row>
      <xdr:rowOff>0</xdr:rowOff>
    </xdr:from>
    <xdr:to>
      <xdr:col>20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CDCB2FEC-F012-4B7F-8DDC-2CBAB6DCD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327660</xdr:colOff>
      <xdr:row>0</xdr:row>
      <xdr:rowOff>0</xdr:rowOff>
    </xdr:from>
    <xdr:to>
      <xdr:col>21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A705D8D4-1730-4721-B011-D4B84B44A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358140</xdr:colOff>
      <xdr:row>0</xdr:row>
      <xdr:rowOff>0</xdr:rowOff>
    </xdr:from>
    <xdr:to>
      <xdr:col>22</xdr:col>
      <xdr:colOff>480060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21FD79CD-9BA6-4996-A18B-670992127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13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373380</xdr:colOff>
      <xdr:row>0</xdr:row>
      <xdr:rowOff>0</xdr:rowOff>
    </xdr:from>
    <xdr:to>
      <xdr:col>23</xdr:col>
      <xdr:colOff>495300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D6DCA188-0E7D-49F8-B26C-0A1BAC4AC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259080</xdr:colOff>
      <xdr:row>0</xdr:row>
      <xdr:rowOff>0</xdr:rowOff>
    </xdr:from>
    <xdr:to>
      <xdr:col>24</xdr:col>
      <xdr:colOff>548640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D73AE5CF-7AB9-4A67-92C6-5664FD51C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08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816026EA-C21D-4BFB-8DFD-62D67F21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D83A276B-9C0F-4A6D-8D2C-BB97D1CA4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72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99060</xdr:colOff>
      <xdr:row>0</xdr:row>
      <xdr:rowOff>0</xdr:rowOff>
    </xdr:from>
    <xdr:to>
      <xdr:col>8</xdr:col>
      <xdr:colOff>388620</xdr:colOff>
      <xdr:row>1</xdr:row>
      <xdr:rowOff>22860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104F3B7B-B0E7-4A95-8D96-C5A49770F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281940</xdr:colOff>
      <xdr:row>0</xdr:row>
      <xdr:rowOff>0</xdr:rowOff>
    </xdr:from>
    <xdr:to>
      <xdr:col>5</xdr:col>
      <xdr:colOff>403860</xdr:colOff>
      <xdr:row>1</xdr:row>
      <xdr:rowOff>22860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7155EFA5-6E7D-42F9-B80D-12C79CE5F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350520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98B30394-2BEE-42D5-B564-1A7FEE25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0</xdr:row>
      <xdr:rowOff>0</xdr:rowOff>
    </xdr:from>
    <xdr:to>
      <xdr:col>13</xdr:col>
      <xdr:colOff>419100</xdr:colOff>
      <xdr:row>1</xdr:row>
      <xdr:rowOff>38100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61DF4DA6-76DE-4ED6-B4BD-18311CF6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0</xdr:row>
      <xdr:rowOff>0</xdr:rowOff>
    </xdr:from>
    <xdr:to>
      <xdr:col>14</xdr:col>
      <xdr:colOff>449580</xdr:colOff>
      <xdr:row>1</xdr:row>
      <xdr:rowOff>30480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4F7FD996-C74B-4C34-B93C-4F307124E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0</xdr:row>
      <xdr:rowOff>0</xdr:rowOff>
    </xdr:from>
    <xdr:to>
      <xdr:col>19</xdr:col>
      <xdr:colOff>388620</xdr:colOff>
      <xdr:row>1</xdr:row>
      <xdr:rowOff>22860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E6E7D5BA-8FC1-4CB0-AE3B-1F8772C1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0</xdr:row>
      <xdr:rowOff>0</xdr:rowOff>
    </xdr:from>
    <xdr:to>
      <xdr:col>16</xdr:col>
      <xdr:colOff>403860</xdr:colOff>
      <xdr:row>1</xdr:row>
      <xdr:rowOff>22860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14AD9E62-EFAD-45AF-BF48-1A5FCAF2A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0</xdr:row>
      <xdr:rowOff>0</xdr:rowOff>
    </xdr:from>
    <xdr:to>
      <xdr:col>17</xdr:col>
      <xdr:colOff>350520</xdr:colOff>
      <xdr:row>1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220D3B48-9995-4141-AB8E-62F7361F3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14</xdr:row>
      <xdr:rowOff>0</xdr:rowOff>
    </xdr:from>
    <xdr:to>
      <xdr:col>13</xdr:col>
      <xdr:colOff>419100</xdr:colOff>
      <xdr:row>15</xdr:row>
      <xdr:rowOff>38100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63AB1ADB-FDF4-4E2B-B5EA-24F85124F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14</xdr:row>
      <xdr:rowOff>0</xdr:rowOff>
    </xdr:from>
    <xdr:to>
      <xdr:col>14</xdr:col>
      <xdr:colOff>449580</xdr:colOff>
      <xdr:row>15</xdr:row>
      <xdr:rowOff>30480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94CF74D7-11E0-43E8-AD52-B97351177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14</xdr:row>
      <xdr:rowOff>0</xdr:rowOff>
    </xdr:from>
    <xdr:to>
      <xdr:col>19</xdr:col>
      <xdr:colOff>388620</xdr:colOff>
      <xdr:row>15</xdr:row>
      <xdr:rowOff>22860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DFEE77E6-6285-47D0-B9B8-FBE563413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14</xdr:row>
      <xdr:rowOff>0</xdr:rowOff>
    </xdr:from>
    <xdr:to>
      <xdr:col>16</xdr:col>
      <xdr:colOff>403860</xdr:colOff>
      <xdr:row>15</xdr:row>
      <xdr:rowOff>22860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14031B0B-889E-486E-8A2E-93DEA6EFD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14</xdr:row>
      <xdr:rowOff>0</xdr:rowOff>
    </xdr:from>
    <xdr:to>
      <xdr:col>17</xdr:col>
      <xdr:colOff>350520</xdr:colOff>
      <xdr:row>15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0733DFBC-8C66-4C6C-995D-CF924DE9B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28</xdr:row>
      <xdr:rowOff>0</xdr:rowOff>
    </xdr:from>
    <xdr:to>
      <xdr:col>13</xdr:col>
      <xdr:colOff>419100</xdr:colOff>
      <xdr:row>29</xdr:row>
      <xdr:rowOff>38100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69805097-6438-408A-B744-A601FE51A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28</xdr:row>
      <xdr:rowOff>0</xdr:rowOff>
    </xdr:from>
    <xdr:to>
      <xdr:col>14</xdr:col>
      <xdr:colOff>449580</xdr:colOff>
      <xdr:row>29</xdr:row>
      <xdr:rowOff>30480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36744707-79C4-4292-938B-E8A68513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28</xdr:row>
      <xdr:rowOff>0</xdr:rowOff>
    </xdr:from>
    <xdr:to>
      <xdr:col>19</xdr:col>
      <xdr:colOff>388620</xdr:colOff>
      <xdr:row>29</xdr:row>
      <xdr:rowOff>22860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94214C40-18CA-495C-8E19-59791415F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28</xdr:row>
      <xdr:rowOff>0</xdr:rowOff>
    </xdr:from>
    <xdr:to>
      <xdr:col>16</xdr:col>
      <xdr:colOff>403860</xdr:colOff>
      <xdr:row>29</xdr:row>
      <xdr:rowOff>22860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C1D839B7-DA6C-4A39-A8F9-03ECFC42F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28</xdr:row>
      <xdr:rowOff>0</xdr:rowOff>
    </xdr:from>
    <xdr:to>
      <xdr:col>17</xdr:col>
      <xdr:colOff>350520</xdr:colOff>
      <xdr:row>29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9B25B35D-D1AB-47F0-8F7B-A958ECC0A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297180</xdr:colOff>
      <xdr:row>0</xdr:row>
      <xdr:rowOff>0</xdr:rowOff>
    </xdr:from>
    <xdr:to>
      <xdr:col>24</xdr:col>
      <xdr:colOff>419100</xdr:colOff>
      <xdr:row>1</xdr:row>
      <xdr:rowOff>38100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24680792-E0F5-41FD-A6AA-D90BD391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25</xdr:col>
      <xdr:colOff>327660</xdr:colOff>
      <xdr:row>0</xdr:row>
      <xdr:rowOff>0</xdr:rowOff>
    </xdr:from>
    <xdr:to>
      <xdr:col>25</xdr:col>
      <xdr:colOff>449580</xdr:colOff>
      <xdr:row>1</xdr:row>
      <xdr:rowOff>30480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C7CAC1FC-8E58-4CBD-B9EC-9C8D2AEC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99060</xdr:colOff>
      <xdr:row>0</xdr:row>
      <xdr:rowOff>0</xdr:rowOff>
    </xdr:from>
    <xdr:to>
      <xdr:col>30</xdr:col>
      <xdr:colOff>388620</xdr:colOff>
      <xdr:row>1</xdr:row>
      <xdr:rowOff>22860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xmlns="" id="{0A317D62-1C1C-4504-B75D-C9DCB9A66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281940</xdr:colOff>
      <xdr:row>0</xdr:row>
      <xdr:rowOff>0</xdr:rowOff>
    </xdr:from>
    <xdr:to>
      <xdr:col>27</xdr:col>
      <xdr:colOff>403860</xdr:colOff>
      <xdr:row>1</xdr:row>
      <xdr:rowOff>22860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1EC5AC16-E4E6-4E21-8E89-9AC8DA9C3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228600</xdr:colOff>
      <xdr:row>0</xdr:row>
      <xdr:rowOff>0</xdr:rowOff>
    </xdr:from>
    <xdr:to>
      <xdr:col>28</xdr:col>
      <xdr:colOff>350520</xdr:colOff>
      <xdr:row>1</xdr:row>
      <xdr:rowOff>22860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C8D0B528-3CC8-4A99-8F7C-82E123AC4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409D8F0-D634-414D-9B1A-F5ED54E2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CADDE767-6FFF-4788-9FB3-E9D3131B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99060</xdr:colOff>
      <xdr:row>0</xdr:row>
      <xdr:rowOff>0</xdr:rowOff>
    </xdr:from>
    <xdr:to>
      <xdr:col>8</xdr:col>
      <xdr:colOff>388620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53CB95FD-9CC5-41E9-AB2D-710189FDD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281940</xdr:colOff>
      <xdr:row>0</xdr:row>
      <xdr:rowOff>0</xdr:rowOff>
    </xdr:from>
    <xdr:to>
      <xdr:col>5</xdr:col>
      <xdr:colOff>403860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581304B4-B53E-4F6F-8DFD-343802887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350520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E254C389-82B1-46C6-A605-9B35175C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0</xdr:row>
      <xdr:rowOff>0</xdr:rowOff>
    </xdr:from>
    <xdr:to>
      <xdr:col>13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2A744682-08CB-4871-A633-4E8AEB2AA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0</xdr:row>
      <xdr:rowOff>0</xdr:rowOff>
    </xdr:from>
    <xdr:to>
      <xdr:col>14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EDB79F50-574C-41D0-98D5-D60474322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0</xdr:row>
      <xdr:rowOff>0</xdr:rowOff>
    </xdr:from>
    <xdr:to>
      <xdr:col>19</xdr:col>
      <xdr:colOff>388620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C21B91B3-C69B-4664-B13C-C2BD259FD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0</xdr:row>
      <xdr:rowOff>0</xdr:rowOff>
    </xdr:from>
    <xdr:to>
      <xdr:col>16</xdr:col>
      <xdr:colOff>403860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48FF1BF6-CF00-41BE-B3AD-FAFAC9439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0</xdr:row>
      <xdr:rowOff>0</xdr:rowOff>
    </xdr:from>
    <xdr:to>
      <xdr:col>17</xdr:col>
      <xdr:colOff>350520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23622B64-58B4-4150-A27B-25A0EEEC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14</xdr:row>
      <xdr:rowOff>0</xdr:rowOff>
    </xdr:from>
    <xdr:to>
      <xdr:col>13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B092A610-E728-42BC-B804-EE0592176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14</xdr:row>
      <xdr:rowOff>0</xdr:rowOff>
    </xdr:from>
    <xdr:to>
      <xdr:col>14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6BAC9158-3ADB-4AFA-B601-B4C68C036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14</xdr:row>
      <xdr:rowOff>0</xdr:rowOff>
    </xdr:from>
    <xdr:to>
      <xdr:col>19</xdr:col>
      <xdr:colOff>388620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967D2691-A2B7-4D2F-BE89-60CC9A488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14</xdr:row>
      <xdr:rowOff>0</xdr:rowOff>
    </xdr:from>
    <xdr:to>
      <xdr:col>16</xdr:col>
      <xdr:colOff>403860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6F6F0C69-77A3-4680-A6CC-73D0BA416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14</xdr:row>
      <xdr:rowOff>0</xdr:rowOff>
    </xdr:from>
    <xdr:to>
      <xdr:col>17</xdr:col>
      <xdr:colOff>350520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4FF80818-E9A2-41B6-B4D2-B3DEB5915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28</xdr:row>
      <xdr:rowOff>0</xdr:rowOff>
    </xdr:from>
    <xdr:to>
      <xdr:col>13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F8EFFA9D-E07E-40B0-9121-F93F81C64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28</xdr:row>
      <xdr:rowOff>0</xdr:rowOff>
    </xdr:from>
    <xdr:to>
      <xdr:col>14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6881DADF-7053-41F5-8C0E-4FC229633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28</xdr:row>
      <xdr:rowOff>0</xdr:rowOff>
    </xdr:from>
    <xdr:to>
      <xdr:col>19</xdr:col>
      <xdr:colOff>388620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5033E423-D48B-4B04-ABD5-527C5E87D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28</xdr:row>
      <xdr:rowOff>0</xdr:rowOff>
    </xdr:from>
    <xdr:to>
      <xdr:col>16</xdr:col>
      <xdr:colOff>403860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E3D320B2-8ECB-467E-8BF8-99567A880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28</xdr:row>
      <xdr:rowOff>0</xdr:rowOff>
    </xdr:from>
    <xdr:to>
      <xdr:col>17</xdr:col>
      <xdr:colOff>350520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BA9CDFCD-C416-43BC-ACBD-8BE024306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297180</xdr:colOff>
      <xdr:row>0</xdr:row>
      <xdr:rowOff>0</xdr:rowOff>
    </xdr:from>
    <xdr:to>
      <xdr:col>24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3765BFB2-0BB6-497A-84A0-B74B67ED7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25</xdr:col>
      <xdr:colOff>327660</xdr:colOff>
      <xdr:row>0</xdr:row>
      <xdr:rowOff>0</xdr:rowOff>
    </xdr:from>
    <xdr:to>
      <xdr:col>25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2379A031-9F0C-4791-B9D8-082BEE963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99060</xdr:colOff>
      <xdr:row>0</xdr:row>
      <xdr:rowOff>0</xdr:rowOff>
    </xdr:from>
    <xdr:to>
      <xdr:col>30</xdr:col>
      <xdr:colOff>388620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1E40CCBC-4B61-4920-AA4A-0BEB166EE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281940</xdr:colOff>
      <xdr:row>0</xdr:row>
      <xdr:rowOff>0</xdr:rowOff>
    </xdr:from>
    <xdr:to>
      <xdr:col>27</xdr:col>
      <xdr:colOff>403860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163D629D-A1D8-4191-8955-93EBA170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228600</xdr:colOff>
      <xdr:row>0</xdr:row>
      <xdr:rowOff>0</xdr:rowOff>
    </xdr:from>
    <xdr:to>
      <xdr:col>28</xdr:col>
      <xdr:colOff>350520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F0FD81F0-BED0-441F-A073-80CC48E6C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B4583A9-3A4C-4C6C-950A-9C6AEB682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F9EC87A3-186D-4285-81E9-8B1617856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99060</xdr:colOff>
      <xdr:row>0</xdr:row>
      <xdr:rowOff>0</xdr:rowOff>
    </xdr:from>
    <xdr:to>
      <xdr:col>8</xdr:col>
      <xdr:colOff>388620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8B6FA05B-0376-4B9E-AF19-1D6670722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281940</xdr:colOff>
      <xdr:row>0</xdr:row>
      <xdr:rowOff>0</xdr:rowOff>
    </xdr:from>
    <xdr:to>
      <xdr:col>5</xdr:col>
      <xdr:colOff>403860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F70D6CCC-1C36-41B5-A93A-BD59A531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350520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5CA7F7BC-4FB1-4394-A62C-7A311BD8D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0</xdr:row>
      <xdr:rowOff>0</xdr:rowOff>
    </xdr:from>
    <xdr:to>
      <xdr:col>13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8870EBCA-7F13-4040-A6A8-C70B283CC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0</xdr:row>
      <xdr:rowOff>0</xdr:rowOff>
    </xdr:from>
    <xdr:to>
      <xdr:col>14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220A189D-4D47-4661-90AB-A3C15265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0</xdr:row>
      <xdr:rowOff>0</xdr:rowOff>
    </xdr:from>
    <xdr:to>
      <xdr:col>19</xdr:col>
      <xdr:colOff>388620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FF14C62F-537B-4AA8-B915-0F58B845E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0</xdr:row>
      <xdr:rowOff>0</xdr:rowOff>
    </xdr:from>
    <xdr:to>
      <xdr:col>16</xdr:col>
      <xdr:colOff>403860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9E0268EC-D0D1-47E8-9647-574811D79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0</xdr:row>
      <xdr:rowOff>0</xdr:rowOff>
    </xdr:from>
    <xdr:to>
      <xdr:col>17</xdr:col>
      <xdr:colOff>350520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8FF916C3-3484-493C-BE77-3FB14E575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14</xdr:row>
      <xdr:rowOff>0</xdr:rowOff>
    </xdr:from>
    <xdr:to>
      <xdr:col>13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D0C62E92-3A44-4981-8C7D-87F18962F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14</xdr:row>
      <xdr:rowOff>0</xdr:rowOff>
    </xdr:from>
    <xdr:to>
      <xdr:col>14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4C4C4936-09CA-4DA1-8B92-532570D12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14</xdr:row>
      <xdr:rowOff>0</xdr:rowOff>
    </xdr:from>
    <xdr:to>
      <xdr:col>19</xdr:col>
      <xdr:colOff>388620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6871AF70-83D2-4DE4-AFBE-7D998E56D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14</xdr:row>
      <xdr:rowOff>0</xdr:rowOff>
    </xdr:from>
    <xdr:to>
      <xdr:col>16</xdr:col>
      <xdr:colOff>403860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EEA71CB1-4B45-47DB-A3C4-EC519A6AC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14</xdr:row>
      <xdr:rowOff>0</xdr:rowOff>
    </xdr:from>
    <xdr:to>
      <xdr:col>17</xdr:col>
      <xdr:colOff>350520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80BAA7C8-2D8D-4F99-AD29-4B7982AA1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28</xdr:row>
      <xdr:rowOff>0</xdr:rowOff>
    </xdr:from>
    <xdr:to>
      <xdr:col>13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D7C9469A-A541-4E32-80E9-4CE3340DD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28</xdr:row>
      <xdr:rowOff>0</xdr:rowOff>
    </xdr:from>
    <xdr:to>
      <xdr:col>14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EEB7A160-30ED-44F6-AF7C-5A8EB33F1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28</xdr:row>
      <xdr:rowOff>0</xdr:rowOff>
    </xdr:from>
    <xdr:to>
      <xdr:col>19</xdr:col>
      <xdr:colOff>388620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04981EED-B72A-46E9-BB9F-60B31B75F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28</xdr:row>
      <xdr:rowOff>0</xdr:rowOff>
    </xdr:from>
    <xdr:to>
      <xdr:col>16</xdr:col>
      <xdr:colOff>403860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3FF6E600-A9C5-4467-A5C3-8587AB785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28</xdr:row>
      <xdr:rowOff>0</xdr:rowOff>
    </xdr:from>
    <xdr:to>
      <xdr:col>17</xdr:col>
      <xdr:colOff>350520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4195B517-1E1A-4D52-96A3-C75D1A04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297180</xdr:colOff>
      <xdr:row>0</xdr:row>
      <xdr:rowOff>0</xdr:rowOff>
    </xdr:from>
    <xdr:to>
      <xdr:col>24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20F780CA-FA9F-4E3E-99CE-3AF727C30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25</xdr:col>
      <xdr:colOff>327660</xdr:colOff>
      <xdr:row>0</xdr:row>
      <xdr:rowOff>0</xdr:rowOff>
    </xdr:from>
    <xdr:to>
      <xdr:col>25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9C871CD2-BDD9-4566-A385-B2029232D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99060</xdr:colOff>
      <xdr:row>0</xdr:row>
      <xdr:rowOff>0</xdr:rowOff>
    </xdr:from>
    <xdr:to>
      <xdr:col>30</xdr:col>
      <xdr:colOff>388620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1C456173-8D91-4BF8-A6AB-9F3E501C5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281940</xdr:colOff>
      <xdr:row>0</xdr:row>
      <xdr:rowOff>0</xdr:rowOff>
    </xdr:from>
    <xdr:to>
      <xdr:col>27</xdr:col>
      <xdr:colOff>403860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E398199F-3762-49F1-8160-E8EA4B669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228600</xdr:colOff>
      <xdr:row>0</xdr:row>
      <xdr:rowOff>0</xdr:rowOff>
    </xdr:from>
    <xdr:to>
      <xdr:col>28</xdr:col>
      <xdr:colOff>350520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94A7A81B-F62B-4ECA-B9D1-A2EFE9A4F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615FD8E-4222-416D-9149-9B346A74A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980B5289-9AF4-4BE6-BD61-FB067959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99060</xdr:colOff>
      <xdr:row>0</xdr:row>
      <xdr:rowOff>0</xdr:rowOff>
    </xdr:from>
    <xdr:to>
      <xdr:col>8</xdr:col>
      <xdr:colOff>388620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140D258B-5576-439E-B2C8-6F6F3AB5A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281940</xdr:colOff>
      <xdr:row>0</xdr:row>
      <xdr:rowOff>0</xdr:rowOff>
    </xdr:from>
    <xdr:to>
      <xdr:col>5</xdr:col>
      <xdr:colOff>403860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115CEF58-1AE4-453E-A264-123E3ACB9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350520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65F4211F-719A-48B4-A1DC-869468B68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0</xdr:row>
      <xdr:rowOff>0</xdr:rowOff>
    </xdr:from>
    <xdr:to>
      <xdr:col>13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FAC0410F-361B-4FFA-A646-D875EA670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0</xdr:row>
      <xdr:rowOff>0</xdr:rowOff>
    </xdr:from>
    <xdr:to>
      <xdr:col>14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FE3A4F7A-3BB7-4718-9540-C57C558A2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0</xdr:row>
      <xdr:rowOff>0</xdr:rowOff>
    </xdr:from>
    <xdr:to>
      <xdr:col>19</xdr:col>
      <xdr:colOff>388620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E847E019-9672-4ED6-A3F5-A64C83CD1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0</xdr:row>
      <xdr:rowOff>0</xdr:rowOff>
    </xdr:from>
    <xdr:to>
      <xdr:col>16</xdr:col>
      <xdr:colOff>403860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E762CB3-CEEE-4931-972C-012B0D2BA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0</xdr:row>
      <xdr:rowOff>0</xdr:rowOff>
    </xdr:from>
    <xdr:to>
      <xdr:col>17</xdr:col>
      <xdr:colOff>350520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7773C9CA-A7FA-4615-8926-D7415FF71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14</xdr:row>
      <xdr:rowOff>0</xdr:rowOff>
    </xdr:from>
    <xdr:to>
      <xdr:col>13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2E947114-46D3-4C99-8E12-E669DA051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14</xdr:row>
      <xdr:rowOff>0</xdr:rowOff>
    </xdr:from>
    <xdr:to>
      <xdr:col>14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4694E5EE-27C4-42E0-8388-FB647F818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14</xdr:row>
      <xdr:rowOff>0</xdr:rowOff>
    </xdr:from>
    <xdr:to>
      <xdr:col>19</xdr:col>
      <xdr:colOff>388620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6014E59B-2F3E-45E5-9133-F1A0DDD6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14</xdr:row>
      <xdr:rowOff>0</xdr:rowOff>
    </xdr:from>
    <xdr:to>
      <xdr:col>16</xdr:col>
      <xdr:colOff>403860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E91DD3CF-1E52-4E5C-8050-D8273B7A1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14</xdr:row>
      <xdr:rowOff>0</xdr:rowOff>
    </xdr:from>
    <xdr:to>
      <xdr:col>17</xdr:col>
      <xdr:colOff>350520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82938BCD-12B9-43E0-BE42-8DF27B793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28</xdr:row>
      <xdr:rowOff>0</xdr:rowOff>
    </xdr:from>
    <xdr:to>
      <xdr:col>13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B883480D-64B3-4FE3-9DB9-7F9948238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28</xdr:row>
      <xdr:rowOff>0</xdr:rowOff>
    </xdr:from>
    <xdr:to>
      <xdr:col>14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FE7061D2-0D43-4FDE-A820-3D391493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28</xdr:row>
      <xdr:rowOff>0</xdr:rowOff>
    </xdr:from>
    <xdr:to>
      <xdr:col>19</xdr:col>
      <xdr:colOff>388620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B06D5F1D-C48D-412D-97B0-7BAB247D8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28</xdr:row>
      <xdr:rowOff>0</xdr:rowOff>
    </xdr:from>
    <xdr:to>
      <xdr:col>16</xdr:col>
      <xdr:colOff>403860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E33B2562-5968-414F-B76B-DEFAE6FE1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28</xdr:row>
      <xdr:rowOff>0</xdr:rowOff>
    </xdr:from>
    <xdr:to>
      <xdr:col>17</xdr:col>
      <xdr:colOff>350520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CE68A030-B46F-45E2-A941-D53FB2EB8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297180</xdr:colOff>
      <xdr:row>0</xdr:row>
      <xdr:rowOff>0</xdr:rowOff>
    </xdr:from>
    <xdr:to>
      <xdr:col>24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23A9626F-E066-4222-BD16-193FC4112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25</xdr:col>
      <xdr:colOff>327660</xdr:colOff>
      <xdr:row>0</xdr:row>
      <xdr:rowOff>0</xdr:rowOff>
    </xdr:from>
    <xdr:to>
      <xdr:col>25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A7724F4A-D720-4C94-B76C-A1DF19116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99060</xdr:colOff>
      <xdr:row>0</xdr:row>
      <xdr:rowOff>0</xdr:rowOff>
    </xdr:from>
    <xdr:to>
      <xdr:col>30</xdr:col>
      <xdr:colOff>388620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ABFD17B7-41F8-4705-89A1-D499FC143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281940</xdr:colOff>
      <xdr:row>0</xdr:row>
      <xdr:rowOff>0</xdr:rowOff>
    </xdr:from>
    <xdr:to>
      <xdr:col>27</xdr:col>
      <xdr:colOff>403860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8F2A3502-79A0-429F-B2AB-DAEEC0AF6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228600</xdr:colOff>
      <xdr:row>0</xdr:row>
      <xdr:rowOff>0</xdr:rowOff>
    </xdr:from>
    <xdr:to>
      <xdr:col>28</xdr:col>
      <xdr:colOff>350520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A3AB6CE8-E8D5-4E63-9191-30FBE4C72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011D9F0-B6DA-4C73-9EAB-BF1ECA237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BBD5ACA0-1938-4546-A324-57BEC7D8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99060</xdr:colOff>
      <xdr:row>0</xdr:row>
      <xdr:rowOff>0</xdr:rowOff>
    </xdr:from>
    <xdr:to>
      <xdr:col>8</xdr:col>
      <xdr:colOff>388620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9A7F75A1-9788-476C-B0CD-3156C8406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281940</xdr:colOff>
      <xdr:row>0</xdr:row>
      <xdr:rowOff>0</xdr:rowOff>
    </xdr:from>
    <xdr:to>
      <xdr:col>5</xdr:col>
      <xdr:colOff>403860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1255C488-159F-4B58-8C9D-8172AF2D1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350520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6AC173AA-B156-481C-9D62-C08E2877D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0</xdr:row>
      <xdr:rowOff>0</xdr:rowOff>
    </xdr:from>
    <xdr:to>
      <xdr:col>13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2BBA7EAC-5003-4C44-8AEF-11715CAFC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0</xdr:row>
      <xdr:rowOff>0</xdr:rowOff>
    </xdr:from>
    <xdr:to>
      <xdr:col>14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6FCCAEDD-22BC-40D4-8BE2-579F30AF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0</xdr:row>
      <xdr:rowOff>0</xdr:rowOff>
    </xdr:from>
    <xdr:to>
      <xdr:col>19</xdr:col>
      <xdr:colOff>388620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D1514D55-78C2-4442-B4D6-96D23D008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0</xdr:row>
      <xdr:rowOff>0</xdr:rowOff>
    </xdr:from>
    <xdr:to>
      <xdr:col>16</xdr:col>
      <xdr:colOff>403860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64E0058A-0390-4187-81BB-5EC8E3F10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0</xdr:row>
      <xdr:rowOff>0</xdr:rowOff>
    </xdr:from>
    <xdr:to>
      <xdr:col>17</xdr:col>
      <xdr:colOff>350520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F1BE3521-3476-4213-95A8-662755F6E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14</xdr:row>
      <xdr:rowOff>0</xdr:rowOff>
    </xdr:from>
    <xdr:to>
      <xdr:col>13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78B9A3A-1980-4D0F-B968-DCF40DBE8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14</xdr:row>
      <xdr:rowOff>0</xdr:rowOff>
    </xdr:from>
    <xdr:to>
      <xdr:col>14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C92CC52C-B0B4-4483-AAFC-670295413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14</xdr:row>
      <xdr:rowOff>0</xdr:rowOff>
    </xdr:from>
    <xdr:to>
      <xdr:col>19</xdr:col>
      <xdr:colOff>388620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60C0D17E-310D-4BE7-8F5E-13D546435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14</xdr:row>
      <xdr:rowOff>0</xdr:rowOff>
    </xdr:from>
    <xdr:to>
      <xdr:col>16</xdr:col>
      <xdr:colOff>403860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F16E919D-BCB4-4741-8F94-27BE92700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14</xdr:row>
      <xdr:rowOff>0</xdr:rowOff>
    </xdr:from>
    <xdr:to>
      <xdr:col>17</xdr:col>
      <xdr:colOff>350520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D67D5E0E-9F4C-44D6-8E18-76232146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28</xdr:row>
      <xdr:rowOff>0</xdr:rowOff>
    </xdr:from>
    <xdr:to>
      <xdr:col>13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CF31309A-E8BE-4435-AF45-41E235E38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28</xdr:row>
      <xdr:rowOff>0</xdr:rowOff>
    </xdr:from>
    <xdr:to>
      <xdr:col>14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54F96939-7932-4A62-9E76-C3B867BA2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28</xdr:row>
      <xdr:rowOff>0</xdr:rowOff>
    </xdr:from>
    <xdr:to>
      <xdr:col>19</xdr:col>
      <xdr:colOff>388620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E8293870-DED7-4A8B-B3A1-55BE09E3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28</xdr:row>
      <xdr:rowOff>0</xdr:rowOff>
    </xdr:from>
    <xdr:to>
      <xdr:col>16</xdr:col>
      <xdr:colOff>403860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B5383675-F905-4118-8457-0B282F659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28</xdr:row>
      <xdr:rowOff>0</xdr:rowOff>
    </xdr:from>
    <xdr:to>
      <xdr:col>17</xdr:col>
      <xdr:colOff>350520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15EC7FE2-3E72-4DFB-9F09-5A034E27D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297180</xdr:colOff>
      <xdr:row>0</xdr:row>
      <xdr:rowOff>0</xdr:rowOff>
    </xdr:from>
    <xdr:to>
      <xdr:col>24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848875FC-71B4-4A60-AC70-EFFF1C69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25</xdr:col>
      <xdr:colOff>327660</xdr:colOff>
      <xdr:row>0</xdr:row>
      <xdr:rowOff>0</xdr:rowOff>
    </xdr:from>
    <xdr:to>
      <xdr:col>25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B2637022-3CD7-4E5A-93FA-C79524DEC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99060</xdr:colOff>
      <xdr:row>0</xdr:row>
      <xdr:rowOff>0</xdr:rowOff>
    </xdr:from>
    <xdr:to>
      <xdr:col>30</xdr:col>
      <xdr:colOff>388620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8B3BD063-F288-471B-8B43-20124EB1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281940</xdr:colOff>
      <xdr:row>0</xdr:row>
      <xdr:rowOff>0</xdr:rowOff>
    </xdr:from>
    <xdr:to>
      <xdr:col>27</xdr:col>
      <xdr:colOff>403860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C80897DC-729E-4D19-A5A4-7E190C74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228600</xdr:colOff>
      <xdr:row>0</xdr:row>
      <xdr:rowOff>0</xdr:rowOff>
    </xdr:from>
    <xdr:to>
      <xdr:col>28</xdr:col>
      <xdr:colOff>350520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0FA51DC0-1588-4528-B5C3-B09F353E5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97AD077-849D-4507-AA9F-87FBC641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C1A513F4-F70C-4B3B-B1A3-42FB114F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99060</xdr:colOff>
      <xdr:row>0</xdr:row>
      <xdr:rowOff>0</xdr:rowOff>
    </xdr:from>
    <xdr:to>
      <xdr:col>8</xdr:col>
      <xdr:colOff>388620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37447BDF-9204-4D52-842C-D4D577D0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281940</xdr:colOff>
      <xdr:row>0</xdr:row>
      <xdr:rowOff>0</xdr:rowOff>
    </xdr:from>
    <xdr:to>
      <xdr:col>5</xdr:col>
      <xdr:colOff>403860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43FD6E9F-88DD-45FE-813D-B62C95584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350520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2D51DE45-4532-4D2F-B9DA-147D26A2B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0</xdr:row>
      <xdr:rowOff>0</xdr:rowOff>
    </xdr:from>
    <xdr:to>
      <xdr:col>13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46170E4C-F521-49EE-9C69-3B1A26C5A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0</xdr:row>
      <xdr:rowOff>0</xdr:rowOff>
    </xdr:from>
    <xdr:to>
      <xdr:col>14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61FE5C3B-EE81-4DA8-B012-7953E0729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0</xdr:row>
      <xdr:rowOff>0</xdr:rowOff>
    </xdr:from>
    <xdr:to>
      <xdr:col>19</xdr:col>
      <xdr:colOff>388620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CC8FE559-6699-4CFD-B0D7-FB15E204A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0</xdr:row>
      <xdr:rowOff>0</xdr:rowOff>
    </xdr:from>
    <xdr:to>
      <xdr:col>16</xdr:col>
      <xdr:colOff>403860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1C449CFB-B58D-4020-94C6-326653049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0</xdr:row>
      <xdr:rowOff>0</xdr:rowOff>
    </xdr:from>
    <xdr:to>
      <xdr:col>17</xdr:col>
      <xdr:colOff>350520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577EDBB5-2EC3-4773-978D-7F1A6E4EB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14</xdr:row>
      <xdr:rowOff>0</xdr:rowOff>
    </xdr:from>
    <xdr:to>
      <xdr:col>13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B91013DA-B237-444D-A4D6-754E40AA8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14</xdr:row>
      <xdr:rowOff>0</xdr:rowOff>
    </xdr:from>
    <xdr:to>
      <xdr:col>14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37BD8C7-C9A1-4A75-8407-7A9686DFE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14</xdr:row>
      <xdr:rowOff>0</xdr:rowOff>
    </xdr:from>
    <xdr:to>
      <xdr:col>19</xdr:col>
      <xdr:colOff>388620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AD03F552-D681-4993-9E34-2E1DF5473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14</xdr:row>
      <xdr:rowOff>0</xdr:rowOff>
    </xdr:from>
    <xdr:to>
      <xdr:col>16</xdr:col>
      <xdr:colOff>403860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6A15EDB9-B5A9-49C4-8BD3-8C33FB14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14</xdr:row>
      <xdr:rowOff>0</xdr:rowOff>
    </xdr:from>
    <xdr:to>
      <xdr:col>17</xdr:col>
      <xdr:colOff>350520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422567C5-B412-42B0-9485-BDE0606A2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28</xdr:row>
      <xdr:rowOff>0</xdr:rowOff>
    </xdr:from>
    <xdr:to>
      <xdr:col>13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D80F84EB-9A83-4552-86FD-4C887C0A4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28</xdr:row>
      <xdr:rowOff>0</xdr:rowOff>
    </xdr:from>
    <xdr:to>
      <xdr:col>14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D22F48AC-044A-4A1A-AD91-AF282E1E5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28</xdr:row>
      <xdr:rowOff>0</xdr:rowOff>
    </xdr:from>
    <xdr:to>
      <xdr:col>19</xdr:col>
      <xdr:colOff>388620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A70344C1-1078-45BA-B71F-8B8703F8C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28</xdr:row>
      <xdr:rowOff>0</xdr:rowOff>
    </xdr:from>
    <xdr:to>
      <xdr:col>16</xdr:col>
      <xdr:colOff>403860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9537F27E-DAA8-4494-B0C8-D7942DB9C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28</xdr:row>
      <xdr:rowOff>0</xdr:rowOff>
    </xdr:from>
    <xdr:to>
      <xdr:col>17</xdr:col>
      <xdr:colOff>350520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7A7F3014-4758-4989-974D-80E1BF0AA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297180</xdr:colOff>
      <xdr:row>0</xdr:row>
      <xdr:rowOff>0</xdr:rowOff>
    </xdr:from>
    <xdr:to>
      <xdr:col>24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1FDA9793-C7BB-40F8-B3BB-677A574D2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25</xdr:col>
      <xdr:colOff>327660</xdr:colOff>
      <xdr:row>0</xdr:row>
      <xdr:rowOff>0</xdr:rowOff>
    </xdr:from>
    <xdr:to>
      <xdr:col>25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EC1D109D-EB13-427F-8F1D-156259F2B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99060</xdr:colOff>
      <xdr:row>0</xdr:row>
      <xdr:rowOff>0</xdr:rowOff>
    </xdr:from>
    <xdr:to>
      <xdr:col>30</xdr:col>
      <xdr:colOff>388620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5DCA4601-4D20-4BE4-8196-BEAC883AB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281940</xdr:colOff>
      <xdr:row>0</xdr:row>
      <xdr:rowOff>0</xdr:rowOff>
    </xdr:from>
    <xdr:to>
      <xdr:col>27</xdr:col>
      <xdr:colOff>403860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367A9742-CDC8-4834-9EA2-259611E1D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228600</xdr:colOff>
      <xdr:row>0</xdr:row>
      <xdr:rowOff>0</xdr:rowOff>
    </xdr:from>
    <xdr:to>
      <xdr:col>28</xdr:col>
      <xdr:colOff>350520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B96FCD34-AC29-4363-A49D-3CAE2834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7DD8AF5-6199-43A1-9FF4-9DE211BA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AF5F1A0-E246-4102-BA03-ED774915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99060</xdr:colOff>
      <xdr:row>0</xdr:row>
      <xdr:rowOff>0</xdr:rowOff>
    </xdr:from>
    <xdr:to>
      <xdr:col>8</xdr:col>
      <xdr:colOff>388620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3DFFF518-C40C-4432-BBDB-7ADDC3FC9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281940</xdr:colOff>
      <xdr:row>0</xdr:row>
      <xdr:rowOff>0</xdr:rowOff>
    </xdr:from>
    <xdr:to>
      <xdr:col>5</xdr:col>
      <xdr:colOff>403860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DA68CC1D-15F7-4A45-A90A-9C466691E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350520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D834D33A-4742-4F9A-A5BE-ACBE4C2B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0</xdr:row>
      <xdr:rowOff>0</xdr:rowOff>
    </xdr:from>
    <xdr:to>
      <xdr:col>13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EABC88C1-2AAE-4225-99B7-F1E08D173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0</xdr:row>
      <xdr:rowOff>0</xdr:rowOff>
    </xdr:from>
    <xdr:to>
      <xdr:col>14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90853C03-8CD4-4224-BFFB-B65D45CB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0</xdr:row>
      <xdr:rowOff>0</xdr:rowOff>
    </xdr:from>
    <xdr:to>
      <xdr:col>19</xdr:col>
      <xdr:colOff>388620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4F315A30-E0FE-428D-8192-E00E0E91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0</xdr:row>
      <xdr:rowOff>0</xdr:rowOff>
    </xdr:from>
    <xdr:to>
      <xdr:col>16</xdr:col>
      <xdr:colOff>403860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74EC8958-279C-4251-86FC-6FDED37B6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0</xdr:row>
      <xdr:rowOff>0</xdr:rowOff>
    </xdr:from>
    <xdr:to>
      <xdr:col>17</xdr:col>
      <xdr:colOff>350520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AD80FC91-33DC-40AC-B999-5439599D7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14</xdr:row>
      <xdr:rowOff>0</xdr:rowOff>
    </xdr:from>
    <xdr:to>
      <xdr:col>13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9C82E2E1-8E61-419F-97F1-6D35DBB0D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14</xdr:row>
      <xdr:rowOff>0</xdr:rowOff>
    </xdr:from>
    <xdr:to>
      <xdr:col>14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1BB03B85-7AAB-41CD-90DF-4C317EC7D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14</xdr:row>
      <xdr:rowOff>0</xdr:rowOff>
    </xdr:from>
    <xdr:to>
      <xdr:col>19</xdr:col>
      <xdr:colOff>388620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8DADABC3-E839-4844-8893-45D08A157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14</xdr:row>
      <xdr:rowOff>0</xdr:rowOff>
    </xdr:from>
    <xdr:to>
      <xdr:col>16</xdr:col>
      <xdr:colOff>403860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A611ED36-9FF9-4497-A428-0F0FFC98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14</xdr:row>
      <xdr:rowOff>0</xdr:rowOff>
    </xdr:from>
    <xdr:to>
      <xdr:col>17</xdr:col>
      <xdr:colOff>350520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7076C1C4-DFAC-461A-A0EA-D97F88B7C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28</xdr:row>
      <xdr:rowOff>0</xdr:rowOff>
    </xdr:from>
    <xdr:to>
      <xdr:col>13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D712FDAF-85BA-4B64-9755-1A3118EA5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28</xdr:row>
      <xdr:rowOff>0</xdr:rowOff>
    </xdr:from>
    <xdr:to>
      <xdr:col>14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987682FB-D33D-48E0-8CFE-BBB5C830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28</xdr:row>
      <xdr:rowOff>0</xdr:rowOff>
    </xdr:from>
    <xdr:to>
      <xdr:col>19</xdr:col>
      <xdr:colOff>388620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2A6BD985-A4B3-492A-A0B7-5490D83EF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28</xdr:row>
      <xdr:rowOff>0</xdr:rowOff>
    </xdr:from>
    <xdr:to>
      <xdr:col>16</xdr:col>
      <xdr:colOff>403860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99AE0805-A85B-48B4-AA7D-6FC10B546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28</xdr:row>
      <xdr:rowOff>0</xdr:rowOff>
    </xdr:from>
    <xdr:to>
      <xdr:col>17</xdr:col>
      <xdr:colOff>350520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3214073A-359D-4C53-9B87-9B494C906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297180</xdr:colOff>
      <xdr:row>0</xdr:row>
      <xdr:rowOff>0</xdr:rowOff>
    </xdr:from>
    <xdr:to>
      <xdr:col>24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1FFD6A15-73E1-4F4D-A6A2-D5746A6F2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25</xdr:col>
      <xdr:colOff>327660</xdr:colOff>
      <xdr:row>0</xdr:row>
      <xdr:rowOff>0</xdr:rowOff>
    </xdr:from>
    <xdr:to>
      <xdr:col>25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3C71DFDB-1537-412F-9C4F-577232D43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99060</xdr:colOff>
      <xdr:row>0</xdr:row>
      <xdr:rowOff>0</xdr:rowOff>
    </xdr:from>
    <xdr:to>
      <xdr:col>30</xdr:col>
      <xdr:colOff>388620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73E49F27-C830-4B30-BD6D-0B309F878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281940</xdr:colOff>
      <xdr:row>0</xdr:row>
      <xdr:rowOff>0</xdr:rowOff>
    </xdr:from>
    <xdr:to>
      <xdr:col>27</xdr:col>
      <xdr:colOff>403860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31E42933-031F-4D2C-9172-CE6E098CA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228600</xdr:colOff>
      <xdr:row>0</xdr:row>
      <xdr:rowOff>0</xdr:rowOff>
    </xdr:from>
    <xdr:to>
      <xdr:col>28</xdr:col>
      <xdr:colOff>350520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FBDCC29A-C4BA-4761-8416-98BB443A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8F09280B-6343-412D-9EE0-32F1A2B3A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42E74ADD-FBD9-4A2B-81A1-C412E55A0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99060</xdr:colOff>
      <xdr:row>0</xdr:row>
      <xdr:rowOff>0</xdr:rowOff>
    </xdr:from>
    <xdr:to>
      <xdr:col>8</xdr:col>
      <xdr:colOff>388620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7BAE1F07-3E73-41A3-953E-09EEBE8A8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281940</xdr:colOff>
      <xdr:row>0</xdr:row>
      <xdr:rowOff>0</xdr:rowOff>
    </xdr:from>
    <xdr:to>
      <xdr:col>5</xdr:col>
      <xdr:colOff>403860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293C79B8-0E4E-4707-8D92-2293686B9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350520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BFA01A63-1D16-4B62-A1F0-6699CF5E9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0</xdr:row>
      <xdr:rowOff>0</xdr:rowOff>
    </xdr:from>
    <xdr:to>
      <xdr:col>13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E8FDCD9B-0958-4EA0-A6C1-426429E7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0</xdr:row>
      <xdr:rowOff>0</xdr:rowOff>
    </xdr:from>
    <xdr:to>
      <xdr:col>14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43DF43F-0EB9-47C9-95E4-3D9766644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0</xdr:row>
      <xdr:rowOff>0</xdr:rowOff>
    </xdr:from>
    <xdr:to>
      <xdr:col>19</xdr:col>
      <xdr:colOff>388620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5E734864-39CE-474A-B1EE-34DDE995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0</xdr:row>
      <xdr:rowOff>0</xdr:rowOff>
    </xdr:from>
    <xdr:to>
      <xdr:col>16</xdr:col>
      <xdr:colOff>403860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58ED3FF7-F388-4F19-B153-97DD26A1A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0</xdr:row>
      <xdr:rowOff>0</xdr:rowOff>
    </xdr:from>
    <xdr:to>
      <xdr:col>17</xdr:col>
      <xdr:colOff>350520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3A2DDE18-3614-4E00-923E-285BC2A45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14</xdr:row>
      <xdr:rowOff>0</xdr:rowOff>
    </xdr:from>
    <xdr:to>
      <xdr:col>13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B522E28C-E55F-4EAC-86A6-4581BF3F2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14</xdr:row>
      <xdr:rowOff>0</xdr:rowOff>
    </xdr:from>
    <xdr:to>
      <xdr:col>14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C2C297BC-A30E-42A3-97B8-0FDCD834B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14</xdr:row>
      <xdr:rowOff>0</xdr:rowOff>
    </xdr:from>
    <xdr:to>
      <xdr:col>19</xdr:col>
      <xdr:colOff>388620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3F7B465F-E8AE-4272-A199-6BAEB391F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14</xdr:row>
      <xdr:rowOff>0</xdr:rowOff>
    </xdr:from>
    <xdr:to>
      <xdr:col>16</xdr:col>
      <xdr:colOff>403860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4606E6EE-9F26-4D98-9D51-9D5E98304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14</xdr:row>
      <xdr:rowOff>0</xdr:rowOff>
    </xdr:from>
    <xdr:to>
      <xdr:col>17</xdr:col>
      <xdr:colOff>350520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94B04677-2901-451E-B8F1-6A785BAA0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28</xdr:row>
      <xdr:rowOff>0</xdr:rowOff>
    </xdr:from>
    <xdr:to>
      <xdr:col>13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702561D5-0AAE-41F5-A76F-C3B743713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28</xdr:row>
      <xdr:rowOff>0</xdr:rowOff>
    </xdr:from>
    <xdr:to>
      <xdr:col>14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A9A901C3-2573-4B29-8357-E65C4E9BA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28</xdr:row>
      <xdr:rowOff>0</xdr:rowOff>
    </xdr:from>
    <xdr:to>
      <xdr:col>19</xdr:col>
      <xdr:colOff>388620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3C60A0B5-A63D-4397-AE6A-3F10EC607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28</xdr:row>
      <xdr:rowOff>0</xdr:rowOff>
    </xdr:from>
    <xdr:to>
      <xdr:col>16</xdr:col>
      <xdr:colOff>403860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71220780-5E18-40FA-9A4D-49DE114C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28</xdr:row>
      <xdr:rowOff>0</xdr:rowOff>
    </xdr:from>
    <xdr:to>
      <xdr:col>17</xdr:col>
      <xdr:colOff>350520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FD15DCD5-4F60-4DBB-9DAB-F99338D86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297180</xdr:colOff>
      <xdr:row>0</xdr:row>
      <xdr:rowOff>0</xdr:rowOff>
    </xdr:from>
    <xdr:to>
      <xdr:col>24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B314534B-50F3-4320-9193-1864B939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25</xdr:col>
      <xdr:colOff>327660</xdr:colOff>
      <xdr:row>0</xdr:row>
      <xdr:rowOff>0</xdr:rowOff>
    </xdr:from>
    <xdr:to>
      <xdr:col>25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E10E3060-E3DB-4816-9A96-3035FEA21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99060</xdr:colOff>
      <xdr:row>0</xdr:row>
      <xdr:rowOff>0</xdr:rowOff>
    </xdr:from>
    <xdr:to>
      <xdr:col>30</xdr:col>
      <xdr:colOff>388620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11B84AC2-4BA5-4BB6-B1F2-5271FF18A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281940</xdr:colOff>
      <xdr:row>0</xdr:row>
      <xdr:rowOff>0</xdr:rowOff>
    </xdr:from>
    <xdr:to>
      <xdr:col>27</xdr:col>
      <xdr:colOff>403860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F55B2C81-26FD-4697-ADFC-99B07A5AB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228600</xdr:colOff>
      <xdr:row>0</xdr:row>
      <xdr:rowOff>0</xdr:rowOff>
    </xdr:from>
    <xdr:to>
      <xdr:col>28</xdr:col>
      <xdr:colOff>350520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BBDB2FEC-86A8-4D78-828A-DBE9D2FC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0</xdr:row>
      <xdr:rowOff>0</xdr:rowOff>
    </xdr:from>
    <xdr:to>
      <xdr:col>2</xdr:col>
      <xdr:colOff>419100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3AD28AD-A226-4F16-A751-C67F8E63A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327660</xdr:colOff>
      <xdr:row>0</xdr:row>
      <xdr:rowOff>0</xdr:rowOff>
    </xdr:from>
    <xdr:to>
      <xdr:col>3</xdr:col>
      <xdr:colOff>449580</xdr:colOff>
      <xdr:row>1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107E77FE-81C2-4702-B620-CE93254CD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99060</xdr:colOff>
      <xdr:row>0</xdr:row>
      <xdr:rowOff>0</xdr:rowOff>
    </xdr:from>
    <xdr:to>
      <xdr:col>8</xdr:col>
      <xdr:colOff>388620</xdr:colOff>
      <xdr:row>1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18131699-9C5D-4EF5-91C0-1DF821AAE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281940</xdr:colOff>
      <xdr:row>0</xdr:row>
      <xdr:rowOff>0</xdr:rowOff>
    </xdr:from>
    <xdr:to>
      <xdr:col>5</xdr:col>
      <xdr:colOff>403860</xdr:colOff>
      <xdr:row>1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B958AF93-7AC5-4DC8-82B1-EDFFAC332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350520</xdr:colOff>
      <xdr:row>1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DCE4349C-366F-40B0-87F0-7A883D612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0</xdr:row>
      <xdr:rowOff>0</xdr:rowOff>
    </xdr:from>
    <xdr:to>
      <xdr:col>13</xdr:col>
      <xdr:colOff>419100</xdr:colOff>
      <xdr:row>1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59E40FE8-76F4-4C25-BBF0-0773149F9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0</xdr:row>
      <xdr:rowOff>0</xdr:rowOff>
    </xdr:from>
    <xdr:to>
      <xdr:col>14</xdr:col>
      <xdr:colOff>449580</xdr:colOff>
      <xdr:row>1</xdr:row>
      <xdr:rowOff>30480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67653B00-A968-4E7B-94A9-39E219C9E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0</xdr:row>
      <xdr:rowOff>0</xdr:rowOff>
    </xdr:from>
    <xdr:to>
      <xdr:col>19</xdr:col>
      <xdr:colOff>388620</xdr:colOff>
      <xdr:row>1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983A903A-988F-4F31-84BA-2B353E517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0</xdr:row>
      <xdr:rowOff>0</xdr:rowOff>
    </xdr:from>
    <xdr:to>
      <xdr:col>16</xdr:col>
      <xdr:colOff>403860</xdr:colOff>
      <xdr:row>1</xdr:row>
      <xdr:rowOff>22860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657FC251-7C0D-4278-85D4-71C402385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0</xdr:row>
      <xdr:rowOff>0</xdr:rowOff>
    </xdr:from>
    <xdr:to>
      <xdr:col>17</xdr:col>
      <xdr:colOff>350520</xdr:colOff>
      <xdr:row>1</xdr:row>
      <xdr:rowOff>22860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CF430400-F3EA-4F2F-BF11-BCB80CEF2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14</xdr:row>
      <xdr:rowOff>0</xdr:rowOff>
    </xdr:from>
    <xdr:to>
      <xdr:col>13</xdr:col>
      <xdr:colOff>419100</xdr:colOff>
      <xdr:row>15</xdr:row>
      <xdr:rowOff>38100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C2EC5FD3-B526-4DB8-AF52-26872009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14</xdr:row>
      <xdr:rowOff>0</xdr:rowOff>
    </xdr:from>
    <xdr:to>
      <xdr:col>14</xdr:col>
      <xdr:colOff>449580</xdr:colOff>
      <xdr:row>15</xdr:row>
      <xdr:rowOff>30480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D8465AC6-751F-4447-81B7-E08491235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14</xdr:row>
      <xdr:rowOff>0</xdr:rowOff>
    </xdr:from>
    <xdr:to>
      <xdr:col>19</xdr:col>
      <xdr:colOff>388620</xdr:colOff>
      <xdr:row>15</xdr:row>
      <xdr:rowOff>22860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120079B9-4C5A-4E06-A30D-6296AAAF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14</xdr:row>
      <xdr:rowOff>0</xdr:rowOff>
    </xdr:from>
    <xdr:to>
      <xdr:col>16</xdr:col>
      <xdr:colOff>403860</xdr:colOff>
      <xdr:row>15</xdr:row>
      <xdr:rowOff>22860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A3184764-1E73-4C00-9ECD-E710A348F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14</xdr:row>
      <xdr:rowOff>0</xdr:rowOff>
    </xdr:from>
    <xdr:to>
      <xdr:col>17</xdr:col>
      <xdr:colOff>350520</xdr:colOff>
      <xdr:row>15</xdr:row>
      <xdr:rowOff>22860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572BD1A9-C99A-44A9-92DE-88120BCB4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297180</xdr:colOff>
      <xdr:row>28</xdr:row>
      <xdr:rowOff>0</xdr:rowOff>
    </xdr:from>
    <xdr:to>
      <xdr:col>13</xdr:col>
      <xdr:colOff>419100</xdr:colOff>
      <xdr:row>29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A9D7A951-2090-4C70-ADFB-F2ADFB35A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327660</xdr:colOff>
      <xdr:row>28</xdr:row>
      <xdr:rowOff>0</xdr:rowOff>
    </xdr:from>
    <xdr:to>
      <xdr:col>14</xdr:col>
      <xdr:colOff>449580</xdr:colOff>
      <xdr:row>29</xdr:row>
      <xdr:rowOff>30480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F674A920-9C7F-4099-9C8E-85FC9AE46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99060</xdr:colOff>
      <xdr:row>28</xdr:row>
      <xdr:rowOff>0</xdr:rowOff>
    </xdr:from>
    <xdr:to>
      <xdr:col>19</xdr:col>
      <xdr:colOff>388620</xdr:colOff>
      <xdr:row>29</xdr:row>
      <xdr:rowOff>22860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B28AC0DC-CF7D-40AE-9C93-D5FA88705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281940</xdr:colOff>
      <xdr:row>28</xdr:row>
      <xdr:rowOff>0</xdr:rowOff>
    </xdr:from>
    <xdr:to>
      <xdr:col>16</xdr:col>
      <xdr:colOff>403860</xdr:colOff>
      <xdr:row>29</xdr:row>
      <xdr:rowOff>22860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A0EA6F91-61AC-4DD3-8239-B708EB332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228600</xdr:colOff>
      <xdr:row>28</xdr:row>
      <xdr:rowOff>0</xdr:rowOff>
    </xdr:from>
    <xdr:to>
      <xdr:col>17</xdr:col>
      <xdr:colOff>350520</xdr:colOff>
      <xdr:row>29</xdr:row>
      <xdr:rowOff>22860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58E9CF27-93B2-4B0B-A8DD-796AB0D9F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297180</xdr:colOff>
      <xdr:row>0</xdr:row>
      <xdr:rowOff>0</xdr:rowOff>
    </xdr:from>
    <xdr:to>
      <xdr:col>24</xdr:col>
      <xdr:colOff>419100</xdr:colOff>
      <xdr:row>1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8F4899E1-B363-40CE-B9E5-4D45CA556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0"/>
          <a:ext cx="12192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25</xdr:col>
      <xdr:colOff>327660</xdr:colOff>
      <xdr:row>0</xdr:row>
      <xdr:rowOff>0</xdr:rowOff>
    </xdr:from>
    <xdr:to>
      <xdr:col>25</xdr:col>
      <xdr:colOff>449580</xdr:colOff>
      <xdr:row>1</xdr:row>
      <xdr:rowOff>30480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345E4E56-0198-4FA4-8B17-22E89244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0"/>
          <a:ext cx="1219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99060</xdr:colOff>
      <xdr:row>0</xdr:row>
      <xdr:rowOff>0</xdr:rowOff>
    </xdr:from>
    <xdr:to>
      <xdr:col>30</xdr:col>
      <xdr:colOff>388620</xdr:colOff>
      <xdr:row>1</xdr:row>
      <xdr:rowOff>22860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DE5C8CEE-7B87-4CB2-AABC-EC0223473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28956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281940</xdr:colOff>
      <xdr:row>0</xdr:row>
      <xdr:rowOff>0</xdr:rowOff>
    </xdr:from>
    <xdr:to>
      <xdr:col>27</xdr:col>
      <xdr:colOff>403860</xdr:colOff>
      <xdr:row>1</xdr:row>
      <xdr:rowOff>22860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9802EF5B-EF74-47DD-AA15-8029944FE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228600</xdr:colOff>
      <xdr:row>0</xdr:row>
      <xdr:rowOff>0</xdr:rowOff>
    </xdr:from>
    <xdr:to>
      <xdr:col>28</xdr:col>
      <xdr:colOff>350520</xdr:colOff>
      <xdr:row>1</xdr:row>
      <xdr:rowOff>22860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F6F7CCAC-8D9E-4A03-B6E5-070BDC838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0"/>
          <a:ext cx="12192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11"/>
  <sheetViews>
    <sheetView workbookViewId="0">
      <selection activeCell="D3" sqref="D3"/>
    </sheetView>
  </sheetViews>
  <sheetFormatPr defaultColWidth="8.85546875" defaultRowHeight="15" x14ac:dyDescent="0.25"/>
  <cols>
    <col min="1" max="1" width="16.5703125" style="1" bestFit="1" customWidth="1"/>
    <col min="2" max="13" width="11.5703125" style="1" bestFit="1" customWidth="1"/>
    <col min="14" max="14" width="12.5703125" style="1" bestFit="1" customWidth="1"/>
    <col min="15" max="15" width="14.28515625" style="1" bestFit="1" customWidth="1"/>
    <col min="16" max="16" width="10.42578125" style="1" bestFit="1" customWidth="1"/>
    <col min="17" max="17" width="9.42578125" style="1" bestFit="1" customWidth="1"/>
    <col min="18" max="18" width="11.42578125" style="1" bestFit="1" customWidth="1"/>
    <col min="19" max="19" width="12" style="1" bestFit="1" customWidth="1"/>
    <col min="20" max="20" width="11.42578125" style="1" bestFit="1" customWidth="1"/>
    <col min="21" max="27" width="9.42578125" style="1" bestFit="1" customWidth="1"/>
    <col min="28" max="16384" width="8.85546875" style="1"/>
  </cols>
  <sheetData>
    <row r="1" spans="1:27" x14ac:dyDescent="0.25">
      <c r="A1" s="7" t="s">
        <v>1</v>
      </c>
      <c r="B1" s="44" t="s">
        <v>2</v>
      </c>
      <c r="C1" s="43" t="s">
        <v>3</v>
      </c>
      <c r="D1" s="43" t="s">
        <v>4</v>
      </c>
      <c r="E1" s="43" t="s">
        <v>5</v>
      </c>
      <c r="F1" s="43" t="s">
        <v>6</v>
      </c>
      <c r="G1" s="43" t="s">
        <v>7</v>
      </c>
      <c r="H1" s="43" t="s">
        <v>8</v>
      </c>
      <c r="I1" s="43" t="s">
        <v>9</v>
      </c>
      <c r="J1" s="43" t="s">
        <v>10</v>
      </c>
      <c r="K1" s="43" t="s">
        <v>11</v>
      </c>
      <c r="L1" s="43" t="s">
        <v>12</v>
      </c>
      <c r="M1" s="43" t="s">
        <v>13</v>
      </c>
      <c r="N1" s="43" t="s">
        <v>14</v>
      </c>
    </row>
    <row r="2" spans="1:27" x14ac:dyDescent="0.25">
      <c r="A2" s="8" t="s">
        <v>0</v>
      </c>
      <c r="B2" s="44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27" x14ac:dyDescent="0.25">
      <c r="A3" s="3" t="s">
        <v>81</v>
      </c>
      <c r="B3" s="29">
        <v>23674000</v>
      </c>
      <c r="C3" s="29">
        <v>22225420</v>
      </c>
      <c r="D3" s="34">
        <v>24713240</v>
      </c>
      <c r="E3" s="29">
        <v>20812200</v>
      </c>
      <c r="F3" s="29">
        <v>20657100</v>
      </c>
      <c r="G3" s="29">
        <v>24673500</v>
      </c>
      <c r="H3" s="29">
        <v>25645800</v>
      </c>
      <c r="I3" s="29">
        <v>19658900</v>
      </c>
      <c r="J3" s="29">
        <v>23976500</v>
      </c>
      <c r="K3" s="29">
        <v>25349000</v>
      </c>
      <c r="L3" s="29">
        <v>18675000</v>
      </c>
      <c r="M3" s="29">
        <v>21198600</v>
      </c>
      <c r="N3" s="29">
        <f t="shared" ref="N3:N8" si="0">SUM(B3:M3)</f>
        <v>271259260</v>
      </c>
    </row>
    <row r="4" spans="1:27" x14ac:dyDescent="0.25">
      <c r="A4" s="3" t="s">
        <v>82</v>
      </c>
      <c r="B4" s="29">
        <v>34085490</v>
      </c>
      <c r="C4" s="29">
        <v>37649000</v>
      </c>
      <c r="D4" s="29">
        <v>39067300</v>
      </c>
      <c r="E4" s="29">
        <v>40897400</v>
      </c>
      <c r="F4" s="29">
        <v>34980700</v>
      </c>
      <c r="G4" s="29">
        <v>38706500</v>
      </c>
      <c r="H4" s="29">
        <v>42873400</v>
      </c>
      <c r="I4" s="29">
        <v>39657050</v>
      </c>
      <c r="J4" s="29">
        <v>37947880</v>
      </c>
      <c r="K4" s="29">
        <v>40365270</v>
      </c>
      <c r="L4" s="29">
        <v>40785210</v>
      </c>
      <c r="M4" s="29">
        <v>36086400</v>
      </c>
      <c r="N4" s="29">
        <f t="shared" si="0"/>
        <v>463101600</v>
      </c>
    </row>
    <row r="5" spans="1:27" x14ac:dyDescent="0.25">
      <c r="A5" s="3" t="s">
        <v>83</v>
      </c>
      <c r="B5" s="29">
        <v>45879350</v>
      </c>
      <c r="C5" s="29">
        <v>38679700</v>
      </c>
      <c r="D5" s="29">
        <v>43768500</v>
      </c>
      <c r="E5" s="29">
        <v>42763900</v>
      </c>
      <c r="F5" s="29">
        <v>37659050</v>
      </c>
      <c r="G5" s="29">
        <v>38564900</v>
      </c>
      <c r="H5" s="29">
        <v>43877690</v>
      </c>
      <c r="I5" s="29">
        <v>43648900</v>
      </c>
      <c r="J5" s="29">
        <v>45843700</v>
      </c>
      <c r="K5" s="29">
        <v>39764320</v>
      </c>
      <c r="L5" s="29">
        <v>42657050</v>
      </c>
      <c r="M5" s="29">
        <v>41765890</v>
      </c>
      <c r="N5" s="29">
        <f t="shared" si="0"/>
        <v>504872950</v>
      </c>
    </row>
    <row r="6" spans="1:27" x14ac:dyDescent="0.25">
      <c r="A6" s="3" t="s">
        <v>84</v>
      </c>
      <c r="B6" s="29">
        <v>20556860</v>
      </c>
      <c r="C6" s="29">
        <v>23648000</v>
      </c>
      <c r="D6" s="29">
        <v>26544000</v>
      </c>
      <c r="E6" s="29">
        <v>19875000</v>
      </c>
      <c r="F6" s="29">
        <v>21675460</v>
      </c>
      <c r="G6" s="29">
        <v>24634500</v>
      </c>
      <c r="H6" s="29">
        <v>24548900</v>
      </c>
      <c r="I6" s="29">
        <v>26900240</v>
      </c>
      <c r="J6" s="29">
        <v>25745900</v>
      </c>
      <c r="K6" s="29">
        <v>25786500</v>
      </c>
      <c r="L6" s="29">
        <v>22654800</v>
      </c>
      <c r="M6" s="29">
        <v>24678500</v>
      </c>
      <c r="N6" s="29">
        <f t="shared" si="0"/>
        <v>287248660</v>
      </c>
    </row>
    <row r="7" spans="1:27" x14ac:dyDescent="0.25">
      <c r="A7" s="3" t="s">
        <v>85</v>
      </c>
      <c r="B7" s="29">
        <v>44574290</v>
      </c>
      <c r="C7" s="29">
        <v>39554320</v>
      </c>
      <c r="D7" s="29">
        <v>45672500</v>
      </c>
      <c r="E7" s="29">
        <v>43798300</v>
      </c>
      <c r="F7" s="29">
        <v>47895000</v>
      </c>
      <c r="G7" s="29">
        <v>40654800</v>
      </c>
      <c r="H7" s="29">
        <v>39547800</v>
      </c>
      <c r="I7" s="29">
        <v>43985680</v>
      </c>
      <c r="J7" s="29">
        <v>41698700</v>
      </c>
      <c r="K7" s="29">
        <v>40965870</v>
      </c>
      <c r="L7" s="29">
        <v>39276890</v>
      </c>
      <c r="M7" s="29">
        <v>42758170</v>
      </c>
      <c r="N7" s="29">
        <f t="shared" si="0"/>
        <v>510382320</v>
      </c>
    </row>
    <row r="8" spans="1:27" x14ac:dyDescent="0.25">
      <c r="A8" s="4" t="s">
        <v>15</v>
      </c>
      <c r="B8" s="29">
        <f>SUM(B3:B7)</f>
        <v>168769990</v>
      </c>
      <c r="C8" s="29">
        <f t="shared" ref="C8:M8" si="1">SUM(C3:C7)</f>
        <v>161756440</v>
      </c>
      <c r="D8" s="29">
        <f t="shared" si="1"/>
        <v>179765540</v>
      </c>
      <c r="E8" s="29">
        <f t="shared" si="1"/>
        <v>168146800</v>
      </c>
      <c r="F8" s="29">
        <f t="shared" si="1"/>
        <v>162867310</v>
      </c>
      <c r="G8" s="29">
        <f t="shared" si="1"/>
        <v>167234200</v>
      </c>
      <c r="H8" s="29">
        <f t="shared" si="1"/>
        <v>176493590</v>
      </c>
      <c r="I8" s="29">
        <f t="shared" si="1"/>
        <v>173850770</v>
      </c>
      <c r="J8" s="29">
        <f t="shared" si="1"/>
        <v>175212680</v>
      </c>
      <c r="K8" s="29">
        <f t="shared" si="1"/>
        <v>172230960</v>
      </c>
      <c r="L8" s="29">
        <f t="shared" si="1"/>
        <v>164048950</v>
      </c>
      <c r="M8" s="29">
        <f t="shared" si="1"/>
        <v>166487560</v>
      </c>
      <c r="N8" s="29">
        <f t="shared" si="0"/>
        <v>2036864790</v>
      </c>
      <c r="U8" s="5"/>
      <c r="V8" s="5"/>
      <c r="W8" s="5"/>
      <c r="X8" s="5"/>
      <c r="Y8" s="5"/>
      <c r="Z8" s="5"/>
      <c r="AA8" s="5"/>
    </row>
    <row r="9" spans="1:27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x14ac:dyDescent="0.25"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x14ac:dyDescent="0.25"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</sheetData>
  <mergeCells count="13">
    <mergeCell ref="N1:N2"/>
    <mergeCell ref="M1:M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0"/>
  <sheetViews>
    <sheetView tabSelected="1" zoomScaleNormal="100" workbookViewId="0">
      <selection activeCell="B15" sqref="B15"/>
    </sheetView>
  </sheetViews>
  <sheetFormatPr defaultColWidth="8.85546875" defaultRowHeight="15" x14ac:dyDescent="0.25"/>
  <cols>
    <col min="1" max="1" width="17" style="1" customWidth="1"/>
    <col min="2" max="2" width="29" style="1" bestFit="1" customWidth="1"/>
    <col min="3" max="13" width="12.5703125" style="1" bestFit="1" customWidth="1"/>
    <col min="14" max="14" width="13.7109375" style="1" bestFit="1" customWidth="1"/>
    <col min="15" max="16384" width="8.85546875" style="1"/>
  </cols>
  <sheetData>
    <row r="1" spans="1:14" x14ac:dyDescent="0.25">
      <c r="A1" s="7" t="s">
        <v>1</v>
      </c>
      <c r="B1" s="44" t="str">
        <f>'pcs 2023'!B1</f>
        <v>Januari</v>
      </c>
      <c r="C1" s="44" t="str">
        <f>'pcs 2023'!C1</f>
        <v>Februari</v>
      </c>
      <c r="D1" s="44" t="str">
        <f>'pcs 2023'!D1</f>
        <v>Maret</v>
      </c>
      <c r="E1" s="44" t="str">
        <f>'pcs 2023'!E1</f>
        <v>April</v>
      </c>
      <c r="F1" s="44" t="str">
        <f>'pcs 2023'!F1</f>
        <v>Mei</v>
      </c>
      <c r="G1" s="44" t="str">
        <f>'pcs 2023'!G1</f>
        <v>Juni</v>
      </c>
      <c r="H1" s="44" t="str">
        <f>'pcs 2023'!H1</f>
        <v>Juli</v>
      </c>
      <c r="I1" s="44" t="str">
        <f>'pcs 2023'!I1</f>
        <v>Agustus</v>
      </c>
      <c r="J1" s="44" t="str">
        <f>'pcs 2023'!J1</f>
        <v>September</v>
      </c>
      <c r="K1" s="44" t="str">
        <f>'pcs 2023'!K1</f>
        <v>Oktober</v>
      </c>
      <c r="L1" s="44" t="str">
        <f>'pcs 2023'!L1</f>
        <v>November</v>
      </c>
      <c r="M1" s="44" t="str">
        <f>'pcs 2023'!M1</f>
        <v>Desember</v>
      </c>
      <c r="N1" s="43" t="s">
        <v>14</v>
      </c>
    </row>
    <row r="2" spans="1:14" x14ac:dyDescent="0.25">
      <c r="A2" s="8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3"/>
    </row>
    <row r="3" spans="1:14" x14ac:dyDescent="0.25">
      <c r="A3" s="3" t="s">
        <v>81</v>
      </c>
      <c r="B3" s="6">
        <f>'pcs 2023'!B3</f>
        <v>23674000</v>
      </c>
      <c r="C3" s="6">
        <f>'pcs 2023'!C3</f>
        <v>22225420</v>
      </c>
      <c r="D3" s="6">
        <f>'pcs 2023'!D3</f>
        <v>24713240</v>
      </c>
      <c r="E3" s="6">
        <f>'pcs 2023'!E3</f>
        <v>20812200</v>
      </c>
      <c r="F3" s="6">
        <f>'pcs 2023'!F3</f>
        <v>20657100</v>
      </c>
      <c r="G3" s="6">
        <f>'pcs 2023'!G3</f>
        <v>24673500</v>
      </c>
      <c r="H3" s="6">
        <f>'pcs 2023'!H3</f>
        <v>25645800</v>
      </c>
      <c r="I3" s="6">
        <f>'pcs 2023'!I3</f>
        <v>19658900</v>
      </c>
      <c r="J3" s="6">
        <f>'pcs 2023'!J3</f>
        <v>23976500</v>
      </c>
      <c r="K3" s="6">
        <f>'pcs 2023'!K3</f>
        <v>25349000</v>
      </c>
      <c r="L3" s="6">
        <f>'pcs 2023'!L3</f>
        <v>18675000</v>
      </c>
      <c r="M3" s="6">
        <f>'pcs 2023'!M3</f>
        <v>21198600</v>
      </c>
      <c r="N3" s="6">
        <f>'pcs 2023'!N3</f>
        <v>271259260</v>
      </c>
    </row>
    <row r="4" spans="1:14" x14ac:dyDescent="0.25">
      <c r="A4" s="3" t="s">
        <v>82</v>
      </c>
      <c r="B4" s="6">
        <f>'pcs 2023'!B4</f>
        <v>34085490</v>
      </c>
      <c r="C4" s="6">
        <f>'pcs 2023'!C4</f>
        <v>37649000</v>
      </c>
      <c r="D4" s="6">
        <f>'pcs 2023'!D4</f>
        <v>39067300</v>
      </c>
      <c r="E4" s="6">
        <f>'pcs 2023'!E4</f>
        <v>40897400</v>
      </c>
      <c r="F4" s="6">
        <f>'pcs 2023'!F4</f>
        <v>34980700</v>
      </c>
      <c r="G4" s="6">
        <f>'pcs 2023'!G4</f>
        <v>38706500</v>
      </c>
      <c r="H4" s="6">
        <f>'pcs 2023'!H4</f>
        <v>42873400</v>
      </c>
      <c r="I4" s="6">
        <f>'pcs 2023'!I4</f>
        <v>39657050</v>
      </c>
      <c r="J4" s="6">
        <f>'pcs 2023'!J4</f>
        <v>37947880</v>
      </c>
      <c r="K4" s="6">
        <f>'pcs 2023'!K4</f>
        <v>40365270</v>
      </c>
      <c r="L4" s="6">
        <f>'pcs 2023'!L4</f>
        <v>40785210</v>
      </c>
      <c r="M4" s="6">
        <f>'pcs 2023'!M4</f>
        <v>36086400</v>
      </c>
      <c r="N4" s="6">
        <f>'pcs 2023'!N4</f>
        <v>463101600</v>
      </c>
    </row>
    <row r="5" spans="1:14" x14ac:dyDescent="0.25">
      <c r="A5" s="3" t="s">
        <v>83</v>
      </c>
      <c r="B5" s="6">
        <f>'pcs 2023'!B5</f>
        <v>45879350</v>
      </c>
      <c r="C5" s="6">
        <f>'pcs 2023'!C5</f>
        <v>38679700</v>
      </c>
      <c r="D5" s="6">
        <f>'pcs 2023'!D5</f>
        <v>43768500</v>
      </c>
      <c r="E5" s="6">
        <f>'pcs 2023'!E5</f>
        <v>42763900</v>
      </c>
      <c r="F5" s="6">
        <f>'pcs 2023'!F5</f>
        <v>37659050</v>
      </c>
      <c r="G5" s="6">
        <f>'pcs 2023'!G5</f>
        <v>38564900</v>
      </c>
      <c r="H5" s="6">
        <f>'pcs 2023'!H5</f>
        <v>43877690</v>
      </c>
      <c r="I5" s="6">
        <f>'pcs 2023'!I5</f>
        <v>43648900</v>
      </c>
      <c r="J5" s="6">
        <f>'pcs 2023'!J5</f>
        <v>45843700</v>
      </c>
      <c r="K5" s="6">
        <f>'pcs 2023'!K5</f>
        <v>39764320</v>
      </c>
      <c r="L5" s="6">
        <f>'pcs 2023'!L5</f>
        <v>42657050</v>
      </c>
      <c r="M5" s="6">
        <f>'pcs 2023'!M5</f>
        <v>41765890</v>
      </c>
      <c r="N5" s="6">
        <f>'pcs 2023'!N5</f>
        <v>504872950</v>
      </c>
    </row>
    <row r="6" spans="1:14" x14ac:dyDescent="0.25">
      <c r="A6" s="3" t="s">
        <v>84</v>
      </c>
      <c r="B6" s="6">
        <f>'pcs 2023'!B6</f>
        <v>20556860</v>
      </c>
      <c r="C6" s="6">
        <f>'pcs 2023'!C6</f>
        <v>23648000</v>
      </c>
      <c r="D6" s="6">
        <f>'pcs 2023'!D6</f>
        <v>26544000</v>
      </c>
      <c r="E6" s="6">
        <f>'pcs 2023'!E6</f>
        <v>19875000</v>
      </c>
      <c r="F6" s="6">
        <f>'pcs 2023'!F6</f>
        <v>21675460</v>
      </c>
      <c r="G6" s="6">
        <f>'pcs 2023'!G6</f>
        <v>24634500</v>
      </c>
      <c r="H6" s="6">
        <f>'pcs 2023'!H6</f>
        <v>24548900</v>
      </c>
      <c r="I6" s="6">
        <f>'pcs 2023'!I6</f>
        <v>26900240</v>
      </c>
      <c r="J6" s="6">
        <f>'pcs 2023'!J6</f>
        <v>25745900</v>
      </c>
      <c r="K6" s="6">
        <f>'pcs 2023'!K6</f>
        <v>25786500</v>
      </c>
      <c r="L6" s="6">
        <f>'pcs 2023'!L6</f>
        <v>22654800</v>
      </c>
      <c r="M6" s="6">
        <f>'pcs 2023'!M6</f>
        <v>24678500</v>
      </c>
      <c r="N6" s="6">
        <f>'pcs 2023'!N6</f>
        <v>287248660</v>
      </c>
    </row>
    <row r="7" spans="1:14" x14ac:dyDescent="0.25">
      <c r="A7" s="3" t="s">
        <v>85</v>
      </c>
      <c r="B7" s="6">
        <f>'pcs 2023'!B7</f>
        <v>44574290</v>
      </c>
      <c r="C7" s="6">
        <f>'pcs 2023'!C7</f>
        <v>39554320</v>
      </c>
      <c r="D7" s="6">
        <f>'pcs 2023'!D7</f>
        <v>45672500</v>
      </c>
      <c r="E7" s="6">
        <f>'pcs 2023'!E7</f>
        <v>43798300</v>
      </c>
      <c r="F7" s="6">
        <f>'pcs 2023'!F7</f>
        <v>47895000</v>
      </c>
      <c r="G7" s="6">
        <f>'pcs 2023'!G7</f>
        <v>40654800</v>
      </c>
      <c r="H7" s="6">
        <f>'pcs 2023'!H7</f>
        <v>39547800</v>
      </c>
      <c r="I7" s="6">
        <f>'pcs 2023'!I7</f>
        <v>43985680</v>
      </c>
      <c r="J7" s="6">
        <f>'pcs 2023'!J7</f>
        <v>41698700</v>
      </c>
      <c r="K7" s="6">
        <f>'pcs 2023'!K7</f>
        <v>40965870</v>
      </c>
      <c r="L7" s="6">
        <f>'pcs 2023'!L7</f>
        <v>39276890</v>
      </c>
      <c r="M7" s="6">
        <f>'pcs 2023'!M7</f>
        <v>42758170</v>
      </c>
      <c r="N7" s="6">
        <f>'pcs 2023'!N7</f>
        <v>510382320</v>
      </c>
    </row>
    <row r="8" spans="1:14" x14ac:dyDescent="0.25">
      <c r="A8" s="3" t="s">
        <v>15</v>
      </c>
      <c r="B8" s="6">
        <f>SUM(B3:B7)</f>
        <v>168769990</v>
      </c>
      <c r="C8" s="6">
        <f t="shared" ref="C8:N8" si="0">SUM(C3:C7)</f>
        <v>161756440</v>
      </c>
      <c r="D8" s="6">
        <f t="shared" si="0"/>
        <v>179765540</v>
      </c>
      <c r="E8" s="6">
        <f t="shared" si="0"/>
        <v>168146800</v>
      </c>
      <c r="F8" s="6">
        <f t="shared" si="0"/>
        <v>162867310</v>
      </c>
      <c r="G8" s="6">
        <f t="shared" si="0"/>
        <v>167234200</v>
      </c>
      <c r="H8" s="6">
        <f t="shared" si="0"/>
        <v>176493590</v>
      </c>
      <c r="I8" s="6">
        <f t="shared" si="0"/>
        <v>173850770</v>
      </c>
      <c r="J8" s="6">
        <f t="shared" si="0"/>
        <v>175212680</v>
      </c>
      <c r="K8" s="6">
        <f t="shared" si="0"/>
        <v>172230960</v>
      </c>
      <c r="L8" s="6">
        <f t="shared" si="0"/>
        <v>164048950</v>
      </c>
      <c r="M8" s="6">
        <f t="shared" si="0"/>
        <v>166487560</v>
      </c>
      <c r="N8" s="6">
        <f t="shared" si="0"/>
        <v>2036864790</v>
      </c>
    </row>
    <row r="9" spans="1:14" x14ac:dyDescent="0.2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4" x14ac:dyDescent="0.25">
      <c r="A10" s="51" t="s">
        <v>31</v>
      </c>
      <c r="B10" s="53" t="s">
        <v>32</v>
      </c>
    </row>
    <row r="11" spans="1:14" x14ac:dyDescent="0.25">
      <c r="A11" s="52"/>
      <c r="B11" s="54"/>
    </row>
    <row r="12" spans="1:14" x14ac:dyDescent="0.25">
      <c r="A12" s="13" t="str">
        <f>A3</f>
        <v>ILLIG RDM 70K</v>
      </c>
      <c r="B12" s="11">
        <f>'Kecepatan Produksi'!E3</f>
        <v>35625</v>
      </c>
    </row>
    <row r="13" spans="1:14" x14ac:dyDescent="0.25">
      <c r="A13" s="13" t="str">
        <f t="shared" ref="A13:A16" si="1">A4</f>
        <v>ILLIG RDM 75K/2G</v>
      </c>
      <c r="B13" s="11">
        <f>'Kecepatan Produksi'!E4</f>
        <v>62500</v>
      </c>
    </row>
    <row r="14" spans="1:14" x14ac:dyDescent="0.25">
      <c r="A14" s="13" t="str">
        <f t="shared" si="1"/>
        <v>ILLIG RDM 75K/3G</v>
      </c>
      <c r="B14" s="11">
        <f>'Kecepatan Produksi'!E5</f>
        <v>66250</v>
      </c>
    </row>
    <row r="15" spans="1:14" x14ac:dyDescent="0.25">
      <c r="A15" s="13" t="str">
        <f t="shared" si="1"/>
        <v>GABLER 92</v>
      </c>
      <c r="B15" s="11">
        <f>'Kecepatan Produksi'!E6</f>
        <v>41250</v>
      </c>
    </row>
    <row r="16" spans="1:14" x14ac:dyDescent="0.25">
      <c r="A16" s="13" t="str">
        <f t="shared" si="1"/>
        <v>GABLER 98</v>
      </c>
      <c r="B16" s="11">
        <f>'Kecepatan Produksi'!E7</f>
        <v>66250</v>
      </c>
    </row>
    <row r="26" spans="1:14" x14ac:dyDescent="0.25">
      <c r="A26" s="1" t="s">
        <v>71</v>
      </c>
    </row>
    <row r="27" spans="1:14" x14ac:dyDescent="0.25">
      <c r="A27" s="6">
        <f>'Single Exponen'!A1</f>
        <v>0.1</v>
      </c>
      <c r="B27" s="6" t="str">
        <f>'Single Exponen'!B1</f>
        <v>T1</v>
      </c>
      <c r="C27" s="6" t="str">
        <f>'Single Exponen'!C1</f>
        <v>T2</v>
      </c>
      <c r="D27" s="6" t="str">
        <f>'Single Exponen'!D1</f>
        <v>T3</v>
      </c>
      <c r="E27" s="6" t="str">
        <f>'Single Exponen'!E1</f>
        <v>T4</v>
      </c>
      <c r="F27" s="6" t="str">
        <f>'Single Exponen'!F1</f>
        <v>T5</v>
      </c>
      <c r="G27" s="6" t="str">
        <f>'Single Exponen'!G1</f>
        <v>T6</v>
      </c>
      <c r="H27" s="6" t="str">
        <f>'Single Exponen'!H1</f>
        <v>T7</v>
      </c>
      <c r="I27" s="6" t="str">
        <f>'Single Exponen'!I1</f>
        <v>T8</v>
      </c>
      <c r="J27" s="6" t="str">
        <f>'Single Exponen'!J1</f>
        <v>T9</v>
      </c>
      <c r="K27" s="6" t="str">
        <f>'Single Exponen'!K1</f>
        <v>T10</v>
      </c>
      <c r="L27" s="6" t="str">
        <f>'Single Exponen'!L1</f>
        <v>T11</v>
      </c>
      <c r="M27" s="6" t="str">
        <f>'Single Exponen'!M1</f>
        <v>T12</v>
      </c>
      <c r="N27" s="5"/>
    </row>
    <row r="28" spans="1:14" x14ac:dyDescent="0.25">
      <c r="A28" s="6" t="str">
        <f>'Single Exponen'!A2</f>
        <v>ILLIG RDM 70K</v>
      </c>
      <c r="B28" s="6">
        <f>'Single Exponen'!B2</f>
        <v>23674000</v>
      </c>
      <c r="C28" s="6">
        <f>'Single Exponen'!C2</f>
        <v>23529142</v>
      </c>
      <c r="D28" s="6">
        <f>'Single Exponen'!D2</f>
        <v>23647551.800000001</v>
      </c>
      <c r="E28" s="6">
        <f>'Single Exponen'!E2</f>
        <v>23364016.620000001</v>
      </c>
      <c r="F28" s="6">
        <f>'Single Exponen'!F2</f>
        <v>23093324.958000001</v>
      </c>
      <c r="G28" s="6">
        <f>'Single Exponen'!G2</f>
        <v>23251342.462200001</v>
      </c>
      <c r="H28" s="6">
        <f>'Single Exponen'!H2</f>
        <v>23490788.215980001</v>
      </c>
      <c r="I28" s="6">
        <f>'Single Exponen'!I2</f>
        <v>23107599.394382</v>
      </c>
      <c r="J28" s="6">
        <f>'Single Exponen'!J2</f>
        <v>23194489.454943802</v>
      </c>
      <c r="K28" s="6">
        <f>'Single Exponen'!K2</f>
        <v>23409940.509449422</v>
      </c>
      <c r="L28" s="6">
        <f>'Single Exponen'!L2</f>
        <v>22936446.458504479</v>
      </c>
      <c r="M28" s="6">
        <f>'Single Exponen'!M2</f>
        <v>22762661.812654033</v>
      </c>
    </row>
    <row r="29" spans="1:14" x14ac:dyDescent="0.25">
      <c r="A29" s="6" t="str">
        <f>'Single Exponen'!A3</f>
        <v>ILLIG RDM 75K/2G</v>
      </c>
      <c r="B29" s="6">
        <f>'Single Exponen'!B3</f>
        <v>34085490</v>
      </c>
      <c r="C29" s="6">
        <f>'Single Exponen'!C3</f>
        <v>34441841</v>
      </c>
      <c r="D29" s="6">
        <f>'Single Exponen'!D3</f>
        <v>34904386.900000006</v>
      </c>
      <c r="E29" s="6">
        <f>'Single Exponen'!E3</f>
        <v>35503688.210000008</v>
      </c>
      <c r="F29" s="6">
        <f>'Single Exponen'!F3</f>
        <v>35451389.389000013</v>
      </c>
      <c r="G29" s="6">
        <f>'Single Exponen'!G3</f>
        <v>35776900.450100012</v>
      </c>
      <c r="H29" s="6">
        <f>'Single Exponen'!H3</f>
        <v>36486550.405090012</v>
      </c>
      <c r="I29" s="6">
        <f>'Single Exponen'!I3</f>
        <v>36803600.364581011</v>
      </c>
      <c r="J29" s="6">
        <f>'Single Exponen'!J3</f>
        <v>36918028.328122914</v>
      </c>
      <c r="K29" s="6">
        <f>'Single Exponen'!K3</f>
        <v>37262752.495310619</v>
      </c>
      <c r="L29" s="6">
        <f>'Single Exponen'!L3</f>
        <v>37614998.245779559</v>
      </c>
      <c r="M29" s="6">
        <f>'Single Exponen'!M3</f>
        <v>37462138.421201602</v>
      </c>
    </row>
    <row r="30" spans="1:14" x14ac:dyDescent="0.25">
      <c r="A30" s="6" t="str">
        <f>'Single Exponen'!A4</f>
        <v>ILLIG RDM 75K/3G</v>
      </c>
      <c r="B30" s="6">
        <f>'Single Exponen'!B4</f>
        <v>45879350</v>
      </c>
      <c r="C30" s="6">
        <f>'Single Exponen'!C4</f>
        <v>45159385</v>
      </c>
      <c r="D30" s="6">
        <f>'Single Exponen'!D4</f>
        <v>45020296.5</v>
      </c>
      <c r="E30" s="6">
        <f>'Single Exponen'!E4</f>
        <v>44794656.850000001</v>
      </c>
      <c r="F30" s="6">
        <f>'Single Exponen'!F4</f>
        <v>44081096.164999999</v>
      </c>
      <c r="G30" s="6">
        <f>'Single Exponen'!G4</f>
        <v>43529476.548500001</v>
      </c>
      <c r="H30" s="6">
        <f>'Single Exponen'!H4</f>
        <v>43564297.893650003</v>
      </c>
      <c r="I30" s="6">
        <f>'Single Exponen'!I4</f>
        <v>43572758.104285002</v>
      </c>
      <c r="J30" s="6">
        <f>'Single Exponen'!J4</f>
        <v>43799852.293856502</v>
      </c>
      <c r="K30" s="6">
        <f>'Single Exponen'!K4</f>
        <v>43396299.06447085</v>
      </c>
      <c r="L30" s="6">
        <f>'Single Exponen'!L4</f>
        <v>43322374.158023767</v>
      </c>
      <c r="M30" s="6">
        <f>'Single Exponen'!M4</f>
        <v>43166725.742221393</v>
      </c>
    </row>
    <row r="31" spans="1:14" x14ac:dyDescent="0.25">
      <c r="A31" s="6" t="str">
        <f>'Single Exponen'!A5</f>
        <v>GABLER 92</v>
      </c>
      <c r="B31" s="6">
        <f>'Single Exponen'!B5</f>
        <v>20556860</v>
      </c>
      <c r="C31" s="6">
        <f>'Single Exponen'!C5</f>
        <v>20865974</v>
      </c>
      <c r="D31" s="6">
        <f>'Single Exponen'!D5</f>
        <v>21433776.600000001</v>
      </c>
      <c r="E31" s="6">
        <f>'Single Exponen'!E5</f>
        <v>21277898.940000001</v>
      </c>
      <c r="F31" s="6">
        <f>'Single Exponen'!F5</f>
        <v>21317655.046</v>
      </c>
      <c r="G31" s="6">
        <f>'Single Exponen'!G5</f>
        <v>21649339.5414</v>
      </c>
      <c r="H31" s="6">
        <f>'Single Exponen'!H5</f>
        <v>21939295.58726</v>
      </c>
      <c r="I31" s="6">
        <f>'Single Exponen'!I5</f>
        <v>22435390.028534003</v>
      </c>
      <c r="J31" s="6">
        <f>'Single Exponen'!J5</f>
        <v>22766441.025680602</v>
      </c>
      <c r="K31" s="6">
        <f>'Single Exponen'!K5</f>
        <v>23068446.923112541</v>
      </c>
      <c r="L31" s="6">
        <f>'Single Exponen'!L5</f>
        <v>23027082.230801288</v>
      </c>
      <c r="M31" s="6">
        <f>'Single Exponen'!M5</f>
        <v>23192224.00772116</v>
      </c>
    </row>
    <row r="32" spans="1:14" x14ac:dyDescent="0.25">
      <c r="A32" s="6" t="str">
        <f>'Single Exponen'!A6</f>
        <v>GABLER 98</v>
      </c>
      <c r="B32" s="6">
        <f>'Single Exponen'!B6</f>
        <v>44574290</v>
      </c>
      <c r="C32" s="6">
        <f>'Single Exponen'!C6</f>
        <v>44072293</v>
      </c>
      <c r="D32" s="6">
        <f>'Single Exponen'!D6</f>
        <v>44232313.700000003</v>
      </c>
      <c r="E32" s="6">
        <f>'Single Exponen'!E6</f>
        <v>44188912.330000006</v>
      </c>
      <c r="F32" s="6">
        <f>'Single Exponen'!F6</f>
        <v>44559521.097000003</v>
      </c>
      <c r="G32" s="6">
        <f>'Single Exponen'!G6</f>
        <v>44169048.987300001</v>
      </c>
      <c r="H32" s="6">
        <f>'Single Exponen'!H6</f>
        <v>43706924.088569999</v>
      </c>
      <c r="I32" s="6">
        <f>'Single Exponen'!I6</f>
        <v>43734799.679713003</v>
      </c>
      <c r="J32" s="6">
        <f>'Single Exponen'!J6</f>
        <v>43531189.711741701</v>
      </c>
      <c r="K32" s="6">
        <f>'Single Exponen'!K6</f>
        <v>43274657.740567535</v>
      </c>
      <c r="L32" s="6">
        <f>'Single Exponen'!L6</f>
        <v>42874880.96651078</v>
      </c>
      <c r="M32" s="6">
        <f>'Single Exponen'!M6</f>
        <v>42863209.869859703</v>
      </c>
    </row>
    <row r="33" spans="1:13" x14ac:dyDescent="0.25">
      <c r="B33" s="5">
        <f>SUM(B28:B32)</f>
        <v>168769990</v>
      </c>
      <c r="C33" s="5">
        <f t="shared" ref="C33:M33" si="2">SUM(C28:C32)</f>
        <v>168068635</v>
      </c>
      <c r="D33" s="5">
        <f t="shared" si="2"/>
        <v>169238325.5</v>
      </c>
      <c r="E33" s="5">
        <f t="shared" si="2"/>
        <v>169129172.95000002</v>
      </c>
      <c r="F33" s="5">
        <f t="shared" si="2"/>
        <v>168502986.65500003</v>
      </c>
      <c r="G33" s="5">
        <f t="shared" si="2"/>
        <v>168376107.98950002</v>
      </c>
      <c r="H33" s="5">
        <f t="shared" si="2"/>
        <v>169187856.19055003</v>
      </c>
      <c r="I33" s="5">
        <f t="shared" si="2"/>
        <v>169654147.57149503</v>
      </c>
      <c r="J33" s="5">
        <f t="shared" si="2"/>
        <v>170210000.81434554</v>
      </c>
      <c r="K33" s="5">
        <f t="shared" si="2"/>
        <v>170412096.73291096</v>
      </c>
      <c r="L33" s="5">
        <f t="shared" si="2"/>
        <v>169775782.05961987</v>
      </c>
      <c r="M33" s="5">
        <f t="shared" si="2"/>
        <v>169446959.85365787</v>
      </c>
    </row>
    <row r="34" spans="1:13" x14ac:dyDescent="0.25">
      <c r="A34" s="1" t="s">
        <v>72</v>
      </c>
    </row>
    <row r="35" spans="1:13" x14ac:dyDescent="0.25">
      <c r="A35" s="3">
        <f>'Double Exponen'!A1</f>
        <v>0.1</v>
      </c>
      <c r="B35" s="3" t="str">
        <f>'Double Exponen'!B1</f>
        <v>T1</v>
      </c>
      <c r="C35" s="3" t="str">
        <f>'Double Exponen'!C1</f>
        <v>T2</v>
      </c>
      <c r="D35" s="3" t="str">
        <f>'Double Exponen'!D1</f>
        <v>T3</v>
      </c>
      <c r="E35" s="3" t="str">
        <f>'Double Exponen'!E1</f>
        <v>T4</v>
      </c>
      <c r="F35" s="3" t="str">
        <f>'Double Exponen'!F1</f>
        <v>T5</v>
      </c>
      <c r="G35" s="3" t="str">
        <f>'Double Exponen'!G1</f>
        <v>T6</v>
      </c>
      <c r="H35" s="3" t="str">
        <f>'Double Exponen'!H1</f>
        <v>T7</v>
      </c>
      <c r="I35" s="3" t="str">
        <f>'Double Exponen'!I1</f>
        <v>T8</v>
      </c>
      <c r="J35" s="3" t="str">
        <f>'Double Exponen'!J1</f>
        <v>T9</v>
      </c>
      <c r="K35" s="3" t="str">
        <f>'Double Exponen'!K1</f>
        <v>T10</v>
      </c>
      <c r="L35" s="3" t="str">
        <f>'Double Exponen'!L1</f>
        <v>T11</v>
      </c>
      <c r="M35" s="3" t="str">
        <f>'Double Exponen'!M1</f>
        <v>T12</v>
      </c>
    </row>
    <row r="36" spans="1:13" x14ac:dyDescent="0.25">
      <c r="A36" s="3" t="str">
        <f>'Double Exponen'!A2</f>
        <v>ILLIG RDM 70K</v>
      </c>
      <c r="B36" s="6">
        <f>'Double Exponen'!B2</f>
        <v>23674000</v>
      </c>
      <c r="C36" s="6">
        <f>'Double Exponen'!C2</f>
        <v>23659514.199999999</v>
      </c>
      <c r="D36" s="6">
        <f>'Double Exponen'!D2</f>
        <v>23658317.960000001</v>
      </c>
      <c r="E36" s="6">
        <f>'Double Exponen'!E2</f>
        <v>23628887.826000001</v>
      </c>
      <c r="F36" s="6">
        <f>'Double Exponen'!F2</f>
        <v>23575331.5392</v>
      </c>
      <c r="G36" s="6">
        <f>'Double Exponen'!G2</f>
        <v>23542932.631500002</v>
      </c>
      <c r="H36" s="6">
        <f>'Double Exponen'!H2</f>
        <v>23537718.189948004</v>
      </c>
      <c r="I36" s="6">
        <f>'Double Exponen'!I2</f>
        <v>23494706.310391404</v>
      </c>
      <c r="J36" s="6">
        <f>'Double Exponen'!J2</f>
        <v>23464684.624846645</v>
      </c>
      <c r="K36" s="6">
        <f>'Double Exponen'!K2</f>
        <v>23459210.213306922</v>
      </c>
      <c r="L36" s="6">
        <f>'Double Exponen'!L2</f>
        <v>23406933.837826677</v>
      </c>
      <c r="M36" s="6">
        <f>'Double Exponen'!M2</f>
        <v>23342506.635309413</v>
      </c>
    </row>
    <row r="37" spans="1:13" x14ac:dyDescent="0.25">
      <c r="A37" s="3" t="str">
        <f>'Double Exponen'!A3</f>
        <v>ILLIG RDM 75K/2G</v>
      </c>
      <c r="B37" s="6">
        <f>'Double Exponen'!B3</f>
        <v>34085490</v>
      </c>
      <c r="C37" s="6">
        <f>'Double Exponen'!C3</f>
        <v>34121125.100000001</v>
      </c>
      <c r="D37" s="6">
        <f>'Double Exponen'!D3</f>
        <v>34199451.280000001</v>
      </c>
      <c r="E37" s="6">
        <f>'Double Exponen'!E3</f>
        <v>34329874.973000005</v>
      </c>
      <c r="F37" s="6">
        <f>'Double Exponen'!F3</f>
        <v>34442026.414600007</v>
      </c>
      <c r="G37" s="6">
        <f>'Double Exponen'!G3</f>
        <v>34575513.818150006</v>
      </c>
      <c r="H37" s="6">
        <f>'Double Exponen'!H3</f>
        <v>34766617.476844005</v>
      </c>
      <c r="I37" s="6">
        <f>'Double Exponen'!I3</f>
        <v>34970315.765617706</v>
      </c>
      <c r="J37" s="6">
        <f>'Double Exponen'!J3</f>
        <v>35165087.021868229</v>
      </c>
      <c r="K37" s="6">
        <f>'Double Exponen'!K3</f>
        <v>35374853.569212466</v>
      </c>
      <c r="L37" s="6">
        <f>'Double Exponen'!L3</f>
        <v>35598868.036869176</v>
      </c>
      <c r="M37" s="6">
        <f>'Double Exponen'!M3</f>
        <v>35785195.075302422</v>
      </c>
    </row>
    <row r="38" spans="1:13" x14ac:dyDescent="0.25">
      <c r="A38" s="3" t="str">
        <f>'Double Exponen'!A4</f>
        <v>ILLIG RDM 75K/3G</v>
      </c>
      <c r="B38" s="6">
        <f>'Double Exponen'!B4</f>
        <v>45879350</v>
      </c>
      <c r="C38" s="6">
        <f>'Double Exponen'!C4</f>
        <v>45807353.5</v>
      </c>
      <c r="D38" s="6">
        <f>'Double Exponen'!D4</f>
        <v>45728647.799999997</v>
      </c>
      <c r="E38" s="6">
        <f>'Double Exponen'!E4</f>
        <v>45635248.704999998</v>
      </c>
      <c r="F38" s="6">
        <f>'Double Exponen'!F4</f>
        <v>45479833.450999998</v>
      </c>
      <c r="G38" s="6">
        <f>'Double Exponen'!G4</f>
        <v>45284797.760749996</v>
      </c>
      <c r="H38" s="6">
        <f>'Double Exponen'!H4</f>
        <v>45112747.774039999</v>
      </c>
      <c r="I38" s="6">
        <f>'Double Exponen'!I4</f>
        <v>44958748.807064503</v>
      </c>
      <c r="J38" s="6">
        <f>'Double Exponen'!J4</f>
        <v>44842859.155743703</v>
      </c>
      <c r="K38" s="6">
        <f>'Double Exponen'!K4</f>
        <v>44698203.146616414</v>
      </c>
      <c r="L38" s="6">
        <f>'Double Exponen'!L4</f>
        <v>44560620.247757152</v>
      </c>
      <c r="M38" s="6">
        <f>'Double Exponen'!M4</f>
        <v>44421230.797203578</v>
      </c>
    </row>
    <row r="39" spans="1:13" x14ac:dyDescent="0.25">
      <c r="A39" s="3" t="str">
        <f>'Double Exponen'!A5</f>
        <v>GABLER 92</v>
      </c>
      <c r="B39" s="6">
        <f>'Double Exponen'!B5</f>
        <v>20556860</v>
      </c>
      <c r="C39" s="6">
        <f>'Double Exponen'!C5</f>
        <v>20587771.399999999</v>
      </c>
      <c r="D39" s="6">
        <f>'Double Exponen'!D5</f>
        <v>20672371.919999998</v>
      </c>
      <c r="E39" s="6">
        <f>'Double Exponen'!E5</f>
        <v>20732924.622000001</v>
      </c>
      <c r="F39" s="6">
        <f>'Double Exponen'!F5</f>
        <v>20791397.6644</v>
      </c>
      <c r="G39" s="6">
        <f>'Double Exponen'!G5</f>
        <v>20877191.8521</v>
      </c>
      <c r="H39" s="6">
        <f>'Double Exponen'!H5</f>
        <v>20983402.225616001</v>
      </c>
      <c r="I39" s="6">
        <f>'Double Exponen'!I5</f>
        <v>21128601.005907804</v>
      </c>
      <c r="J39" s="6">
        <f>'Double Exponen'!J5</f>
        <v>21292385.007885084</v>
      </c>
      <c r="K39" s="6">
        <f>'Double Exponen'!K5</f>
        <v>21469991.199407831</v>
      </c>
      <c r="L39" s="6">
        <f>'Double Exponen'!L5</f>
        <v>21625700.302547175</v>
      </c>
      <c r="M39" s="6">
        <f>'Double Exponen'!M5</f>
        <v>21782352.673064575</v>
      </c>
    </row>
    <row r="40" spans="1:13" x14ac:dyDescent="0.25">
      <c r="A40" s="3" t="str">
        <f>'Double Exponen'!A6</f>
        <v>GABLER 98</v>
      </c>
      <c r="B40" s="6">
        <f>'Double Exponen'!B6</f>
        <v>44574290</v>
      </c>
      <c r="C40" s="6">
        <f>'Double Exponen'!C6</f>
        <v>44524090.299999997</v>
      </c>
      <c r="D40" s="6">
        <f>'Double Exponen'!D6</f>
        <v>44494912.639999993</v>
      </c>
      <c r="E40" s="6">
        <f>'Double Exponen'!E6</f>
        <v>44464312.608999997</v>
      </c>
      <c r="F40" s="6">
        <f>'Double Exponen'!F6</f>
        <v>44473833.457800001</v>
      </c>
      <c r="G40" s="6">
        <f>'Double Exponen'!G6</f>
        <v>44443355.010750003</v>
      </c>
      <c r="H40" s="6">
        <f>'Double Exponen'!H6</f>
        <v>44369711.918532006</v>
      </c>
      <c r="I40" s="6">
        <f>'Double Exponen'!I6</f>
        <v>44306220.694650106</v>
      </c>
      <c r="J40" s="6">
        <f>'Double Exponen'!J6</f>
        <v>44228717.596359268</v>
      </c>
      <c r="K40" s="6">
        <f>'Double Exponen'!K6</f>
        <v>44133311.610780098</v>
      </c>
      <c r="L40" s="6">
        <f>'Double Exponen'!L6</f>
        <v>44007468.546353169</v>
      </c>
      <c r="M40" s="6">
        <f>'Double Exponen'!M6</f>
        <v>43893042.67870383</v>
      </c>
    </row>
    <row r="41" spans="1:13" x14ac:dyDescent="0.25">
      <c r="B41" s="5">
        <f>SUM(B36:B40)</f>
        <v>168769990</v>
      </c>
      <c r="C41" s="5">
        <f t="shared" ref="C41" si="3">SUM(C36:C40)</f>
        <v>168699854.5</v>
      </c>
      <c r="D41" s="5">
        <f t="shared" ref="D41" si="4">SUM(D36:D40)</f>
        <v>168753701.59999999</v>
      </c>
      <c r="E41" s="5">
        <f t="shared" ref="E41" si="5">SUM(E36:E40)</f>
        <v>168791248.73500001</v>
      </c>
      <c r="F41" s="5">
        <f t="shared" ref="F41" si="6">SUM(F36:F40)</f>
        <v>168762422.52700001</v>
      </c>
      <c r="G41" s="5">
        <f t="shared" ref="G41" si="7">SUM(G36:G40)</f>
        <v>168723791.07325</v>
      </c>
      <c r="H41" s="5">
        <f t="shared" ref="H41" si="8">SUM(H36:H40)</f>
        <v>168770197.58498001</v>
      </c>
      <c r="I41" s="5">
        <f t="shared" ref="I41" si="9">SUM(I36:I40)</f>
        <v>168858592.58363152</v>
      </c>
      <c r="J41" s="5">
        <f t="shared" ref="J41" si="10">SUM(J36:J40)</f>
        <v>168993733.40670294</v>
      </c>
      <c r="K41" s="5">
        <f t="shared" ref="K41" si="11">SUM(K36:K40)</f>
        <v>169135569.73932374</v>
      </c>
      <c r="L41" s="5">
        <f t="shared" ref="L41" si="12">SUM(L36:L40)</f>
        <v>169199590.97135335</v>
      </c>
      <c r="M41" s="5">
        <f t="shared" ref="M41" si="13">SUM(M36:M40)</f>
        <v>169224327.85958382</v>
      </c>
    </row>
    <row r="42" spans="1:13" x14ac:dyDescent="0.25">
      <c r="A42" s="1" t="s">
        <v>73</v>
      </c>
    </row>
    <row r="43" spans="1:13" x14ac:dyDescent="0.25">
      <c r="A43" s="6">
        <f>'Konstanta a'!A1</f>
        <v>0.1</v>
      </c>
      <c r="B43" s="6" t="str">
        <f>'Konstanta a'!B1</f>
        <v>T1</v>
      </c>
      <c r="C43" s="6" t="str">
        <f>'Konstanta a'!C1</f>
        <v>T2</v>
      </c>
      <c r="D43" s="6" t="str">
        <f>'Konstanta a'!D1</f>
        <v>T3</v>
      </c>
      <c r="E43" s="6" t="str">
        <f>'Konstanta a'!E1</f>
        <v>T4</v>
      </c>
      <c r="F43" s="6" t="str">
        <f>'Konstanta a'!F1</f>
        <v>T5</v>
      </c>
      <c r="G43" s="6" t="str">
        <f>'Konstanta a'!G1</f>
        <v>T6</v>
      </c>
      <c r="H43" s="6" t="str">
        <f>'Konstanta a'!H1</f>
        <v>T7</v>
      </c>
      <c r="I43" s="6" t="str">
        <f>'Konstanta a'!I1</f>
        <v>T8</v>
      </c>
      <c r="J43" s="6" t="str">
        <f>'Konstanta a'!J1</f>
        <v>T9</v>
      </c>
      <c r="K43" s="6" t="str">
        <f>'Konstanta a'!K1</f>
        <v>T10</v>
      </c>
      <c r="L43" s="6" t="str">
        <f>'Konstanta a'!L1</f>
        <v>T11</v>
      </c>
      <c r="M43" s="6" t="str">
        <f>'Konstanta a'!M1</f>
        <v>T12</v>
      </c>
    </row>
    <row r="44" spans="1:13" x14ac:dyDescent="0.25">
      <c r="A44" s="6" t="str">
        <f>'Konstanta a'!A2</f>
        <v>ILLIG RDM 70K</v>
      </c>
      <c r="B44" s="6">
        <f>'Konstanta a'!B2</f>
        <v>23674000</v>
      </c>
      <c r="C44" s="6">
        <f>'Konstanta a'!C2</f>
        <v>23398769.800000001</v>
      </c>
      <c r="D44" s="6">
        <f>'Konstanta a'!D2</f>
        <v>23636785.640000001</v>
      </c>
      <c r="E44" s="6">
        <f>'Konstanta a'!E2</f>
        <v>23099145.414000001</v>
      </c>
      <c r="F44" s="6">
        <f>'Konstanta a'!F2</f>
        <v>22611318.376800001</v>
      </c>
      <c r="G44" s="6">
        <f>'Konstanta a'!G2</f>
        <v>22959752.2929</v>
      </c>
      <c r="H44" s="6">
        <f>'Konstanta a'!H2</f>
        <v>23443858.242011998</v>
      </c>
      <c r="I44" s="6">
        <f>'Konstanta a'!I2</f>
        <v>22720492.478372596</v>
      </c>
      <c r="J44" s="6">
        <f>'Konstanta a'!J2</f>
        <v>22924294.28504096</v>
      </c>
      <c r="K44" s="6">
        <f>'Konstanta a'!K2</f>
        <v>23360670.805591922</v>
      </c>
      <c r="L44" s="6">
        <f>'Konstanta a'!L2</f>
        <v>22465959.079182282</v>
      </c>
      <c r="M44" s="6">
        <f>'Konstanta a'!M2</f>
        <v>22182816.989998654</v>
      </c>
    </row>
    <row r="45" spans="1:13" x14ac:dyDescent="0.25">
      <c r="A45" s="6" t="str">
        <f>'Konstanta a'!A3</f>
        <v>ILLIG RDM 75K/2G</v>
      </c>
      <c r="B45" s="6">
        <f>'Konstanta a'!B3</f>
        <v>34085490</v>
      </c>
      <c r="C45" s="6">
        <f>'Konstanta a'!C3</f>
        <v>34762556.899999999</v>
      </c>
      <c r="D45" s="6">
        <f>'Konstanta a'!D3</f>
        <v>35609322.520000011</v>
      </c>
      <c r="E45" s="6">
        <f>'Konstanta a'!E3</f>
        <v>36677501.447000012</v>
      </c>
      <c r="F45" s="6">
        <f>'Konstanta a'!F3</f>
        <v>36460752.36340002</v>
      </c>
      <c r="G45" s="6">
        <f>'Konstanta a'!G3</f>
        <v>36978287.082050018</v>
      </c>
      <c r="H45" s="6">
        <f>'Konstanta a'!H3</f>
        <v>38206483.333336018</v>
      </c>
      <c r="I45" s="6">
        <f>'Konstanta a'!I3</f>
        <v>38636884.963544317</v>
      </c>
      <c r="J45" s="6">
        <f>'Konstanta a'!J3</f>
        <v>38670969.634377599</v>
      </c>
      <c r="K45" s="6">
        <f>'Konstanta a'!K3</f>
        <v>39150651.421408772</v>
      </c>
      <c r="L45" s="6">
        <f>'Konstanta a'!L3</f>
        <v>39631128.454689942</v>
      </c>
      <c r="M45" s="6">
        <f>'Konstanta a'!M3</f>
        <v>39139081.767100781</v>
      </c>
    </row>
    <row r="46" spans="1:13" x14ac:dyDescent="0.25">
      <c r="A46" s="6" t="str">
        <f>'Konstanta a'!A4</f>
        <v>ILLIG RDM 75K/3G</v>
      </c>
      <c r="B46" s="6">
        <f>'Konstanta a'!B4</f>
        <v>45879350</v>
      </c>
      <c r="C46" s="6">
        <f>'Konstanta a'!C4</f>
        <v>44511416.5</v>
      </c>
      <c r="D46" s="6">
        <f>'Konstanta a'!D4</f>
        <v>44311945.200000003</v>
      </c>
      <c r="E46" s="6">
        <f>'Konstanta a'!E4</f>
        <v>43954064.995000005</v>
      </c>
      <c r="F46" s="6">
        <f>'Konstanta a'!F4</f>
        <v>42682358.879000001</v>
      </c>
      <c r="G46" s="6">
        <f>'Konstanta a'!G4</f>
        <v>41774155.336250007</v>
      </c>
      <c r="H46" s="6">
        <f>'Konstanta a'!H4</f>
        <v>42015848.013260007</v>
      </c>
      <c r="I46" s="6">
        <f>'Konstanta a'!I4</f>
        <v>42186767.4015055</v>
      </c>
      <c r="J46" s="6">
        <f>'Konstanta a'!J4</f>
        <v>42756845.4319693</v>
      </c>
      <c r="K46" s="6">
        <f>'Konstanta a'!K4</f>
        <v>42094394.982325286</v>
      </c>
      <c r="L46" s="6">
        <f>'Konstanta a'!L4</f>
        <v>42084128.068290383</v>
      </c>
      <c r="M46" s="6">
        <f>'Konstanta a'!M4</f>
        <v>41912220.687239207</v>
      </c>
    </row>
    <row r="47" spans="1:13" x14ac:dyDescent="0.25">
      <c r="A47" s="6" t="str">
        <f>'Konstanta a'!A5</f>
        <v>GABLER 92</v>
      </c>
      <c r="B47" s="6">
        <f>'Konstanta a'!B5</f>
        <v>20556860</v>
      </c>
      <c r="C47" s="6">
        <f>'Konstanta a'!C5</f>
        <v>21144176.600000001</v>
      </c>
      <c r="D47" s="6">
        <f>'Konstanta a'!D5</f>
        <v>22195181.280000005</v>
      </c>
      <c r="E47" s="6">
        <f>'Konstanta a'!E5</f>
        <v>21822873.258000001</v>
      </c>
      <c r="F47" s="6">
        <f>'Konstanta a'!F5</f>
        <v>21843912.4276</v>
      </c>
      <c r="G47" s="6">
        <f>'Konstanta a'!G5</f>
        <v>22421487.230700001</v>
      </c>
      <c r="H47" s="6">
        <f>'Konstanta a'!H5</f>
        <v>22895188.948904</v>
      </c>
      <c r="I47" s="6">
        <f>'Konstanta a'!I5</f>
        <v>23742179.051160201</v>
      </c>
      <c r="J47" s="6">
        <f>'Konstanta a'!J5</f>
        <v>24240497.04347612</v>
      </c>
      <c r="K47" s="6">
        <f>'Konstanta a'!K5</f>
        <v>24666902.646817252</v>
      </c>
      <c r="L47" s="6">
        <f>'Konstanta a'!L5</f>
        <v>24428464.159055401</v>
      </c>
      <c r="M47" s="6">
        <f>'Konstanta a'!M5</f>
        <v>24602095.342377745</v>
      </c>
    </row>
    <row r="48" spans="1:13" x14ac:dyDescent="0.25">
      <c r="A48" s="6" t="str">
        <f>'Konstanta a'!A6</f>
        <v>GABLER 98</v>
      </c>
      <c r="B48" s="6">
        <f>'Konstanta a'!B6</f>
        <v>44574290</v>
      </c>
      <c r="C48" s="6">
        <f>'Konstanta a'!C6</f>
        <v>43620495.700000003</v>
      </c>
      <c r="D48" s="6">
        <f>'Konstanta a'!D6</f>
        <v>43969714.760000013</v>
      </c>
      <c r="E48" s="6">
        <f>'Konstanta a'!E6</f>
        <v>43913512.051000014</v>
      </c>
      <c r="F48" s="6">
        <f>'Konstanta a'!F6</f>
        <v>44645208.736200005</v>
      </c>
      <c r="G48" s="6">
        <f>'Konstanta a'!G6</f>
        <v>43894742.963849999</v>
      </c>
      <c r="H48" s="6">
        <f>'Konstanta a'!H6</f>
        <v>43044136.258607991</v>
      </c>
      <c r="I48" s="6">
        <f>'Konstanta a'!I6</f>
        <v>43163378.664775901</v>
      </c>
      <c r="J48" s="6">
        <f>'Konstanta a'!J6</f>
        <v>42833661.827124134</v>
      </c>
      <c r="K48" s="6">
        <f>'Konstanta a'!K6</f>
        <v>42416003.870354973</v>
      </c>
      <c r="L48" s="6">
        <f>'Konstanta a'!L6</f>
        <v>41742293.386668392</v>
      </c>
      <c r="M48" s="6">
        <f>'Konstanta a'!M6</f>
        <v>41833377.061015576</v>
      </c>
    </row>
    <row r="50" spans="1:13" x14ac:dyDescent="0.25">
      <c r="A50" s="1" t="s">
        <v>74</v>
      </c>
    </row>
    <row r="51" spans="1:13" x14ac:dyDescent="0.25">
      <c r="A51" s="3">
        <f>'Konstanta b'!A1</f>
        <v>0.1</v>
      </c>
      <c r="B51" s="3" t="str">
        <f>'Konstanta b'!B1</f>
        <v>T1</v>
      </c>
      <c r="C51" s="3" t="str">
        <f>'Konstanta b'!C1</f>
        <v>T2</v>
      </c>
      <c r="D51" s="3" t="str">
        <f>'Konstanta b'!D1</f>
        <v>T3</v>
      </c>
      <c r="E51" s="3" t="str">
        <f>'Konstanta b'!E1</f>
        <v>T4</v>
      </c>
      <c r="F51" s="3" t="str">
        <f>'Konstanta b'!F1</f>
        <v>T5</v>
      </c>
      <c r="G51" s="3" t="str">
        <f>'Konstanta b'!G1</f>
        <v>T6</v>
      </c>
      <c r="H51" s="3" t="str">
        <f>'Konstanta b'!H1</f>
        <v>T7</v>
      </c>
      <c r="I51" s="3" t="str">
        <f>'Konstanta b'!I1</f>
        <v>T8</v>
      </c>
      <c r="J51" s="3" t="str">
        <f>'Konstanta b'!J1</f>
        <v>T9</v>
      </c>
      <c r="K51" s="3" t="str">
        <f>'Konstanta b'!K1</f>
        <v>T10</v>
      </c>
      <c r="L51" s="3" t="str">
        <f>'Konstanta b'!L1</f>
        <v>T11</v>
      </c>
      <c r="M51" s="3" t="str">
        <f>'Konstanta b'!M1</f>
        <v>T12</v>
      </c>
    </row>
    <row r="52" spans="1:13" x14ac:dyDescent="0.25">
      <c r="A52" s="3" t="str">
        <f>'Konstanta b'!A2</f>
        <v>ILLIG RDM 70K</v>
      </c>
      <c r="B52" s="6">
        <f>'Konstanta b'!B2</f>
        <v>0</v>
      </c>
      <c r="C52" s="6">
        <f>'Konstanta b'!C2</f>
        <v>-14485.799999999917</v>
      </c>
      <c r="D52" s="6">
        <f>'Konstanta b'!D2</f>
        <v>-1196.2400000000166</v>
      </c>
      <c r="E52" s="6">
        <f>'Konstanta b'!E2</f>
        <v>-29430.134000000027</v>
      </c>
      <c r="F52" s="6">
        <f>'Konstanta b'!F2</f>
        <v>-53556.286799999994</v>
      </c>
      <c r="G52" s="6">
        <f>'Konstanta b'!G2</f>
        <v>-32398.907700000127</v>
      </c>
      <c r="H52" s="6">
        <f>'Konstanta b'!H2</f>
        <v>-5214.4415520003276</v>
      </c>
      <c r="I52" s="6">
        <f>'Konstanta b'!I2</f>
        <v>-43011.879556600419</v>
      </c>
      <c r="J52" s="6">
        <f>'Konstanta b'!J2</f>
        <v>-30021.685544760279</v>
      </c>
      <c r="K52" s="6">
        <f>'Konstanta b'!K2</f>
        <v>-5474.411539722234</v>
      </c>
      <c r="L52" s="6">
        <f>'Konstanta b'!L2</f>
        <v>-52276.375480244147</v>
      </c>
      <c r="M52" s="6">
        <f>'Konstanta b'!M2</f>
        <v>-64427.202517264421</v>
      </c>
    </row>
    <row r="53" spans="1:13" x14ac:dyDescent="0.25">
      <c r="A53" s="3" t="str">
        <f>'Konstanta b'!A3</f>
        <v>ILLIG RDM 75K/2G</v>
      </c>
      <c r="B53" s="6">
        <f>'Konstanta b'!B3</f>
        <v>0</v>
      </c>
      <c r="C53" s="6">
        <f>'Konstanta b'!C3</f>
        <v>35635.099999999838</v>
      </c>
      <c r="D53" s="6">
        <f>'Konstanta b'!D3</f>
        <v>78326.180000000531</v>
      </c>
      <c r="E53" s="6">
        <f>'Konstanta b'!E3</f>
        <v>130423.69300000039</v>
      </c>
      <c r="F53" s="6">
        <f>'Konstanta b'!F3</f>
        <v>112151.4416000007</v>
      </c>
      <c r="G53" s="6">
        <f>'Konstanta b'!G3</f>
        <v>133487.40355000066</v>
      </c>
      <c r="H53" s="6">
        <f>'Konstanta b'!H3</f>
        <v>191103.65869400071</v>
      </c>
      <c r="I53" s="6">
        <f>'Konstanta b'!I3</f>
        <v>203698.28877370059</v>
      </c>
      <c r="J53" s="6">
        <f>'Konstanta b'!J3</f>
        <v>194771.25625052056</v>
      </c>
      <c r="K53" s="6">
        <f>'Konstanta b'!K3</f>
        <v>209766.54734423922</v>
      </c>
      <c r="L53" s="6">
        <f>'Konstanta b'!L3</f>
        <v>224014.46765670928</v>
      </c>
      <c r="M53" s="6">
        <f>'Konstanta b'!M3</f>
        <v>186327.03843324218</v>
      </c>
    </row>
    <row r="54" spans="1:13" x14ac:dyDescent="0.25">
      <c r="A54" s="3" t="str">
        <f>'Konstanta b'!A4</f>
        <v>ILLIG RDM 75K/3G</v>
      </c>
      <c r="B54" s="6">
        <f>'Konstanta b'!B4</f>
        <v>0</v>
      </c>
      <c r="C54" s="6">
        <f>'Konstanta b'!C4</f>
        <v>-71996.5</v>
      </c>
      <c r="D54" s="6">
        <f>'Konstanta b'!D4</f>
        <v>-78705.699999999677</v>
      </c>
      <c r="E54" s="6">
        <f>'Konstanta b'!E4</f>
        <v>-93399.094999999637</v>
      </c>
      <c r="F54" s="6">
        <f>'Konstanta b'!F4</f>
        <v>-155415.25399999984</v>
      </c>
      <c r="G54" s="6">
        <f>'Konstanta b'!G4</f>
        <v>-195035.69024999937</v>
      </c>
      <c r="H54" s="6">
        <f>'Konstanta b'!H4</f>
        <v>-172049.98670999956</v>
      </c>
      <c r="I54" s="6">
        <f>'Konstanta b'!I4</f>
        <v>-153998.9669755002</v>
      </c>
      <c r="J54" s="6">
        <f>'Konstanta b'!J4</f>
        <v>-115889.6513208002</v>
      </c>
      <c r="K54" s="6">
        <f>'Konstanta b'!K4</f>
        <v>-144656.00912728492</v>
      </c>
      <c r="L54" s="6">
        <f>'Konstanta b'!L4</f>
        <v>-137582.89885926497</v>
      </c>
      <c r="M54" s="6">
        <f>'Konstanta b'!M4</f>
        <v>-139389.45055357617</v>
      </c>
    </row>
    <row r="55" spans="1:13" x14ac:dyDescent="0.25">
      <c r="A55" s="3" t="str">
        <f>'Konstanta b'!A5</f>
        <v>GABLER 92</v>
      </c>
      <c r="B55" s="6">
        <f>'Konstanta b'!B5</f>
        <v>0</v>
      </c>
      <c r="C55" s="6">
        <f>'Konstanta b'!C5</f>
        <v>30911.400000000169</v>
      </c>
      <c r="D55" s="6">
        <f>'Konstanta b'!D5</f>
        <v>84600.520000000382</v>
      </c>
      <c r="E55" s="6">
        <f>'Konstanta b'!E5</f>
        <v>60552.701999999997</v>
      </c>
      <c r="F55" s="6">
        <f>'Konstanta b'!F5</f>
        <v>58473.042399999998</v>
      </c>
      <c r="G55" s="6">
        <f>'Konstanta b'!G5</f>
        <v>85794.187700000082</v>
      </c>
      <c r="H55" s="6">
        <f>'Konstanta b'!H5</f>
        <v>106210.37351599999</v>
      </c>
      <c r="I55" s="6">
        <f>'Konstanta b'!I5</f>
        <v>145198.78029179989</v>
      </c>
      <c r="J55" s="6">
        <f>'Konstanta b'!J5</f>
        <v>163784.00197727978</v>
      </c>
      <c r="K55" s="6">
        <f>'Konstanta b'!K5</f>
        <v>177606.19152274565</v>
      </c>
      <c r="L55" s="6">
        <f>'Konstanta b'!L5</f>
        <v>155709.10313934585</v>
      </c>
      <c r="M55" s="6">
        <f>'Konstanta b'!M5</f>
        <v>156652.37051739835</v>
      </c>
    </row>
    <row r="56" spans="1:13" x14ac:dyDescent="0.25">
      <c r="A56" s="3" t="str">
        <f>'Konstanta b'!A6</f>
        <v>GABLER 98</v>
      </c>
      <c r="B56" s="6">
        <f>'Konstanta b'!B6</f>
        <v>0</v>
      </c>
      <c r="C56" s="6">
        <f>'Konstanta b'!C6</f>
        <v>-50199.69999999967</v>
      </c>
      <c r="D56" s="6">
        <f>'Konstanta b'!D6</f>
        <v>-29177.659999998908</v>
      </c>
      <c r="E56" s="6">
        <f>'Konstanta b'!E6</f>
        <v>-30600.030999999082</v>
      </c>
      <c r="F56" s="6">
        <f>'Konstanta b'!F6</f>
        <v>9520.848800000218</v>
      </c>
      <c r="G56" s="6">
        <f>'Konstanta b'!G6</f>
        <v>-30478.447050000232</v>
      </c>
      <c r="H56" s="6">
        <f>'Konstanta b'!H6</f>
        <v>-73643.092218000864</v>
      </c>
      <c r="I56" s="6">
        <f>'Konstanta b'!I6</f>
        <v>-63491.223881900318</v>
      </c>
      <c r="J56" s="6">
        <f>'Konstanta b'!J6</f>
        <v>-77503.09829084079</v>
      </c>
      <c r="K56" s="6">
        <f>'Konstanta b'!K6</f>
        <v>-95405.985579173604</v>
      </c>
      <c r="L56" s="6">
        <f>'Konstanta b'!L6</f>
        <v>-125843.06442693208</v>
      </c>
      <c r="M56" s="6">
        <f>'Konstanta b'!M6</f>
        <v>-114425.86764934742</v>
      </c>
    </row>
    <row r="58" spans="1:13" x14ac:dyDescent="0.25">
      <c r="A58" s="1" t="s">
        <v>75</v>
      </c>
    </row>
    <row r="59" spans="1:13" x14ac:dyDescent="0.25">
      <c r="A59" s="6">
        <f>Peramalan!A1</f>
        <v>0.1</v>
      </c>
      <c r="B59" s="6"/>
      <c r="C59" s="6" t="str">
        <f>Peramalan!C1</f>
        <v>T1</v>
      </c>
      <c r="D59" s="6" t="str">
        <f>Peramalan!D1</f>
        <v>T2</v>
      </c>
      <c r="E59" s="6" t="str">
        <f>Peramalan!E1</f>
        <v>T3</v>
      </c>
      <c r="F59" s="6" t="str">
        <f>Peramalan!F1</f>
        <v>T4</v>
      </c>
      <c r="G59" s="6" t="str">
        <f>Peramalan!G1</f>
        <v>T5</v>
      </c>
      <c r="H59" s="6" t="str">
        <f>Peramalan!H1</f>
        <v>T6</v>
      </c>
      <c r="I59" s="6" t="str">
        <f>Peramalan!I1</f>
        <v>T7</v>
      </c>
      <c r="J59" s="6" t="str">
        <f>Peramalan!J1</f>
        <v>T8</v>
      </c>
      <c r="K59" s="6" t="str">
        <f>Peramalan!K1</f>
        <v>T9</v>
      </c>
      <c r="L59" s="6" t="str">
        <f>Peramalan!L1</f>
        <v>T10</v>
      </c>
      <c r="M59" s="6" t="str">
        <f>Peramalan!M1</f>
        <v>T11</v>
      </c>
    </row>
    <row r="60" spans="1:13" x14ac:dyDescent="0.25">
      <c r="A60" s="6" t="str">
        <f>Peramalan!A2</f>
        <v>ILLIG RDM 70K</v>
      </c>
      <c r="B60" s="6">
        <f>Peramalan!B2</f>
        <v>0</v>
      </c>
      <c r="C60" s="6">
        <f>Peramalan!C2</f>
        <v>23674000</v>
      </c>
      <c r="D60" s="6">
        <f>Peramalan!D2</f>
        <v>23384284</v>
      </c>
      <c r="E60" s="6">
        <f>Peramalan!E2</f>
        <v>23635589.400000002</v>
      </c>
      <c r="F60" s="6">
        <f>Peramalan!F2</f>
        <v>23069715.280000001</v>
      </c>
      <c r="G60" s="6">
        <f>Peramalan!G2</f>
        <v>22557762.09</v>
      </c>
      <c r="H60" s="6">
        <f>Peramalan!H2</f>
        <v>22927353.385200001</v>
      </c>
      <c r="I60" s="6">
        <f>Peramalan!I2</f>
        <v>23438643.800459996</v>
      </c>
      <c r="J60" s="6">
        <f>Peramalan!J2</f>
        <v>22677480.598815996</v>
      </c>
      <c r="K60" s="6">
        <f>Peramalan!K2</f>
        <v>22894272.599496201</v>
      </c>
      <c r="L60" s="6">
        <f>Peramalan!L2</f>
        <v>23355196.3940522</v>
      </c>
      <c r="M60" s="6">
        <f>Peramalan!M2</f>
        <v>22413682.703702036</v>
      </c>
    </row>
    <row r="61" spans="1:13" x14ac:dyDescent="0.25">
      <c r="A61" s="6" t="str">
        <f>Peramalan!A3</f>
        <v>ILLIG RDM 75K/2G</v>
      </c>
      <c r="B61" s="6">
        <f>Peramalan!B3</f>
        <v>0</v>
      </c>
      <c r="C61" s="6">
        <f>Peramalan!C3</f>
        <v>34085490</v>
      </c>
      <c r="D61" s="6">
        <f>Peramalan!D3</f>
        <v>34798192</v>
      </c>
      <c r="E61" s="6">
        <f>Peramalan!E3</f>
        <v>35687648.70000001</v>
      </c>
      <c r="F61" s="6">
        <f>Peramalan!F3</f>
        <v>36807925.140000015</v>
      </c>
      <c r="G61" s="6">
        <f>Peramalan!G3</f>
        <v>36572903.805000022</v>
      </c>
      <c r="H61" s="6">
        <f>Peramalan!H3</f>
        <v>37111774.485600017</v>
      </c>
      <c r="I61" s="6">
        <f>Peramalan!I3</f>
        <v>38397586.992030017</v>
      </c>
      <c r="J61" s="6">
        <f>Peramalan!J3</f>
        <v>38840583.252318017</v>
      </c>
      <c r="K61" s="6">
        <f>Peramalan!K3</f>
        <v>38865740.890628122</v>
      </c>
      <c r="L61" s="6">
        <f>Peramalan!L3</f>
        <v>39360417.96875301</v>
      </c>
      <c r="M61" s="6">
        <f>Peramalan!M3</f>
        <v>39855142.922346652</v>
      </c>
    </row>
    <row r="62" spans="1:13" x14ac:dyDescent="0.25">
      <c r="A62" s="6" t="str">
        <f>Peramalan!A4</f>
        <v>ILLIG RDM 75K/3G</v>
      </c>
      <c r="B62" s="6">
        <f>Peramalan!B4</f>
        <v>0</v>
      </c>
      <c r="C62" s="6">
        <f>Peramalan!C4</f>
        <v>45879350</v>
      </c>
      <c r="D62" s="6">
        <f>Peramalan!D4</f>
        <v>44439420</v>
      </c>
      <c r="E62" s="6">
        <f>Peramalan!E4</f>
        <v>44233239.5</v>
      </c>
      <c r="F62" s="6">
        <f>Peramalan!F4</f>
        <v>43860665.900000006</v>
      </c>
      <c r="G62" s="6">
        <f>Peramalan!G4</f>
        <v>42526943.625</v>
      </c>
      <c r="H62" s="6">
        <f>Peramalan!H4</f>
        <v>41579119.646000005</v>
      </c>
      <c r="I62" s="6">
        <f>Peramalan!I4</f>
        <v>41843798.02655001</v>
      </c>
      <c r="J62" s="6">
        <f>Peramalan!J4</f>
        <v>42032768.434529997</v>
      </c>
      <c r="K62" s="6">
        <f>Peramalan!K4</f>
        <v>42640955.7806485</v>
      </c>
      <c r="L62" s="6">
        <f>Peramalan!L4</f>
        <v>41949738.973198004</v>
      </c>
      <c r="M62" s="6">
        <f>Peramalan!M4</f>
        <v>41946545.16943112</v>
      </c>
    </row>
    <row r="63" spans="1:13" x14ac:dyDescent="0.25">
      <c r="A63" s="6" t="str">
        <f>Peramalan!A5</f>
        <v>GABLER 92</v>
      </c>
      <c r="B63" s="6">
        <f>Peramalan!B5</f>
        <v>0</v>
      </c>
      <c r="C63" s="6">
        <f>Peramalan!C5</f>
        <v>20556860</v>
      </c>
      <c r="D63" s="6">
        <f>Peramalan!D5</f>
        <v>21175088</v>
      </c>
      <c r="E63" s="6">
        <f>Peramalan!E5</f>
        <v>22279781.800000004</v>
      </c>
      <c r="F63" s="6">
        <f>Peramalan!F5</f>
        <v>21883425.960000001</v>
      </c>
      <c r="G63" s="6">
        <f>Peramalan!G5</f>
        <v>21902385.469999999</v>
      </c>
      <c r="H63" s="6">
        <f>Peramalan!H5</f>
        <v>22507281.418400001</v>
      </c>
      <c r="I63" s="6">
        <f>Peramalan!I5</f>
        <v>23001399.322420001</v>
      </c>
      <c r="J63" s="6">
        <f>Peramalan!J5</f>
        <v>23887377.831452001</v>
      </c>
      <c r="K63" s="6">
        <f>Peramalan!K5</f>
        <v>24404281.045453399</v>
      </c>
      <c r="L63" s="6">
        <f>Peramalan!L5</f>
        <v>24844508.838339999</v>
      </c>
      <c r="M63" s="6">
        <f>Peramalan!M5</f>
        <v>24584173.262194745</v>
      </c>
    </row>
    <row r="64" spans="1:13" x14ac:dyDescent="0.25">
      <c r="A64" s="6" t="str">
        <f>Peramalan!A6</f>
        <v>GABLER 98</v>
      </c>
      <c r="B64" s="6">
        <f>Peramalan!B6</f>
        <v>0</v>
      </c>
      <c r="C64" s="6">
        <f>Peramalan!C6</f>
        <v>44574290</v>
      </c>
      <c r="D64" s="6">
        <f>Peramalan!D6</f>
        <v>43570296</v>
      </c>
      <c r="E64" s="6">
        <f>Peramalan!E6</f>
        <v>43940537.100000016</v>
      </c>
      <c r="F64" s="6">
        <f>Peramalan!F6</f>
        <v>43882912.020000018</v>
      </c>
      <c r="G64" s="6">
        <f>Peramalan!G6</f>
        <v>44654729.585000008</v>
      </c>
      <c r="H64" s="6">
        <f>Peramalan!H6</f>
        <v>43864264.516800001</v>
      </c>
      <c r="I64" s="6">
        <f>Peramalan!I6</f>
        <v>42970493.166389987</v>
      </c>
      <c r="J64" s="6">
        <f>Peramalan!J6</f>
        <v>43099887.440894</v>
      </c>
      <c r="K64" s="6">
        <f>Peramalan!K6</f>
        <v>42756158.728833295</v>
      </c>
      <c r="L64" s="6">
        <f>Peramalan!L6</f>
        <v>42320597.884775802</v>
      </c>
      <c r="M64" s="6">
        <f>Peramalan!M6</f>
        <v>41616450.322241463</v>
      </c>
    </row>
    <row r="65" spans="1:13" x14ac:dyDescent="0.25">
      <c r="B65" s="5">
        <f>SUM(B60:B64)</f>
        <v>0</v>
      </c>
      <c r="C65" s="5">
        <f t="shared" ref="C65" si="14">SUM(C60:C64)</f>
        <v>168769990</v>
      </c>
      <c r="D65" s="5">
        <f t="shared" ref="D65" si="15">SUM(D60:D64)</f>
        <v>167367280</v>
      </c>
      <c r="E65" s="5">
        <f t="shared" ref="E65" si="16">SUM(E60:E64)</f>
        <v>169776796.50000003</v>
      </c>
      <c r="F65" s="5">
        <f t="shared" ref="F65" si="17">SUM(F60:F64)</f>
        <v>169504644.30000004</v>
      </c>
      <c r="G65" s="5">
        <f t="shared" ref="G65" si="18">SUM(G60:G64)</f>
        <v>168214724.57500005</v>
      </c>
      <c r="H65" s="5">
        <f t="shared" ref="H65" si="19">SUM(H60:H64)</f>
        <v>167989793.45200002</v>
      </c>
      <c r="I65" s="5">
        <f t="shared" ref="I65" si="20">SUM(I60:I64)</f>
        <v>169651921.30785</v>
      </c>
      <c r="J65" s="5">
        <f t="shared" ref="J65" si="21">SUM(J60:J64)</f>
        <v>170538097.55801001</v>
      </c>
      <c r="K65" s="5">
        <f t="shared" ref="K65" si="22">SUM(K60:K64)</f>
        <v>171561409.0450595</v>
      </c>
      <c r="L65" s="5">
        <f t="shared" ref="L65" si="23">SUM(L60:L64)</f>
        <v>171830460.05911902</v>
      </c>
      <c r="M65" s="5">
        <f t="shared" ref="M65" si="24">SUM(M60:M64)</f>
        <v>170415994.37991601</v>
      </c>
    </row>
    <row r="66" spans="1:13" x14ac:dyDescent="0.25">
      <c r="A66" s="1" t="s">
        <v>76</v>
      </c>
    </row>
    <row r="67" spans="1:13" x14ac:dyDescent="0.25">
      <c r="A67" s="6">
        <f>'triple exponen'!A1</f>
        <v>0.1</v>
      </c>
      <c r="B67" s="6" t="str">
        <f>'triple exponen'!B1</f>
        <v>T1</v>
      </c>
      <c r="C67" s="6" t="str">
        <f>'triple exponen'!C1</f>
        <v>T2</v>
      </c>
      <c r="D67" s="6" t="str">
        <f>'triple exponen'!D1</f>
        <v>T3</v>
      </c>
      <c r="E67" s="6" t="str">
        <f>'triple exponen'!E1</f>
        <v>T4</v>
      </c>
      <c r="F67" s="6" t="str">
        <f>'triple exponen'!F1</f>
        <v>T5</v>
      </c>
      <c r="G67" s="6" t="str">
        <f>'triple exponen'!G1</f>
        <v>T6</v>
      </c>
      <c r="H67" s="6" t="str">
        <f>'triple exponen'!H1</f>
        <v>T7</v>
      </c>
      <c r="I67" s="6" t="str">
        <f>'triple exponen'!I1</f>
        <v>T8</v>
      </c>
      <c r="J67" s="6" t="str">
        <f>'triple exponen'!J1</f>
        <v>T9</v>
      </c>
      <c r="K67" s="6" t="str">
        <f>'triple exponen'!K1</f>
        <v>T10</v>
      </c>
      <c r="L67" s="6" t="str">
        <f>'triple exponen'!L1</f>
        <v>T11</v>
      </c>
      <c r="M67" s="6" t="str">
        <f>'triple exponen'!M1</f>
        <v>T12</v>
      </c>
    </row>
    <row r="68" spans="1:13" x14ac:dyDescent="0.25">
      <c r="A68" s="6" t="str">
        <f>'triple exponen'!A2</f>
        <v>ILLIG RDM 70K</v>
      </c>
      <c r="B68" s="6">
        <f>'triple exponen'!B2</f>
        <v>23674000</v>
      </c>
      <c r="C68" s="6">
        <f>'triple exponen'!C2</f>
        <v>23672551.420000002</v>
      </c>
      <c r="D68" s="6">
        <f>'triple exponen'!D2</f>
        <v>23671128.074000001</v>
      </c>
      <c r="E68" s="6">
        <f>'triple exponen'!E2</f>
        <v>23666904.049200002</v>
      </c>
      <c r="F68" s="6">
        <f>'triple exponen'!F2</f>
        <v>23657746.7982</v>
      </c>
      <c r="G68" s="6">
        <f>'triple exponen'!G2</f>
        <v>23646265.381529998</v>
      </c>
      <c r="H68" s="6">
        <f>'triple exponen'!H2</f>
        <v>23635410.662371799</v>
      </c>
      <c r="I68" s="6">
        <f>'triple exponen'!I2</f>
        <v>23621340.227173761</v>
      </c>
      <c r="J68" s="6">
        <f>'triple exponen'!J2</f>
        <v>23605674.66694105</v>
      </c>
      <c r="K68" s="6">
        <f>'triple exponen'!K2</f>
        <v>23591028.221577637</v>
      </c>
      <c r="L68" s="6">
        <f>'triple exponen'!L2</f>
        <v>23572618.78320254</v>
      </c>
      <c r="M68" s="6">
        <f>'triple exponen'!M2</f>
        <v>23549607.568413228</v>
      </c>
    </row>
    <row r="69" spans="1:13" x14ac:dyDescent="0.25">
      <c r="A69" s="6" t="str">
        <f>'triple exponen'!A3</f>
        <v>ILLIG RDM 75K/2G</v>
      </c>
      <c r="B69" s="6">
        <f>'triple exponen'!B3</f>
        <v>34085490</v>
      </c>
      <c r="C69" s="6">
        <f>'triple exponen'!C3</f>
        <v>34089053.509999998</v>
      </c>
      <c r="D69" s="6">
        <f>'triple exponen'!D3</f>
        <v>34100093.287</v>
      </c>
      <c r="E69" s="6">
        <f>'triple exponen'!E3</f>
        <v>34123071.455600001</v>
      </c>
      <c r="F69" s="6">
        <f>'triple exponen'!F3</f>
        <v>34154966.951499999</v>
      </c>
      <c r="G69" s="6">
        <f>'triple exponen'!G3</f>
        <v>34197021.638164997</v>
      </c>
      <c r="H69" s="6">
        <f>'triple exponen'!H3</f>
        <v>34253981.222032897</v>
      </c>
      <c r="I69" s="6">
        <f>'triple exponen'!I3</f>
        <v>34325614.676391378</v>
      </c>
      <c r="J69" s="6">
        <f>'triple exponen'!J3</f>
        <v>34409561.910939068</v>
      </c>
      <c r="K69" s="6">
        <f>'triple exponen'!K3</f>
        <v>34506091.076766409</v>
      </c>
      <c r="L69" s="6">
        <f>'triple exponen'!L3</f>
        <v>34615368.772776686</v>
      </c>
      <c r="M69" s="6">
        <f>'triple exponen'!M3</f>
        <v>34732351.403029263</v>
      </c>
    </row>
    <row r="70" spans="1:13" x14ac:dyDescent="0.25">
      <c r="A70" s="6" t="str">
        <f>'triple exponen'!A4</f>
        <v>ILLIG RDM 75K/3G</v>
      </c>
      <c r="B70" s="6">
        <f>'triple exponen'!B4</f>
        <v>45879350</v>
      </c>
      <c r="C70" s="6">
        <f>'triple exponen'!C4</f>
        <v>45872150.350000001</v>
      </c>
      <c r="D70" s="6">
        <f>'triple exponen'!D4</f>
        <v>45857800.095000006</v>
      </c>
      <c r="E70" s="6">
        <f>'triple exponen'!E4</f>
        <v>45835544.956000008</v>
      </c>
      <c r="F70" s="6">
        <f>'triple exponen'!F4</f>
        <v>45799973.805500008</v>
      </c>
      <c r="G70" s="6">
        <f>'triple exponen'!G4</f>
        <v>45748456.201025009</v>
      </c>
      <c r="H70" s="6">
        <f>'triple exponen'!H4</f>
        <v>45684885.35832651</v>
      </c>
      <c r="I70" s="6">
        <f>'triple exponen'!I4</f>
        <v>45612271.70320031</v>
      </c>
      <c r="J70" s="6">
        <f>'triple exponen'!J4</f>
        <v>45535330.448454656</v>
      </c>
      <c r="K70" s="6">
        <f>'triple exponen'!K4</f>
        <v>45451617.718270838</v>
      </c>
      <c r="L70" s="6">
        <f>'triple exponen'!L4</f>
        <v>45362517.971219473</v>
      </c>
      <c r="M70" s="6">
        <f>'triple exponen'!M4</f>
        <v>45268389.253817879</v>
      </c>
    </row>
    <row r="71" spans="1:13" x14ac:dyDescent="0.25">
      <c r="A71" s="6" t="str">
        <f>'triple exponen'!A5</f>
        <v>GABLER 92</v>
      </c>
      <c r="B71" s="6">
        <f>'triple exponen'!B5</f>
        <v>20556860</v>
      </c>
      <c r="C71" s="6">
        <f>'triple exponen'!C5</f>
        <v>20559951.140000001</v>
      </c>
      <c r="D71" s="6">
        <f>'triple exponen'!D5</f>
        <v>20571193.218000002</v>
      </c>
      <c r="E71" s="6">
        <f>'triple exponen'!E5</f>
        <v>20587366.358400002</v>
      </c>
      <c r="F71" s="6">
        <f>'triple exponen'!F5</f>
        <v>20607769.489000004</v>
      </c>
      <c r="G71" s="6">
        <f>'triple exponen'!G5</f>
        <v>20634711.725310005</v>
      </c>
      <c r="H71" s="6">
        <f>'triple exponen'!H5</f>
        <v>20669580.775340606</v>
      </c>
      <c r="I71" s="6">
        <f>'triple exponen'!I5</f>
        <v>20715482.798397325</v>
      </c>
      <c r="J71" s="6">
        <f>'triple exponen'!J5</f>
        <v>20773173.019346103</v>
      </c>
      <c r="K71" s="6">
        <f>'triple exponen'!K5</f>
        <v>20842854.837352276</v>
      </c>
      <c r="L71" s="6">
        <f>'triple exponen'!L5</f>
        <v>20921139.383871768</v>
      </c>
      <c r="M71" s="6">
        <f>'triple exponen'!M5</f>
        <v>21007260.712791048</v>
      </c>
    </row>
    <row r="72" spans="1:13" x14ac:dyDescent="0.25">
      <c r="A72" s="6" t="str">
        <f>'triple exponen'!A6</f>
        <v>GABLER 98</v>
      </c>
      <c r="B72" s="6">
        <f>'triple exponen'!B6</f>
        <v>44574290</v>
      </c>
      <c r="C72" s="6">
        <f>'triple exponen'!C6</f>
        <v>44569270.030000001</v>
      </c>
      <c r="D72" s="6">
        <f>'triple exponen'!D6</f>
        <v>44561834.291000001</v>
      </c>
      <c r="E72" s="6">
        <f>'triple exponen'!E6</f>
        <v>44552082.1228</v>
      </c>
      <c r="F72" s="6">
        <f>'triple exponen'!F6</f>
        <v>44544257.256300002</v>
      </c>
      <c r="G72" s="6">
        <f>'triple exponen'!G6</f>
        <v>44534167.031745002</v>
      </c>
      <c r="H72" s="6">
        <f>'triple exponen'!H6</f>
        <v>44517721.520423703</v>
      </c>
      <c r="I72" s="6">
        <f>'triple exponen'!I6</f>
        <v>44496571.437846348</v>
      </c>
      <c r="J72" s="6">
        <f>'triple exponen'!J6</f>
        <v>44469786.053697638</v>
      </c>
      <c r="K72" s="6">
        <f>'triple exponen'!K6</f>
        <v>44436138.60940589</v>
      </c>
      <c r="L72" s="6">
        <f>'triple exponen'!L6</f>
        <v>44393271.603100613</v>
      </c>
      <c r="M72" s="6">
        <f>'triple exponen'!M6</f>
        <v>44343248.710660934</v>
      </c>
    </row>
    <row r="73" spans="1:13" x14ac:dyDescent="0.25">
      <c r="B73" s="5">
        <f>SUM(B68:B72)</f>
        <v>168769990</v>
      </c>
      <c r="C73" s="5">
        <f t="shared" ref="C73" si="25">SUM(C68:C72)</f>
        <v>168762976.44999999</v>
      </c>
      <c r="D73" s="5">
        <f t="shared" ref="D73" si="26">SUM(D68:D72)</f>
        <v>168762048.965</v>
      </c>
      <c r="E73" s="5">
        <f t="shared" ref="E73" si="27">SUM(E68:E72)</f>
        <v>168764968.94200003</v>
      </c>
      <c r="F73" s="5">
        <f t="shared" ref="F73" si="28">SUM(F68:F72)</f>
        <v>168764714.30050004</v>
      </c>
      <c r="G73" s="5">
        <f t="shared" ref="G73" si="29">SUM(G68:G72)</f>
        <v>168760621.97777504</v>
      </c>
      <c r="H73" s="5">
        <f t="shared" ref="H73" si="30">SUM(H68:H72)</f>
        <v>168761579.53849551</v>
      </c>
      <c r="I73" s="5">
        <f t="shared" ref="I73" si="31">SUM(I68:I72)</f>
        <v>168771280.84300911</v>
      </c>
      <c r="J73" s="5">
        <f t="shared" ref="J73" si="32">SUM(J68:J72)</f>
        <v>168793526.0993785</v>
      </c>
      <c r="K73" s="5">
        <f t="shared" ref="K73" si="33">SUM(K68:K72)</f>
        <v>168827730.46337306</v>
      </c>
      <c r="L73" s="5">
        <f t="shared" ref="L73" si="34">SUM(L68:L72)</f>
        <v>168864916.51417106</v>
      </c>
      <c r="M73" s="5">
        <f t="shared" ref="M73" si="35">SUM(M68:M72)</f>
        <v>168900857.64871237</v>
      </c>
    </row>
    <row r="74" spans="1:13" x14ac:dyDescent="0.25">
      <c r="A74" s="1" t="s">
        <v>73</v>
      </c>
    </row>
    <row r="75" spans="1:13" x14ac:dyDescent="0.25">
      <c r="A75" s="6">
        <f>'Konstanta a triple'!A1</f>
        <v>0.1</v>
      </c>
      <c r="B75" s="6" t="str">
        <f>'Konstanta a triple'!B1</f>
        <v>T1</v>
      </c>
      <c r="C75" s="6" t="str">
        <f>'Konstanta a triple'!C1</f>
        <v>T2</v>
      </c>
      <c r="D75" s="6" t="str">
        <f>'Konstanta a triple'!D1</f>
        <v>T3</v>
      </c>
      <c r="E75" s="6" t="str">
        <f>'Konstanta a triple'!E1</f>
        <v>T4</v>
      </c>
      <c r="F75" s="6" t="str">
        <f>'Konstanta a triple'!F1</f>
        <v>T5</v>
      </c>
      <c r="G75" s="6" t="str">
        <f>'Konstanta a triple'!G1</f>
        <v>T6</v>
      </c>
      <c r="H75" s="6" t="str">
        <f>'Konstanta a triple'!H1</f>
        <v>T7</v>
      </c>
      <c r="I75" s="6" t="str">
        <f>'Konstanta a triple'!I1</f>
        <v>T8</v>
      </c>
      <c r="J75" s="6" t="str">
        <f>'Konstanta a triple'!J1</f>
        <v>T9</v>
      </c>
      <c r="K75" s="6" t="str">
        <f>'Konstanta a triple'!K1</f>
        <v>T10</v>
      </c>
      <c r="L75" s="6" t="str">
        <f>'Konstanta a triple'!L1</f>
        <v>T11</v>
      </c>
      <c r="M75" s="6" t="str">
        <f>'Konstanta a triple'!M1</f>
        <v>T12</v>
      </c>
    </row>
    <row r="76" spans="1:13" x14ac:dyDescent="0.25">
      <c r="A76" s="3" t="str">
        <f>'Konstanta a triple'!A2</f>
        <v>ILLIG RDM 70K</v>
      </c>
      <c r="B76" s="6">
        <f>'Konstanta a triple'!B2</f>
        <v>23674000</v>
      </c>
      <c r="C76" s="6">
        <f>'Konstanta a triple'!C2</f>
        <v>23281434.820000008</v>
      </c>
      <c r="D76" s="6">
        <f>'Konstanta a triple'!D2</f>
        <v>23638829.594000012</v>
      </c>
      <c r="E76" s="6">
        <f>'Konstanta a triple'!E2</f>
        <v>22872290.431200001</v>
      </c>
      <c r="F76" s="6">
        <f>'Konstanta a triple'!F2</f>
        <v>22211727.054600004</v>
      </c>
      <c r="G76" s="6">
        <f>'Konstanta a triple'!G2</f>
        <v>22771494.873629998</v>
      </c>
      <c r="H76" s="6">
        <f>'Konstanta a triple'!H2</f>
        <v>23494620.740467802</v>
      </c>
      <c r="I76" s="6">
        <f>'Konstanta a triple'!I2</f>
        <v>22460019.479145542</v>
      </c>
      <c r="J76" s="6">
        <f>'Konstanta a triple'!J2</f>
        <v>22795089.157232512</v>
      </c>
      <c r="K76" s="6">
        <f>'Konstanta a triple'!K2</f>
        <v>23443219.110005133</v>
      </c>
      <c r="L76" s="6">
        <f>'Konstanta a triple'!L2</f>
        <v>22161156.645235937</v>
      </c>
      <c r="M76" s="6">
        <f>'Konstanta a triple'!M2</f>
        <v>21810073.100447088</v>
      </c>
    </row>
    <row r="77" spans="1:13" x14ac:dyDescent="0.25">
      <c r="A77" s="3" t="str">
        <f>'Konstanta a triple'!A3</f>
        <v>ILLIG RDM 75K/2G</v>
      </c>
      <c r="B77" s="6">
        <f>'Konstanta a triple'!B3</f>
        <v>34085490</v>
      </c>
      <c r="C77" s="6">
        <f>'Konstanta a triple'!C3</f>
        <v>35051201.209999986</v>
      </c>
      <c r="D77" s="6">
        <f>'Konstanta a triple'!D3</f>
        <v>36214900.147000015</v>
      </c>
      <c r="E77" s="6">
        <f>'Konstanta a triple'!E3</f>
        <v>37644511.166600011</v>
      </c>
      <c r="F77" s="6">
        <f>'Konstanta a triple'!F3</f>
        <v>37183055.874700025</v>
      </c>
      <c r="G77" s="6">
        <f>'Konstanta a triple'!G3</f>
        <v>37801181.53401503</v>
      </c>
      <c r="H77" s="6">
        <f>'Konstanta a triple'!H3</f>
        <v>39413780.006770931</v>
      </c>
      <c r="I77" s="6">
        <f>'Konstanta a triple'!I3</f>
        <v>39825468.473281279</v>
      </c>
      <c r="J77" s="6">
        <f>'Konstanta a triple'!J3</f>
        <v>39668385.829703122</v>
      </c>
      <c r="K77" s="6">
        <f>'Konstanta a triple'!K3</f>
        <v>40169787.855060868</v>
      </c>
      <c r="L77" s="6">
        <f>'Konstanta a triple'!L3</f>
        <v>40663759.399507828</v>
      </c>
      <c r="M77" s="6">
        <f>'Konstanta a triple'!M3</f>
        <v>39763181.440726802</v>
      </c>
    </row>
    <row r="78" spans="1:13" x14ac:dyDescent="0.25">
      <c r="A78" s="3" t="str">
        <f>'Konstanta a triple'!A4</f>
        <v>ILLIG RDM 75K/3G</v>
      </c>
      <c r="B78" s="6">
        <f>'Konstanta a triple'!B4</f>
        <v>45879350</v>
      </c>
      <c r="C78" s="6">
        <f>'Konstanta a triple'!C4</f>
        <v>43928244.850000001</v>
      </c>
      <c r="D78" s="6">
        <f>'Konstanta a triple'!D4</f>
        <v>43732746.19500003</v>
      </c>
      <c r="E78" s="6">
        <f>'Konstanta a triple'!E4</f>
        <v>43313769.39100001</v>
      </c>
      <c r="F78" s="6">
        <f>'Konstanta a triple'!F4</f>
        <v>41603761.947500028</v>
      </c>
      <c r="G78" s="6">
        <f>'Konstanta a triple'!G4</f>
        <v>40482492.564275026</v>
      </c>
      <c r="H78" s="6">
        <f>'Konstanta a triple'!H4</f>
        <v>41039535.717156515</v>
      </c>
      <c r="I78" s="6">
        <f>'Konstanta a triple'!I4</f>
        <v>41454299.594861805</v>
      </c>
      <c r="J78" s="6">
        <f>'Konstanta a triple'!J4</f>
        <v>42406309.862793066</v>
      </c>
      <c r="K78" s="6">
        <f>'Konstanta a triple'!K4</f>
        <v>41545905.471834138</v>
      </c>
      <c r="L78" s="6">
        <f>'Konstanta a triple'!L4</f>
        <v>41647779.702019311</v>
      </c>
      <c r="M78" s="6">
        <f>'Konstanta a triple'!M4</f>
        <v>41504874.088871323</v>
      </c>
    </row>
    <row r="79" spans="1:13" x14ac:dyDescent="0.25">
      <c r="A79" s="3" t="str">
        <f>'Konstanta a triple'!A5</f>
        <v>GABLER 92</v>
      </c>
      <c r="B79" s="6">
        <f>'Konstanta a triple'!B5</f>
        <v>20556860</v>
      </c>
      <c r="C79" s="6">
        <f>'Konstanta a triple'!C5</f>
        <v>21394558.940000005</v>
      </c>
      <c r="D79" s="6">
        <f>'Konstanta a triple'!D5</f>
        <v>22855407.258000016</v>
      </c>
      <c r="E79" s="6">
        <f>'Konstanta a triple'!E5</f>
        <v>22222289.312400006</v>
      </c>
      <c r="F79" s="6">
        <f>'Konstanta a triple'!F5</f>
        <v>22186541.633799996</v>
      </c>
      <c r="G79" s="6">
        <f>'Konstanta a triple'!G5</f>
        <v>22951154.793210007</v>
      </c>
      <c r="H79" s="6">
        <f>'Konstanta a triple'!H5</f>
        <v>23537260.860272605</v>
      </c>
      <c r="I79" s="6">
        <f>'Konstanta a triple'!I5</f>
        <v>24635849.866275929</v>
      </c>
      <c r="J79" s="6">
        <f>'Konstanta a triple'!J5</f>
        <v>25195341.072732657</v>
      </c>
      <c r="K79" s="6">
        <f>'Konstanta a triple'!K5</f>
        <v>25638222.008466408</v>
      </c>
      <c r="L79" s="6">
        <f>'Konstanta a triple'!L5</f>
        <v>25125285.168634105</v>
      </c>
      <c r="M79" s="6">
        <f>'Konstanta a triple'!M5</f>
        <v>25236874.716760807</v>
      </c>
    </row>
    <row r="80" spans="1:13" x14ac:dyDescent="0.25">
      <c r="A80" s="3" t="str">
        <f>'Konstanta a triple'!A6</f>
        <v>GABLER 98</v>
      </c>
      <c r="B80" s="6">
        <f>'Konstanta a triple'!B6</f>
        <v>44574290</v>
      </c>
      <c r="C80" s="6">
        <f>'Konstanta a triple'!C6</f>
        <v>43213878.13000001</v>
      </c>
      <c r="D80" s="6">
        <f>'Konstanta a triple'!D6</f>
        <v>43774037.471000023</v>
      </c>
      <c r="E80" s="6">
        <f>'Konstanta a triple'!E6</f>
        <v>43725881.285800017</v>
      </c>
      <c r="F80" s="6">
        <f>'Konstanta a triple'!F6</f>
        <v>44801320.173900008</v>
      </c>
      <c r="G80" s="6">
        <f>'Konstanta a triple'!G6</f>
        <v>43711248.961394981</v>
      </c>
      <c r="H80" s="6">
        <f>'Konstanta a triple'!H6</f>
        <v>42529358.030537687</v>
      </c>
      <c r="I80" s="6">
        <f>'Konstanta a triple'!I6</f>
        <v>42782308.393035039</v>
      </c>
      <c r="J80" s="6">
        <f>'Konstanta a triple'!J6</f>
        <v>42377202.399844937</v>
      </c>
      <c r="K80" s="6">
        <f>'Konstanta a triple'!K6</f>
        <v>41860176.998768196</v>
      </c>
      <c r="L80" s="6">
        <f>'Konstanta a triple'!L6</f>
        <v>40995508.863573447</v>
      </c>
      <c r="M80" s="6">
        <f>'Konstanta a triple'!M6</f>
        <v>41253750.284128562</v>
      </c>
    </row>
    <row r="82" spans="1:13" x14ac:dyDescent="0.25">
      <c r="A82" s="1" t="s">
        <v>74</v>
      </c>
    </row>
    <row r="83" spans="1:13" x14ac:dyDescent="0.25">
      <c r="A83" s="6">
        <f>'Konstanta b triple'!A1</f>
        <v>0.1</v>
      </c>
      <c r="B83" s="6" t="str">
        <f>'Konstanta b triple'!B1</f>
        <v>T1</v>
      </c>
      <c r="C83" s="6" t="str">
        <f>'Konstanta b triple'!C1</f>
        <v>T2</v>
      </c>
      <c r="D83" s="6" t="str">
        <f>'Konstanta b triple'!D1</f>
        <v>T3</v>
      </c>
      <c r="E83" s="6" t="str">
        <f>'Konstanta b triple'!E1</f>
        <v>T4</v>
      </c>
      <c r="F83" s="6" t="str">
        <f>'Konstanta b triple'!F1</f>
        <v>T5</v>
      </c>
      <c r="G83" s="6" t="str">
        <f>'Konstanta b triple'!G1</f>
        <v>T6</v>
      </c>
      <c r="H83" s="6" t="str">
        <f>'Konstanta b triple'!H1</f>
        <v>T7</v>
      </c>
      <c r="I83" s="6" t="str">
        <f>'Konstanta b triple'!I1</f>
        <v>T8</v>
      </c>
      <c r="J83" s="6" t="str">
        <f>'Konstanta b triple'!J1</f>
        <v>T9</v>
      </c>
      <c r="K83" s="6" t="str">
        <f>'Konstanta b triple'!K1</f>
        <v>T10</v>
      </c>
      <c r="L83" s="6" t="str">
        <f>'Konstanta b triple'!L1</f>
        <v>T11</v>
      </c>
      <c r="M83" s="6" t="str">
        <f>'Konstanta b triple'!M1</f>
        <v>T12</v>
      </c>
    </row>
    <row r="84" spans="1:13" x14ac:dyDescent="0.25">
      <c r="A84" s="6" t="str">
        <f>'Konstanta b triple'!A2</f>
        <v>ILLIG RDM 70K</v>
      </c>
      <c r="B84" s="6">
        <f>'Konstanta b triple'!B2</f>
        <v>1.8396495301046488E-9</v>
      </c>
      <c r="C84" s="6">
        <f>'Konstanta b triple'!C2</f>
        <v>-41284.529999998616</v>
      </c>
      <c r="D84" s="6">
        <f>'Konstanta b triple'!D2</f>
        <v>-729.41099999863422</v>
      </c>
      <c r="E84" s="6">
        <f>'Konstanta b triple'!E2</f>
        <v>-81242.691799997352</v>
      </c>
      <c r="F84" s="6">
        <f>'Konstanta b triple'!F2</f>
        <v>-144820.97149999879</v>
      </c>
      <c r="G84" s="6">
        <f>'Konstanta b triple'!G2</f>
        <v>-75395.972594999606</v>
      </c>
      <c r="H84" s="6">
        <f>'Konstanta b triple'!H2</f>
        <v>6379.4624163008029</v>
      </c>
      <c r="I84" s="6">
        <f>'Konstanta b triple'!I2</f>
        <v>-102502.62629364191</v>
      </c>
      <c r="J84" s="6">
        <f>'Konstanta b triple'!J2</f>
        <v>-59531.498686191102</v>
      </c>
      <c r="K84" s="6">
        <f>'Konstanta b triple'!K2</f>
        <v>13379.213542309071</v>
      </c>
      <c r="L84" s="6">
        <f>'Konstanta b triple'!L2</f>
        <v>-121891.74619638165</v>
      </c>
      <c r="M84" s="6">
        <f>'Konstanta b triple'!M2</f>
        <v>-149560.06618027517</v>
      </c>
    </row>
    <row r="85" spans="1:13" x14ac:dyDescent="0.25">
      <c r="A85" s="6" t="str">
        <f>'Konstanta b triple'!A3</f>
        <v>ILLIG RDM 75K/2G</v>
      </c>
      <c r="B85" s="6">
        <f>'Konstanta b triple'!B3</f>
        <v>0</v>
      </c>
      <c r="C85" s="6">
        <f>'Konstanta b triple'!C3</f>
        <v>101560.03499999917</v>
      </c>
      <c r="D85" s="6">
        <f>'Konstanta b triple'!D3</f>
        <v>216637.11950000605</v>
      </c>
      <c r="E85" s="6">
        <f>'Konstanta b triple'!E3</f>
        <v>351283.93760000111</v>
      </c>
      <c r="F85" s="6">
        <f>'Konstanta b triple'!F3</f>
        <v>277121.99665000406</v>
      </c>
      <c r="G85" s="6">
        <f>'Konstanta b triple'!G3</f>
        <v>321432.43270250288</v>
      </c>
      <c r="H85" s="6">
        <f>'Konstanta b triple'!H3</f>
        <v>466844.2569476522</v>
      </c>
      <c r="I85" s="6">
        <f>'Konstanta b triple'!I3</f>
        <v>475164.8928494319</v>
      </c>
      <c r="J85" s="6">
        <f>'Konstanta b triple'!J3</f>
        <v>422576.18975079444</v>
      </c>
      <c r="K85" s="6">
        <f>'Konstanta b triple'!K3</f>
        <v>442532.27601786726</v>
      </c>
      <c r="L85" s="6">
        <f>'Konstanta b triple'!L3</f>
        <v>459862.27604104317</v>
      </c>
      <c r="M85" s="6">
        <f>'Konstanta b triple'!M3</f>
        <v>328868.3219157288</v>
      </c>
    </row>
    <row r="86" spans="1:13" x14ac:dyDescent="0.25">
      <c r="A86" s="6" t="str">
        <f>'Konstanta b triple'!A4</f>
        <v>ILLIG RDM 75K/3G</v>
      </c>
      <c r="B86" s="6">
        <f>'Konstanta b triple'!B4</f>
        <v>3.6792990602092976E-9</v>
      </c>
      <c r="C86" s="6">
        <f>'Konstanta b triple'!C4</f>
        <v>-205190.02499999822</v>
      </c>
      <c r="D86" s="6">
        <f>'Konstanta b triple'!D4</f>
        <v>-210991.89249999361</v>
      </c>
      <c r="E86" s="6">
        <f>'Konstanta b triple'!E4</f>
        <v>-239639.44899999432</v>
      </c>
      <c r="F86" s="6">
        <f>'Konstanta b triple'!F4</f>
        <v>-401761.46674999298</v>
      </c>
      <c r="G86" s="6">
        <f>'Konstanta b triple'!G4</f>
        <v>-490045.08878749091</v>
      </c>
      <c r="H86" s="6">
        <f>'Konstanta b triple'!H4</f>
        <v>-395034.8938447421</v>
      </c>
      <c r="I86" s="6">
        <f>'Konstanta b triple'!I4</f>
        <v>-321290.99688794691</v>
      </c>
      <c r="J86" s="6">
        <f>'Konstanta b triple'!J4</f>
        <v>-195950.24428080444</v>
      </c>
      <c r="K86" s="6">
        <f>'Konstanta b triple'!K4</f>
        <v>-269928.3047332826</v>
      </c>
      <c r="L86" s="6">
        <f>'Konstanta b triple'!L4</f>
        <v>-237242.71090882609</v>
      </c>
      <c r="M86" s="6">
        <f>'Konstanta b triple'!M4</f>
        <v>-232425.40203265753</v>
      </c>
    </row>
    <row r="87" spans="1:13" x14ac:dyDescent="0.25">
      <c r="A87" s="6" t="str">
        <f>'Konstanta b triple'!A5</f>
        <v>GABLER 92</v>
      </c>
      <c r="B87" s="6">
        <f>'Konstanta b triple'!B5</f>
        <v>0</v>
      </c>
      <c r="C87" s="6">
        <f>'Konstanta b triple'!C5</f>
        <v>88097.490000002726</v>
      </c>
      <c r="D87" s="6">
        <f>'Konstanta b triple'!D5</f>
        <v>235392.87300000311</v>
      </c>
      <c r="E87" s="6">
        <f>'Konstanta b triple'!E5</f>
        <v>151777.35640000136</v>
      </c>
      <c r="F87" s="6">
        <f>'Konstanta b triple'!F5</f>
        <v>136727.86110000202</v>
      </c>
      <c r="G87" s="6">
        <f>'Konstanta b triple'!G5</f>
        <v>206767.64333500169</v>
      </c>
      <c r="H87" s="6">
        <f>'Konstanta b triple'!H5</f>
        <v>252856.42734710264</v>
      </c>
      <c r="I87" s="6">
        <f>'Konstanta b triple'!I5</f>
        <v>349308.78127502254</v>
      </c>
      <c r="J87" s="6">
        <f>'Konstanta b triple'!J5</f>
        <v>381865.66298031696</v>
      </c>
      <c r="K87" s="6">
        <f>'Konstanta b triple'!K5</f>
        <v>399450.73708458996</v>
      </c>
      <c r="L87" s="6">
        <f>'Konstanta b triple'!L5</f>
        <v>314859.58063571726</v>
      </c>
      <c r="M87" s="6">
        <f>'Konstanta b triple'!M5</f>
        <v>301632.84491352917</v>
      </c>
    </row>
    <row r="88" spans="1:13" x14ac:dyDescent="0.25">
      <c r="A88" s="6" t="str">
        <f>'Konstanta b triple'!A6</f>
        <v>GABLER 98</v>
      </c>
      <c r="B88" s="6">
        <f>'Konstanta b triple'!B6</f>
        <v>3.6792990602092976E-9</v>
      </c>
      <c r="C88" s="6">
        <f>'Konstanta b triple'!C6</f>
        <v>-143069.14499999562</v>
      </c>
      <c r="D88" s="6">
        <f>'Konstanta b triple'!D6</f>
        <v>-73869.386499993227</v>
      </c>
      <c r="E88" s="6">
        <f>'Konstanta b triple'!E6</f>
        <v>-73453.971199993</v>
      </c>
      <c r="F88" s="6">
        <f>'Konstanta b triple'!F6</f>
        <v>45175.930250005586</v>
      </c>
      <c r="G88" s="6">
        <f>'Konstanta b triple'!G6</f>
        <v>-72387.57106750099</v>
      </c>
      <c r="H88" s="6">
        <f>'Konstanta b triple'!H6</f>
        <v>-191215.897394553</v>
      </c>
      <c r="I88" s="6">
        <f>'Konstanta b triple'!I6</f>
        <v>-150525.79211900631</v>
      </c>
      <c r="J88" s="6">
        <f>'Konstanta b triple'!J6</f>
        <v>-181756.17736077786</v>
      </c>
      <c r="K88" s="6">
        <f>'Konstanta b triple'!K6</f>
        <v>-222354.0982255321</v>
      </c>
      <c r="L88" s="6">
        <f>'Konstanta b triple'!L6</f>
        <v>-296404.96167700965</v>
      </c>
      <c r="M88" s="6">
        <f>'Konstanta b triple'!M6</f>
        <v>-246809.76113588904</v>
      </c>
    </row>
    <row r="90" spans="1:13" x14ac:dyDescent="0.25">
      <c r="A90" s="1" t="s">
        <v>77</v>
      </c>
    </row>
    <row r="91" spans="1:13" x14ac:dyDescent="0.25">
      <c r="A91" s="6">
        <f>'Konstanta c triple'!A1</f>
        <v>0.1</v>
      </c>
      <c r="B91" s="6" t="str">
        <f>'Konstanta c triple'!B1</f>
        <v>T1</v>
      </c>
      <c r="C91" s="6" t="str">
        <f>'Konstanta c triple'!C1</f>
        <v>T2</v>
      </c>
      <c r="D91" s="6" t="str">
        <f>'Konstanta c triple'!D1</f>
        <v>T3</v>
      </c>
      <c r="E91" s="6" t="str">
        <f>'Konstanta c triple'!E1</f>
        <v>T4</v>
      </c>
      <c r="F91" s="6" t="str">
        <f>'Konstanta c triple'!F1</f>
        <v>T5</v>
      </c>
      <c r="G91" s="6" t="str">
        <f>'Konstanta c triple'!G1</f>
        <v>T6</v>
      </c>
      <c r="H91" s="6" t="str">
        <f>'Konstanta c triple'!H1</f>
        <v>T7</v>
      </c>
      <c r="I91" s="6" t="str">
        <f>'Konstanta c triple'!I1</f>
        <v>T8</v>
      </c>
      <c r="J91" s="6" t="str">
        <f>'Konstanta c triple'!J1</f>
        <v>T9</v>
      </c>
      <c r="K91" s="6" t="str">
        <f>'Konstanta c triple'!K1</f>
        <v>T10</v>
      </c>
      <c r="L91" s="6" t="str">
        <f>'Konstanta c triple'!L1</f>
        <v>T11</v>
      </c>
      <c r="M91" s="6" t="str">
        <f>'Konstanta c triple'!M1</f>
        <v>T12</v>
      </c>
    </row>
    <row r="92" spans="1:13" x14ac:dyDescent="0.25">
      <c r="A92" s="6" t="str">
        <f>'Konstanta c triple'!A2</f>
        <v>ILLIG RDM 70K</v>
      </c>
      <c r="B92" s="6">
        <f>'Konstanta c triple'!B2</f>
        <v>0</v>
      </c>
      <c r="C92" s="6">
        <f>'Konstanta c triple'!C2</f>
        <v>-1448.5799999999597</v>
      </c>
      <c r="D92" s="6">
        <f>'Konstanta c triple'!D2</f>
        <v>25.233999999998897</v>
      </c>
      <c r="E92" s="6">
        <f>'Konstanta c triple'!E2</f>
        <v>-2800.6787999999929</v>
      </c>
      <c r="F92" s="6">
        <f>'Konstanta c triple'!F2</f>
        <v>-4933.2262000000037</v>
      </c>
      <c r="G92" s="6">
        <f>'Konstanta c triple'!G2</f>
        <v>-2324.1656700000631</v>
      </c>
      <c r="H92" s="6">
        <f>'Konstanta c triple'!H2</f>
        <v>626.69751179990953</v>
      </c>
      <c r="I92" s="6">
        <f>'Konstanta c triple'!I2</f>
        <v>-3215.7160398400861</v>
      </c>
      <c r="J92" s="6">
        <f>'Konstanta c triple'!J2</f>
        <v>-1595.1250346720587</v>
      </c>
      <c r="K92" s="6">
        <f>'Konstanta c triple'!K2</f>
        <v>1019.1148692989424</v>
      </c>
      <c r="L92" s="6">
        <f>'Konstanta c triple'!L2</f>
        <v>-3762.9930116831338</v>
      </c>
      <c r="M92" s="6">
        <f>'Konstanta c triple'!M2</f>
        <v>-4601.7764142168526</v>
      </c>
    </row>
    <row r="93" spans="1:13" x14ac:dyDescent="0.25">
      <c r="A93" s="6" t="str">
        <f>'Konstanta c triple'!A3</f>
        <v>ILLIG RDM 75K/2G</v>
      </c>
      <c r="B93" s="6">
        <f>'Konstanta c triple'!B3</f>
        <v>0</v>
      </c>
      <c r="C93" s="6">
        <f>'Konstanta c triple'!C3</f>
        <v>3563.5099999999379</v>
      </c>
      <c r="D93" s="6">
        <f>'Konstanta c triple'!D3</f>
        <v>7476.2670000000508</v>
      </c>
      <c r="E93" s="6">
        <f>'Konstanta c triple'!E3</f>
        <v>11938.391599999995</v>
      </c>
      <c r="F93" s="6">
        <f>'Konstanta c triple'!F3</f>
        <v>8917.3272999999699</v>
      </c>
      <c r="G93" s="6">
        <f>'Konstanta c triple'!G3</f>
        <v>10159.190764999961</v>
      </c>
      <c r="H93" s="6">
        <f>'Konstanta c triple'!H3</f>
        <v>14904.89720289998</v>
      </c>
      <c r="I93" s="6">
        <f>'Konstanta c triple'!I3</f>
        <v>14673.870490579971</v>
      </c>
      <c r="J93" s="6">
        <f>'Konstanta c triple'!J3</f>
        <v>12313.780189203997</v>
      </c>
      <c r="K93" s="6">
        <f>'Konstanta c triple'!K3</f>
        <v>12581.9312796555</v>
      </c>
      <c r="L93" s="6">
        <f>'Konstanta c triple'!L3</f>
        <v>12748.530182936955</v>
      </c>
      <c r="M93" s="6">
        <f>'Konstanta c triple'!M3</f>
        <v>7704.934242296551</v>
      </c>
    </row>
    <row r="94" spans="1:13" x14ac:dyDescent="0.25">
      <c r="A94" s="6" t="str">
        <f>'Konstanta c triple'!A4</f>
        <v>ILLIG RDM 75K/3G</v>
      </c>
      <c r="B94" s="6">
        <f>'Konstanta c triple'!B4</f>
        <v>0</v>
      </c>
      <c r="C94" s="6">
        <f>'Konstanta c triple'!C4</f>
        <v>-7199.6499999999824</v>
      </c>
      <c r="D94" s="6">
        <f>'Konstanta c triple'!D4</f>
        <v>-7150.6049999998495</v>
      </c>
      <c r="E94" s="6">
        <f>'Konstanta c triple'!E4</f>
        <v>-7904.8839999998436</v>
      </c>
      <c r="F94" s="6">
        <f>'Konstanta c triple'!F4</f>
        <v>-13316.011499999851</v>
      </c>
      <c r="G94" s="6">
        <f>'Konstanta c triple'!G4</f>
        <v>-15946.453974999764</v>
      </c>
      <c r="H94" s="6">
        <f>'Konstanta c triple'!H4</f>
        <v>-12053.238223499815</v>
      </c>
      <c r="I94" s="6">
        <f>'Konstanta c triple'!I4</f>
        <v>-9042.8124276999351</v>
      </c>
      <c r="J94" s="6">
        <f>'Konstanta c triple'!J4</f>
        <v>-4327.5996194598674</v>
      </c>
      <c r="K94" s="6">
        <f>'Konstanta c triple'!K4</f>
        <v>-6771.4754381622251</v>
      </c>
      <c r="L94" s="6">
        <f>'Konstanta c triple'!L4</f>
        <v>-5387.0168675439963</v>
      </c>
      <c r="M94" s="6">
        <f>'Konstanta c triple'!M4</f>
        <v>-5028.9703502207994</v>
      </c>
    </row>
    <row r="95" spans="1:13" x14ac:dyDescent="0.25">
      <c r="A95" s="6" t="str">
        <f>'Konstanta c triple'!A5</f>
        <v>GABLER 92</v>
      </c>
      <c r="B95" s="6">
        <f>'Konstanta c triple'!B5</f>
        <v>0</v>
      </c>
      <c r="C95" s="6">
        <f>'Konstanta c triple'!C5</f>
        <v>3091.1400000000444</v>
      </c>
      <c r="D95" s="6">
        <f>'Konstanta c triple'!D5</f>
        <v>8150.9380000000938</v>
      </c>
      <c r="E95" s="6">
        <f>'Konstanta c triple'!E5</f>
        <v>4931.0624000000089</v>
      </c>
      <c r="F95" s="6">
        <f>'Konstanta c triple'!F5</f>
        <v>4229.9902000000448</v>
      </c>
      <c r="G95" s="6">
        <f>'Konstanta c triple'!G5</f>
        <v>6539.1057100000762</v>
      </c>
      <c r="H95" s="6">
        <f>'Konstanta c triple'!H5</f>
        <v>7926.8137206000592</v>
      </c>
      <c r="I95" s="6">
        <f>'Konstanta c triple'!I5</f>
        <v>11032.973026120002</v>
      </c>
      <c r="J95" s="6">
        <f>'Konstanta c triple'!J5</f>
        <v>11788.19789205602</v>
      </c>
      <c r="K95" s="6">
        <f>'Konstanta c triple'!K5</f>
        <v>11991.597057396984</v>
      </c>
      <c r="L95" s="6">
        <f>'Konstanta c triple'!L5</f>
        <v>8602.7285133173446</v>
      </c>
      <c r="M95" s="6">
        <f>'Konstanta c triple'!M5</f>
        <v>7836.7823997908454</v>
      </c>
    </row>
    <row r="96" spans="1:13" x14ac:dyDescent="0.25">
      <c r="A96" s="6" t="str">
        <f>'Konstanta c triple'!A6</f>
        <v>GABLER 98</v>
      </c>
      <c r="B96" s="6">
        <f>'Konstanta c triple'!B6</f>
        <v>0</v>
      </c>
      <c r="C96" s="6">
        <f>'Konstanta c triple'!C6</f>
        <v>-5019.969999999912</v>
      </c>
      <c r="D96" s="6">
        <f>'Konstanta c triple'!D6</f>
        <v>-2415.7689999997801</v>
      </c>
      <c r="E96" s="6">
        <f>'Konstanta c triple'!E6</f>
        <v>-2316.4291999998654</v>
      </c>
      <c r="F96" s="6">
        <f>'Konstanta c triple'!F6</f>
        <v>1927.301700000042</v>
      </c>
      <c r="G96" s="6">
        <f>'Konstanta c triple'!G6</f>
        <v>-2265.3580550000443</v>
      </c>
      <c r="H96" s="6">
        <f>'Konstanta c triple'!H6</f>
        <v>-6355.2867663001398</v>
      </c>
      <c r="I96" s="6">
        <f>'Konstanta c triple'!I6</f>
        <v>-4704.5712560600159</v>
      </c>
      <c r="J96" s="6">
        <f>'Konstanta c triple'!J6</f>
        <v>-5635.3015713481072</v>
      </c>
      <c r="K96" s="6">
        <f>'Konstanta c triple'!K6</f>
        <v>-6862.0601430465413</v>
      </c>
      <c r="L96" s="6">
        <f>'Konstanta c triple'!L6</f>
        <v>-9219.562013517836</v>
      </c>
      <c r="M96" s="6">
        <f>'Konstanta c triple'!M6</f>
        <v>-7155.8861344076795</v>
      </c>
    </row>
    <row r="98" spans="1:13" x14ac:dyDescent="0.25">
      <c r="A98" s="1" t="s">
        <v>75</v>
      </c>
    </row>
    <row r="99" spans="1:13" x14ac:dyDescent="0.25">
      <c r="A99" s="6">
        <f>'Peramalan triple'!A1</f>
        <v>0.1</v>
      </c>
      <c r="B99" s="6"/>
      <c r="C99" s="6" t="str">
        <f>'Peramalan triple'!C1</f>
        <v>T1</v>
      </c>
      <c r="D99" s="6" t="str">
        <f>'Peramalan triple'!D1</f>
        <v>T2</v>
      </c>
      <c r="E99" s="6" t="str">
        <f>'Peramalan triple'!E1</f>
        <v>T3</v>
      </c>
      <c r="F99" s="6" t="str">
        <f>'Peramalan triple'!F1</f>
        <v>T4</v>
      </c>
      <c r="G99" s="6" t="str">
        <f>'Peramalan triple'!G1</f>
        <v>T5</v>
      </c>
      <c r="H99" s="6" t="str">
        <f>'Peramalan triple'!H1</f>
        <v>T6</v>
      </c>
      <c r="I99" s="6" t="str">
        <f>'Peramalan triple'!I1</f>
        <v>T7</v>
      </c>
      <c r="J99" s="6" t="str">
        <f>'Peramalan triple'!J1</f>
        <v>T8</v>
      </c>
      <c r="K99" s="6" t="str">
        <f>'Peramalan triple'!K1</f>
        <v>T9</v>
      </c>
      <c r="L99" s="6" t="str">
        <f>'Peramalan triple'!L1</f>
        <v>T10</v>
      </c>
      <c r="M99" s="6" t="str">
        <f>'Peramalan triple'!M1</f>
        <v>T11</v>
      </c>
    </row>
    <row r="100" spans="1:13" x14ac:dyDescent="0.25">
      <c r="A100" s="6" t="str">
        <f>'Peramalan triple'!A2</f>
        <v>ILLIG RDM 70K</v>
      </c>
      <c r="B100" s="6">
        <f>'Peramalan triple'!B2</f>
        <v>0</v>
      </c>
      <c r="C100" s="6">
        <f>'Peramalan triple'!C2</f>
        <v>23674000</v>
      </c>
      <c r="D100" s="6">
        <f>'Peramalan triple'!D2</f>
        <v>23239426.000000011</v>
      </c>
      <c r="E100" s="6">
        <f>'Peramalan triple'!E2</f>
        <v>23638112.800000012</v>
      </c>
      <c r="F100" s="6">
        <f>'Peramalan triple'!F2</f>
        <v>22789647.400000002</v>
      </c>
      <c r="G100" s="6">
        <f>'Peramalan triple'!G2</f>
        <v>22064439.470000006</v>
      </c>
      <c r="H100" s="6">
        <f>'Peramalan triple'!H2</f>
        <v>22694936.8182</v>
      </c>
      <c r="I100" s="6">
        <f>'Peramalan triple'!I2</f>
        <v>23501313.551640004</v>
      </c>
      <c r="J100" s="6">
        <f>'Peramalan triple'!J2</f>
        <v>22355908.994831983</v>
      </c>
      <c r="K100" s="6">
        <f>'Peramalan triple'!K2</f>
        <v>22734760.096028984</v>
      </c>
      <c r="L100" s="6">
        <f>'Peramalan triple'!L2</f>
        <v>23457107.88098209</v>
      </c>
      <c r="M100" s="6">
        <f>'Peramalan triple'!M2</f>
        <v>22037383.402533714</v>
      </c>
    </row>
    <row r="101" spans="1:13" x14ac:dyDescent="0.25">
      <c r="A101" s="6" t="str">
        <f>'Peramalan triple'!A3</f>
        <v>ILLIG RDM 75K/2G</v>
      </c>
      <c r="B101" s="6">
        <f>'Peramalan triple'!B3</f>
        <v>0</v>
      </c>
      <c r="C101" s="6">
        <f>'Peramalan triple'!C3</f>
        <v>34085490</v>
      </c>
      <c r="D101" s="6">
        <f>'Peramalan triple'!D3</f>
        <v>35154542.999999985</v>
      </c>
      <c r="E101" s="6">
        <f>'Peramalan triple'!E3</f>
        <v>36435275.400000021</v>
      </c>
      <c r="F101" s="6">
        <f>'Peramalan triple'!F3</f>
        <v>38001764.300000012</v>
      </c>
      <c r="G101" s="6">
        <f>'Peramalan triple'!G3</f>
        <v>37464636.535000026</v>
      </c>
      <c r="H101" s="6">
        <f>'Peramalan triple'!H3</f>
        <v>38127693.56210003</v>
      </c>
      <c r="I101" s="6">
        <f>'Peramalan triple'!I3</f>
        <v>39888076.71232003</v>
      </c>
      <c r="J101" s="6">
        <f>'Peramalan triple'!J3</f>
        <v>40307970.301376</v>
      </c>
      <c r="K101" s="6">
        <f>'Peramalan triple'!K3</f>
        <v>40097118.909548521</v>
      </c>
      <c r="L101" s="6">
        <f>'Peramalan triple'!L3</f>
        <v>40618611.096718565</v>
      </c>
      <c r="M101" s="6">
        <f>'Peramalan triple'!M3</f>
        <v>41129995.940640345</v>
      </c>
    </row>
    <row r="102" spans="1:13" x14ac:dyDescent="0.25">
      <c r="A102" s="6" t="str">
        <f>'Peramalan triple'!A4</f>
        <v>ILLIG RDM 75K/3G</v>
      </c>
      <c r="B102" s="6">
        <f>'Peramalan triple'!B4</f>
        <v>0</v>
      </c>
      <c r="C102" s="6">
        <f>'Peramalan triple'!C4</f>
        <v>45879350</v>
      </c>
      <c r="D102" s="6">
        <f>'Peramalan triple'!D4</f>
        <v>43719455</v>
      </c>
      <c r="E102" s="6">
        <f>'Peramalan triple'!E4</f>
        <v>43518179.000000037</v>
      </c>
      <c r="F102" s="6">
        <f>'Peramalan triple'!F4</f>
        <v>43070177.500000015</v>
      </c>
      <c r="G102" s="6">
        <f>'Peramalan triple'!G4</f>
        <v>41195342.475000031</v>
      </c>
      <c r="H102" s="6">
        <f>'Peramalan triple'!H4</f>
        <v>39984474.248500034</v>
      </c>
      <c r="I102" s="6">
        <f>'Peramalan triple'!I4</f>
        <v>40638474.204200029</v>
      </c>
      <c r="J102" s="6">
        <f>'Peramalan triple'!J4</f>
        <v>41128487.191760011</v>
      </c>
      <c r="K102" s="6">
        <f>'Peramalan triple'!K4</f>
        <v>42208195.818702526</v>
      </c>
      <c r="L102" s="6">
        <f>'Peramalan triple'!L4</f>
        <v>41272591.429381773</v>
      </c>
      <c r="M102" s="6">
        <f>'Peramalan triple'!M4</f>
        <v>41407843.482676715</v>
      </c>
    </row>
    <row r="103" spans="1:13" x14ac:dyDescent="0.25">
      <c r="A103" s="6" t="str">
        <f>'Peramalan triple'!A5</f>
        <v>GABLER 92</v>
      </c>
      <c r="B103" s="6">
        <f>'Peramalan triple'!B5</f>
        <v>0</v>
      </c>
      <c r="C103" s="6">
        <f>'Peramalan triple'!C5</f>
        <v>20556860</v>
      </c>
      <c r="D103" s="6">
        <f>'Peramalan triple'!D5</f>
        <v>21484202.000000007</v>
      </c>
      <c r="E103" s="6">
        <f>'Peramalan triple'!E5</f>
        <v>23094875.60000002</v>
      </c>
      <c r="F103" s="6">
        <f>'Peramalan triple'!F5</f>
        <v>22376532.200000007</v>
      </c>
      <c r="G103" s="6">
        <f>'Peramalan triple'!G5</f>
        <v>22325384.489999998</v>
      </c>
      <c r="H103" s="6">
        <f>'Peramalan triple'!H5</f>
        <v>23161191.989400011</v>
      </c>
      <c r="I103" s="6">
        <f>'Peramalan triple'!I5</f>
        <v>23794080.694480006</v>
      </c>
      <c r="J103" s="6">
        <f>'Peramalan triple'!J5</f>
        <v>24990675.134064011</v>
      </c>
      <c r="K103" s="6">
        <f>'Peramalan triple'!K5</f>
        <v>25583100.834659003</v>
      </c>
      <c r="L103" s="6">
        <f>'Peramalan triple'!L5</f>
        <v>26043668.544079695</v>
      </c>
      <c r="M103" s="6">
        <f>'Peramalan triple'!M5</f>
        <v>25444446.113526482</v>
      </c>
    </row>
    <row r="104" spans="1:13" x14ac:dyDescent="0.25">
      <c r="A104" s="6" t="str">
        <f>'Peramalan triple'!A6</f>
        <v>GABLER 98</v>
      </c>
      <c r="B104" s="6">
        <f>'Peramalan triple'!B6</f>
        <v>0</v>
      </c>
      <c r="C104" s="6">
        <f>'Peramalan triple'!C6</f>
        <v>44574290</v>
      </c>
      <c r="D104" s="6">
        <f>'Peramalan triple'!D6</f>
        <v>43068299.000000015</v>
      </c>
      <c r="E104" s="6">
        <f>'Peramalan triple'!E6</f>
        <v>43698960.200000033</v>
      </c>
      <c r="F104" s="6">
        <f>'Peramalan triple'!F6</f>
        <v>43651269.100000031</v>
      </c>
      <c r="G104" s="6">
        <f>'Peramalan triple'!G6</f>
        <v>44847459.75500001</v>
      </c>
      <c r="H104" s="6">
        <f>'Peramalan triple'!H6</f>
        <v>43637728.711299978</v>
      </c>
      <c r="I104" s="6">
        <f>'Peramalan triple'!I6</f>
        <v>42334964.489759982</v>
      </c>
      <c r="J104" s="6">
        <f>'Peramalan triple'!J6</f>
        <v>42629430.315288007</v>
      </c>
      <c r="K104" s="6">
        <f>'Peramalan triple'!K6</f>
        <v>42192628.571698479</v>
      </c>
      <c r="L104" s="6">
        <f>'Peramalan triple'!L6</f>
        <v>41634391.870471135</v>
      </c>
      <c r="M104" s="6">
        <f>'Peramalan triple'!M6</f>
        <v>40694494.120889679</v>
      </c>
    </row>
    <row r="105" spans="1:13" x14ac:dyDescent="0.25">
      <c r="B105" s="5">
        <f>SUM(B100:B104)</f>
        <v>0</v>
      </c>
      <c r="C105" s="5">
        <f t="shared" ref="C105" si="36">SUM(C100:C104)</f>
        <v>168769990</v>
      </c>
      <c r="D105" s="5">
        <f t="shared" ref="D105" si="37">SUM(D100:D104)</f>
        <v>166665925</v>
      </c>
      <c r="E105" s="5">
        <f t="shared" ref="E105" si="38">SUM(E100:E104)</f>
        <v>170385403.00000012</v>
      </c>
      <c r="F105" s="5">
        <f t="shared" ref="F105" si="39">SUM(F100:F104)</f>
        <v>169889390.50000006</v>
      </c>
      <c r="G105" s="5">
        <f t="shared" ref="G105" si="40">SUM(G100:G104)</f>
        <v>167897262.72500008</v>
      </c>
      <c r="H105" s="5">
        <f t="shared" ref="H105" si="41">SUM(H100:H104)</f>
        <v>167606025.32950005</v>
      </c>
      <c r="I105" s="5">
        <f t="shared" ref="I105" si="42">SUM(I100:I104)</f>
        <v>170156909.65240005</v>
      </c>
      <c r="J105" s="5">
        <f t="shared" ref="J105" si="43">SUM(J100:J104)</f>
        <v>171412471.93732002</v>
      </c>
      <c r="K105" s="5">
        <f t="shared" ref="K105" si="44">SUM(K100:K104)</f>
        <v>172815804.23063752</v>
      </c>
      <c r="L105" s="5">
        <f t="shared" ref="L105" si="45">SUM(L100:L104)</f>
        <v>173026370.82163325</v>
      </c>
      <c r="M105" s="5">
        <f t="shared" ref="M105" si="46">SUM(M100:M104)</f>
        <v>170714163.06026691</v>
      </c>
    </row>
    <row r="107" spans="1:13" x14ac:dyDescent="0.25">
      <c r="A107" s="50" t="s">
        <v>0</v>
      </c>
      <c r="B107" s="43" t="s">
        <v>69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</row>
    <row r="108" spans="1:13" x14ac:dyDescent="0.25">
      <c r="A108" s="43"/>
      <c r="B108" s="25" t="str">
        <f>'rekap PE double exponen'!B2</f>
        <v>Januari</v>
      </c>
      <c r="C108" s="25" t="str">
        <f>'rekap PE double exponen'!C2</f>
        <v>Februari</v>
      </c>
      <c r="D108" s="25" t="str">
        <f>'rekap PE double exponen'!D2</f>
        <v>Maret</v>
      </c>
      <c r="E108" s="25" t="str">
        <f>'rekap PE double exponen'!E2</f>
        <v>April</v>
      </c>
      <c r="F108" s="25" t="str">
        <f>'rekap PE double exponen'!F2</f>
        <v>Mei</v>
      </c>
      <c r="G108" s="25" t="str">
        <f>'rekap PE double exponen'!G2</f>
        <v>Juni</v>
      </c>
      <c r="H108" s="25" t="str">
        <f>'rekap PE double exponen'!H2</f>
        <v>Juli</v>
      </c>
      <c r="I108" s="25" t="str">
        <f>'rekap PE double exponen'!I2</f>
        <v>Agustus</v>
      </c>
      <c r="J108" s="25" t="str">
        <f>'rekap PE double exponen'!J2</f>
        <v>September</v>
      </c>
      <c r="K108" s="25" t="str">
        <f>'rekap PE double exponen'!K2</f>
        <v>Oktober</v>
      </c>
      <c r="L108" s="25" t="str">
        <f>'rekap PE double exponen'!L2</f>
        <v>November</v>
      </c>
      <c r="M108" s="25" t="str">
        <f>'rekap PE double exponen'!M2</f>
        <v>Desember</v>
      </c>
    </row>
    <row r="109" spans="1:13" x14ac:dyDescent="0.25">
      <c r="A109" s="3" t="str">
        <f>'rekap PE double exponen'!A3</f>
        <v>ILLIG RDM 70K</v>
      </c>
      <c r="B109" s="6">
        <f>'rekap PE double exponen'!B3</f>
        <v>0</v>
      </c>
      <c r="C109" s="6">
        <f>'rekap PE double exponen'!C3</f>
        <v>-6.5176721069838042</v>
      </c>
      <c r="D109" s="6">
        <f>'rekap PE double exponen'!D3</f>
        <v>5.3775061465028458</v>
      </c>
      <c r="E109" s="6">
        <f>'rekap PE double exponen'!E3</f>
        <v>-13.56603050134057</v>
      </c>
      <c r="F109" s="6">
        <f>'rekap PE double exponen'!F3</f>
        <v>-11.679351312623751</v>
      </c>
      <c r="G109" s="6">
        <f>'rekap PE double exponen'!G3</f>
        <v>8.5749403611161767</v>
      </c>
      <c r="H109" s="6">
        <f>'rekap PE double exponen'!H3</f>
        <v>10.599968083662818</v>
      </c>
      <c r="I109" s="6">
        <f>'rekap PE double exponen'!I3</f>
        <v>-19.226629162669305</v>
      </c>
      <c r="J109" s="6">
        <f>'rekap PE double exponen'!J3</f>
        <v>5.4178858514962727</v>
      </c>
      <c r="K109" s="6">
        <f>'rekap PE double exponen'!K3</f>
        <v>9.6837248037547798</v>
      </c>
      <c r="L109" s="6">
        <f>'rekap PE double exponen'!L3</f>
        <v>-25.061292605366532</v>
      </c>
      <c r="M109" s="6">
        <f>'rekap PE double exponen'!M3</f>
        <v>-5.7319007090186913</v>
      </c>
    </row>
    <row r="110" spans="1:13" x14ac:dyDescent="0.25">
      <c r="A110" s="3" t="str">
        <f>'rekap PE double exponen'!A4</f>
        <v>ILLIG RDM 75K/2G</v>
      </c>
      <c r="B110" s="6">
        <f>'rekap PE double exponen'!B4</f>
        <v>0</v>
      </c>
      <c r="C110" s="6">
        <f>'rekap PE double exponen'!C4</f>
        <v>9.4650853940343698</v>
      </c>
      <c r="D110" s="6">
        <f>'rekap PE double exponen'!D4</f>
        <v>10.927573699743775</v>
      </c>
      <c r="E110" s="6">
        <f>'rekap PE double exponen'!E4</f>
        <v>12.73858802760075</v>
      </c>
      <c r="F110" s="6">
        <f>'rekap PE double exponen'!F4</f>
        <v>-5.2235236573310866</v>
      </c>
      <c r="G110" s="6">
        <f>'rekap PE double exponen'!G4</f>
        <v>5.5122426336661228</v>
      </c>
      <c r="H110" s="6">
        <f>'rekap PE double exponen'!H4</f>
        <v>13.438695121917046</v>
      </c>
      <c r="I110" s="6">
        <f>'rekap PE double exponen'!I4</f>
        <v>3.1758867791981076</v>
      </c>
      <c r="J110" s="6">
        <f>'rekap PE double exponen'!J4</f>
        <v>-2.3524456499757487</v>
      </c>
      <c r="K110" s="6">
        <f>'rekap PE double exponen'!K4</f>
        <v>3.714899242274059</v>
      </c>
      <c r="L110" s="6">
        <f>'rekap PE double exponen'!L4</f>
        <v>3.4934036903254633</v>
      </c>
      <c r="M110" s="6">
        <f>'rekap PE double exponen'!M4</f>
        <v>-10.44366554254969</v>
      </c>
    </row>
    <row r="111" spans="1:13" x14ac:dyDescent="0.25">
      <c r="A111" s="3" t="str">
        <f>'rekap PE double exponen'!A5</f>
        <v>ILLIG RDM 75K/3G</v>
      </c>
      <c r="B111" s="6">
        <f>'rekap PE double exponen'!B5</f>
        <v>0</v>
      </c>
      <c r="C111" s="6">
        <f>'rekap PE double exponen'!C5</f>
        <v>-18.613510446047925</v>
      </c>
      <c r="D111" s="6">
        <f>'rekap PE double exponen'!D5</f>
        <v>-1.5328832379450974</v>
      </c>
      <c r="E111" s="6">
        <f>'rekap PE double exponen'!E5</f>
        <v>-3.4359342810174005</v>
      </c>
      <c r="F111" s="6">
        <f>'rekap PE double exponen'!F5</f>
        <v>-16.46779698372637</v>
      </c>
      <c r="G111" s="6">
        <f>'rekap PE double exponen'!G5</f>
        <v>-10.273703873211131</v>
      </c>
      <c r="H111" s="6">
        <f>'rekap PE double exponen'!H5</f>
        <v>5.2385856092241747</v>
      </c>
      <c r="I111" s="6">
        <f>'rekap PE double exponen'!I5</f>
        <v>4.1355039266739597</v>
      </c>
      <c r="J111" s="6">
        <f>'rekap PE double exponen'!J5</f>
        <v>8.3128795569947513</v>
      </c>
      <c r="K111" s="6">
        <f>'rekap PE double exponen'!K5</f>
        <v>-7.2342134371931914</v>
      </c>
      <c r="L111" s="6">
        <f>'rekap PE double exponen'!L5</f>
        <v>1.6581339469138066</v>
      </c>
      <c r="M111" s="6">
        <f>'rekap PE double exponen'!M5</f>
        <v>-0.43254236754231784</v>
      </c>
    </row>
    <row r="112" spans="1:13" x14ac:dyDescent="0.25">
      <c r="A112" s="3" t="str">
        <f>'rekap PE double exponen'!A6</f>
        <v>GABLER 92</v>
      </c>
      <c r="B112" s="6">
        <f>'rekap PE double exponen'!B6</f>
        <v>0</v>
      </c>
      <c r="C112" s="6">
        <f>'rekap PE double exponen'!C6</f>
        <v>13.071464817320704</v>
      </c>
      <c r="D112" s="6">
        <f>'rekap PE double exponen'!D6</f>
        <v>20.226461723930079</v>
      </c>
      <c r="E112" s="6">
        <f>'rekap PE double exponen'!E6</f>
        <v>-12.099531069182412</v>
      </c>
      <c r="F112" s="6">
        <f>'rekap PE double exponen'!F6</f>
        <v>-0.95945350179419908</v>
      </c>
      <c r="G112" s="6">
        <f>'rekap PE double exponen'!G6</f>
        <v>11.090602731940983</v>
      </c>
      <c r="H112" s="6">
        <f>'rekap PE double exponen'!H6</f>
        <v>8.3165379369340346</v>
      </c>
      <c r="I112" s="6">
        <f>'rekap PE double exponen'!I6</f>
        <v>14.493702203326064</v>
      </c>
      <c r="J112" s="6">
        <f>'rekap PE double exponen'!J6</f>
        <v>7.2187112066309549</v>
      </c>
      <c r="K112" s="6">
        <f>'rekap PE double exponen'!K6</f>
        <v>5.3602425864177015</v>
      </c>
      <c r="L112" s="6">
        <f>'rekap PE double exponen'!L6</f>
        <v>-9.665540363808109</v>
      </c>
      <c r="M112" s="6">
        <f>'rekap PE double exponen'!M6</f>
        <v>0.38222233038983228</v>
      </c>
    </row>
    <row r="113" spans="1:13" x14ac:dyDescent="0.25">
      <c r="A113" s="3" t="str">
        <f>'rekap PE double exponen'!A7</f>
        <v>GABLER 98</v>
      </c>
      <c r="B113" s="6">
        <f>'rekap PE double exponen'!B7</f>
        <v>0</v>
      </c>
      <c r="C113" s="6">
        <f>'rekap PE double exponen'!C7</f>
        <v>-12.691331819128731</v>
      </c>
      <c r="D113" s="6">
        <f>'rekap PE double exponen'!D7</f>
        <v>4.6027784772018174</v>
      </c>
      <c r="E113" s="6">
        <f>'rekap PE double exponen'!E7</f>
        <v>-0.3247548420829493</v>
      </c>
      <c r="F113" s="6">
        <f>'rekap PE double exponen'!F7</f>
        <v>8.3768409646100466</v>
      </c>
      <c r="G113" s="6">
        <f>'rekap PE double exponen'!G7</f>
        <v>-9.8387634055511484</v>
      </c>
      <c r="H113" s="6">
        <f>'rekap PE double exponen'!H7</f>
        <v>-10.914550282948738</v>
      </c>
      <c r="I113" s="6">
        <f>'rekap PE double exponen'!I7</f>
        <v>2.3079939507812841</v>
      </c>
      <c r="J113" s="6">
        <f>'rekap PE double exponen'!J7</f>
        <v>-3.3602664852717234</v>
      </c>
      <c r="K113" s="6">
        <f>'rekap PE double exponen'!K7</f>
        <v>-4.3701957967285825</v>
      </c>
      <c r="L113" s="6">
        <f>'rekap PE double exponen'!L7</f>
        <v>-7.749360717653059</v>
      </c>
      <c r="M113" s="6">
        <f>'rekap PE double exponen'!M7</f>
        <v>2.6701790038220468</v>
      </c>
    </row>
    <row r="115" spans="1:13" x14ac:dyDescent="0.25">
      <c r="A115" s="43" t="s">
        <v>0</v>
      </c>
      <c r="B115" s="43" t="s">
        <v>30</v>
      </c>
      <c r="C115" s="43"/>
      <c r="D115" s="43"/>
      <c r="E115" s="43"/>
      <c r="F115" s="43"/>
      <c r="G115" s="43"/>
      <c r="H115" s="43"/>
      <c r="I115" s="43"/>
      <c r="J115" s="43"/>
    </row>
    <row r="116" spans="1:13" x14ac:dyDescent="0.25">
      <c r="A116" s="43"/>
      <c r="B116" s="10">
        <v>0.1</v>
      </c>
      <c r="C116" s="10">
        <f>+B116+0.1</f>
        <v>0.2</v>
      </c>
      <c r="D116" s="10">
        <f t="shared" ref="D116:J116" si="47">+C116+0.1</f>
        <v>0.30000000000000004</v>
      </c>
      <c r="E116" s="10">
        <f t="shared" si="47"/>
        <v>0.4</v>
      </c>
      <c r="F116" s="10">
        <f t="shared" si="47"/>
        <v>0.5</v>
      </c>
      <c r="G116" s="10">
        <f t="shared" si="47"/>
        <v>0.6</v>
      </c>
      <c r="H116" s="10">
        <f t="shared" si="47"/>
        <v>0.7</v>
      </c>
      <c r="I116" s="10">
        <f t="shared" si="47"/>
        <v>0.79999999999999993</v>
      </c>
      <c r="J116" s="10">
        <f t="shared" si="47"/>
        <v>0.89999999999999991</v>
      </c>
    </row>
    <row r="117" spans="1:13" x14ac:dyDescent="0.25">
      <c r="A117" s="3" t="str">
        <f>'MAPE Double Exponen'!A3</f>
        <v>ILLIG RDM 70K</v>
      </c>
      <c r="B117" s="6">
        <f>'MAPE Double Exponen'!B3</f>
        <v>10.119741803711296</v>
      </c>
      <c r="C117" s="6">
        <f>'MAPE Double Exponen'!C3</f>
        <v>10.696719862047253</v>
      </c>
      <c r="D117" s="6">
        <f>'MAPE Double Exponen'!D3</f>
        <v>11.267339022671537</v>
      </c>
      <c r="E117" s="6">
        <f>'MAPE Double Exponen'!E3</f>
        <v>12.356491056262456</v>
      </c>
      <c r="F117" s="6">
        <f>'MAPE Double Exponen'!F3</f>
        <v>13.475369582712849</v>
      </c>
      <c r="G117" s="6">
        <f>'MAPE Double Exponen'!G3</f>
        <v>20.385981052077856</v>
      </c>
      <c r="H117" s="6">
        <f>'MAPE Double Exponen'!H3</f>
        <v>26.816478184927618</v>
      </c>
      <c r="I117" s="6">
        <f>'MAPE Double Exponen'!I3</f>
        <v>39.903345914144431</v>
      </c>
      <c r="J117" s="6">
        <f>'MAPE Double Exponen'!J3</f>
        <v>80.551239661614972</v>
      </c>
    </row>
    <row r="118" spans="1:13" x14ac:dyDescent="0.25">
      <c r="A118" s="3" t="str">
        <f>'MAPE Double Exponen'!A4</f>
        <v>ILLIG RDM 75K/2G</v>
      </c>
      <c r="B118" s="6">
        <f>'MAPE Double Exponen'!B4</f>
        <v>6.7071674532180188</v>
      </c>
      <c r="C118" s="6">
        <f>'MAPE Double Exponen'!C4</f>
        <v>6.3581797001108269</v>
      </c>
      <c r="D118" s="6">
        <f>'MAPE Double Exponen'!D4</f>
        <v>6.6279506220968001</v>
      </c>
      <c r="E118" s="6">
        <f>'MAPE Double Exponen'!E4</f>
        <v>6.9977175880812039</v>
      </c>
      <c r="F118" s="6">
        <f>'MAPE Double Exponen'!F4</f>
        <v>7.4168786555820567</v>
      </c>
      <c r="G118" s="6">
        <f>'MAPE Double Exponen'!G4</f>
        <v>16.604510903287363</v>
      </c>
      <c r="H118" s="6">
        <f>'MAPE Double Exponen'!H4</f>
        <v>22.765606848775764</v>
      </c>
      <c r="I118" s="6">
        <f>'MAPE Double Exponen'!I4</f>
        <v>34.512997056302247</v>
      </c>
      <c r="J118" s="6">
        <f>'MAPE Double Exponen'!J4</f>
        <v>69.883832024926008</v>
      </c>
    </row>
    <row r="119" spans="1:13" x14ac:dyDescent="0.25">
      <c r="A119" s="3" t="str">
        <f>'MAPE Double Exponen'!A5</f>
        <v>ILLIG RDM 75K/3G</v>
      </c>
      <c r="B119" s="6">
        <f>'MAPE Double Exponen'!B5</f>
        <v>6.4446406388741773</v>
      </c>
      <c r="C119" s="6">
        <f>'MAPE Double Exponen'!C5</f>
        <v>6.42785151234603</v>
      </c>
      <c r="D119" s="6">
        <f>'MAPE Double Exponen'!D5</f>
        <v>6.7268848934288039</v>
      </c>
      <c r="E119" s="6">
        <f>'MAPE Double Exponen'!E5</f>
        <v>7.1295655867274208</v>
      </c>
      <c r="F119" s="6">
        <f>'MAPE Double Exponen'!F5</f>
        <v>7.5653015897724245</v>
      </c>
      <c r="G119" s="6">
        <f>'MAPE Double Exponen'!G5</f>
        <v>15.524517172443778</v>
      </c>
      <c r="H119" s="6">
        <f>'MAPE Double Exponen'!H5</f>
        <v>20.586796555493283</v>
      </c>
      <c r="I119" s="6">
        <f>'MAPE Double Exponen'!I5</f>
        <v>30.089389751381365</v>
      </c>
      <c r="J119" s="6">
        <f>'MAPE Double Exponen'!J5</f>
        <v>57.686124649060986</v>
      </c>
    </row>
    <row r="120" spans="1:13" x14ac:dyDescent="0.25">
      <c r="A120" s="3" t="str">
        <f>'MAPE Double Exponen'!A6</f>
        <v>GABLER 92</v>
      </c>
      <c r="B120" s="6">
        <f>'MAPE Double Exponen'!B6</f>
        <v>8.5737058726395894</v>
      </c>
      <c r="C120" s="6">
        <f>'MAPE Double Exponen'!C6</f>
        <v>8.2604584707737772</v>
      </c>
      <c r="D120" s="6">
        <f>'MAPE Double Exponen'!D6</f>
        <v>8.702210954778943</v>
      </c>
      <c r="E120" s="6">
        <f>'MAPE Double Exponen'!E6</f>
        <v>9.3302648801808079</v>
      </c>
      <c r="F120" s="6">
        <f>'MAPE Double Exponen'!F6</f>
        <v>9.8173175468470486</v>
      </c>
      <c r="G120" s="6">
        <f>'MAPE Double Exponen'!G6</f>
        <v>20.610537954483664</v>
      </c>
      <c r="H120" s="6">
        <f>'MAPE Double Exponen'!H6</f>
        <v>27.766883688715755</v>
      </c>
      <c r="I120" s="6">
        <f>'MAPE Double Exponen'!I6</f>
        <v>42.335898511451944</v>
      </c>
      <c r="J120" s="6">
        <f>'MAPE Double Exponen'!J6</f>
        <v>87.389655046062046</v>
      </c>
    </row>
    <row r="121" spans="1:13" x14ac:dyDescent="0.25">
      <c r="A121" s="3" t="str">
        <f>'MAPE Double Exponen'!A7</f>
        <v>GABLER 98</v>
      </c>
      <c r="B121" s="6">
        <f>'MAPE Double Exponen'!B7</f>
        <v>5.6005846454816757</v>
      </c>
      <c r="C121" s="6">
        <f>'MAPE Double Exponen'!C7</f>
        <v>5.8792152206615071</v>
      </c>
      <c r="D121" s="6">
        <f>'MAPE Double Exponen'!D7</f>
        <v>6.3020750617995871</v>
      </c>
      <c r="E121" s="6">
        <f>'MAPE Double Exponen'!E7</f>
        <v>6.7389019873029765</v>
      </c>
      <c r="F121" s="6">
        <f>'MAPE Double Exponen'!F7</f>
        <v>7.320877979818448</v>
      </c>
      <c r="G121" s="6">
        <f>'MAPE Double Exponen'!G7</f>
        <v>11.508138640852897</v>
      </c>
      <c r="H121" s="6">
        <f>'MAPE Double Exponen'!H7</f>
        <v>15.852313113904851</v>
      </c>
      <c r="I121" s="6">
        <f>'MAPE Double Exponen'!I7</f>
        <v>24.363479368785594</v>
      </c>
      <c r="J121" s="6">
        <f>'MAPE Double Exponen'!J7</f>
        <v>49.192919722772096</v>
      </c>
    </row>
    <row r="123" spans="1:13" x14ac:dyDescent="0.25">
      <c r="A123" s="50" t="s">
        <v>0</v>
      </c>
      <c r="B123" s="43" t="s">
        <v>70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</row>
    <row r="124" spans="1:13" x14ac:dyDescent="0.25">
      <c r="A124" s="43"/>
      <c r="B124" s="25" t="str">
        <f>'rekap PE triple exponen'!B2</f>
        <v>Januari</v>
      </c>
      <c r="C124" s="25" t="str">
        <f>'rekap PE triple exponen'!C2</f>
        <v>Februari</v>
      </c>
      <c r="D124" s="25" t="str">
        <f>'rekap PE triple exponen'!D2</f>
        <v>Maret</v>
      </c>
      <c r="E124" s="25" t="str">
        <f>'rekap PE triple exponen'!E2</f>
        <v>April</v>
      </c>
      <c r="F124" s="25" t="str">
        <f>'rekap PE triple exponen'!F2</f>
        <v>Mei</v>
      </c>
      <c r="G124" s="25" t="str">
        <f>'rekap PE triple exponen'!G2</f>
        <v>Juni</v>
      </c>
      <c r="H124" s="25" t="str">
        <f>'rekap PE triple exponen'!H2</f>
        <v>Juli</v>
      </c>
      <c r="I124" s="25" t="str">
        <f>'rekap PE triple exponen'!I2</f>
        <v>Agustus</v>
      </c>
      <c r="J124" s="25" t="str">
        <f>'rekap PE triple exponen'!J2</f>
        <v>September</v>
      </c>
      <c r="K124" s="25" t="str">
        <f>'rekap PE triple exponen'!K2</f>
        <v>Oktober</v>
      </c>
      <c r="L124" s="25" t="str">
        <f>'rekap PE triple exponen'!L2</f>
        <v>November</v>
      </c>
      <c r="M124" s="25" t="str">
        <f>'rekap PE triple exponen'!M2</f>
        <v>Desember</v>
      </c>
    </row>
    <row r="125" spans="1:13" x14ac:dyDescent="0.25">
      <c r="A125" s="3" t="str">
        <f>'rekap PE triple exponen'!A3</f>
        <v>ILLIG RDM 70K</v>
      </c>
      <c r="B125" s="6">
        <f>'rekap PE triple exponen'!B3</f>
        <v>0</v>
      </c>
      <c r="C125" s="6">
        <f>'rekap PE triple exponen'!C3</f>
        <v>-6.5176721069838042</v>
      </c>
      <c r="D125" s="6">
        <f>'rekap PE triple exponen'!D3</f>
        <v>5.963661583831132</v>
      </c>
      <c r="E125" s="6">
        <f>'rekap PE triple exponen'!E3</f>
        <v>-13.578155120554348</v>
      </c>
      <c r="F125" s="6">
        <f>'rekap PE triple exponen'!F3</f>
        <v>-10.323556549564083</v>
      </c>
      <c r="G125" s="6">
        <f>'rekap PE triple exponen'!G3</f>
        <v>10.574343040103731</v>
      </c>
      <c r="H125" s="6">
        <f>'rekap PE triple exponen'!H3</f>
        <v>11.506223950120489</v>
      </c>
      <c r="I125" s="6">
        <f>'rekap PE triple exponen'!I3</f>
        <v>-19.54541480774613</v>
      </c>
      <c r="J125" s="6">
        <f>'rekap PE triple exponen'!J3</f>
        <v>6.7590807881384567</v>
      </c>
      <c r="K125" s="6">
        <f>'rekap PE triple exponen'!K3</f>
        <v>10.312990271691255</v>
      </c>
      <c r="L125" s="6">
        <f>'rekap PE triple exponen'!L3</f>
        <v>-25.607003378752825</v>
      </c>
      <c r="M125" s="6">
        <f>'rekap PE triple exponen'!M3</f>
        <v>-3.9567867808898405</v>
      </c>
    </row>
    <row r="126" spans="1:13" x14ac:dyDescent="0.25">
      <c r="A126" s="3" t="str">
        <f>'rekap PE triple exponen'!A4</f>
        <v>ILLIG RDM 75K/2G</v>
      </c>
      <c r="B126" s="6">
        <f>'rekap PE triple exponen'!B4</f>
        <v>0</v>
      </c>
      <c r="C126" s="6">
        <f>'rekap PE triple exponen'!C4</f>
        <v>9.4650853940343698</v>
      </c>
      <c r="D126" s="6">
        <f>'rekap PE triple exponen'!D4</f>
        <v>10.015427224302716</v>
      </c>
      <c r="E126" s="6">
        <f>'rekap PE triple exponen'!E4</f>
        <v>10.910533676957408</v>
      </c>
      <c r="F126" s="6">
        <f>'rekap PE triple exponen'!F4</f>
        <v>-8.6363746294385528</v>
      </c>
      <c r="G126" s="6">
        <f>'rekap PE triple exponen'!G4</f>
        <v>3.2084106416234319</v>
      </c>
      <c r="H126" s="6">
        <f>'rekap PE triple exponen'!H4</f>
        <v>11.069116137045276</v>
      </c>
      <c r="I126" s="6">
        <f>'rekap PE triple exponen'!I4</f>
        <v>-0.58256151761169761</v>
      </c>
      <c r="J126" s="6">
        <f>'rekap PE triple exponen'!J4</f>
        <v>-6.219294203987153</v>
      </c>
      <c r="K126" s="6">
        <f>'rekap PE triple exponen'!K4</f>
        <v>0.66431140049720705</v>
      </c>
      <c r="L126" s="6">
        <f>'rekap PE triple exponen'!L4</f>
        <v>0.40847871883321274</v>
      </c>
      <c r="M126" s="6">
        <f>'rekap PE triple exponen'!M4</f>
        <v>-13.976445255388029</v>
      </c>
    </row>
    <row r="127" spans="1:13" x14ac:dyDescent="0.25">
      <c r="A127" s="3" t="str">
        <f>'rekap PE triple exponen'!A5</f>
        <v>ILLIG RDM 75K/3G</v>
      </c>
      <c r="B127" s="6">
        <f>'rekap PE triple exponen'!B5</f>
        <v>0</v>
      </c>
      <c r="C127" s="6">
        <f>'rekap PE triple exponen'!C5</f>
        <v>-18.613510446047925</v>
      </c>
      <c r="D127" s="6">
        <f>'rekap PE triple exponen'!D5</f>
        <v>0.11205547368541302</v>
      </c>
      <c r="E127" s="6">
        <f>'rekap PE triple exponen'!E5</f>
        <v>-1.7638218216767816</v>
      </c>
      <c r="F127" s="6">
        <f>'rekap PE triple exponen'!F5</f>
        <v>-14.368730756617639</v>
      </c>
      <c r="G127" s="6">
        <f>'rekap PE triple exponen'!G5</f>
        <v>-6.8208201628943188</v>
      </c>
      <c r="H127" s="6">
        <f>'rekap PE triple exponen'!H5</f>
        <v>8.8728822130334706</v>
      </c>
      <c r="I127" s="6">
        <f>'rekap PE triple exponen'!I5</f>
        <v>6.8969110236454316</v>
      </c>
      <c r="J127" s="6">
        <f>'rekap PE triple exponen'!J5</f>
        <v>10.28541066327541</v>
      </c>
      <c r="K127" s="6">
        <f>'rekap PE triple exponen'!K5</f>
        <v>-6.1459011966067223</v>
      </c>
      <c r="L127" s="6">
        <f>'rekap PE triple exponen'!L5</f>
        <v>3.245556292847787</v>
      </c>
      <c r="M127" s="6">
        <f>'rekap PE triple exponen'!M5</f>
        <v>0.85727017267747763</v>
      </c>
    </row>
    <row r="128" spans="1:13" x14ac:dyDescent="0.25">
      <c r="A128" s="3" t="str">
        <f>'rekap PE triple exponen'!A6</f>
        <v>GABLER 92</v>
      </c>
      <c r="B128" s="6">
        <f>'rekap PE triple exponen'!B6</f>
        <v>0</v>
      </c>
      <c r="C128" s="6">
        <f>'rekap PE triple exponen'!C6</f>
        <v>13.071464817320704</v>
      </c>
      <c r="D128" s="6">
        <f>'rekap PE triple exponen'!D6</f>
        <v>19.061927365883033</v>
      </c>
      <c r="E128" s="6">
        <f>'rekap PE triple exponen'!E6</f>
        <v>-16.200631949685636</v>
      </c>
      <c r="F128" s="6">
        <f>'rekap PE triple exponen'!F6</f>
        <v>-3.2344051752535208</v>
      </c>
      <c r="G128" s="6">
        <f>'rekap PE triple exponen'!G6</f>
        <v>9.3735026487243562</v>
      </c>
      <c r="H128" s="6">
        <f>'rekap PE triple exponen'!H6</f>
        <v>5.6528317382855828</v>
      </c>
      <c r="I128" s="6">
        <f>'rekap PE triple exponen'!I6</f>
        <v>11.546957594132969</v>
      </c>
      <c r="J128" s="6">
        <f>'rekap PE triple exponen'!J6</f>
        <v>2.9333791630356241</v>
      </c>
      <c r="K128" s="6">
        <f>'rekap PE triple exponen'!K6</f>
        <v>0.78878159246503898</v>
      </c>
      <c r="L128" s="6">
        <f>'rekap PE triple exponen'!L6</f>
        <v>-14.958721966557617</v>
      </c>
      <c r="M128" s="6">
        <f>'rekap PE triple exponen'!M6</f>
        <v>-3.1036980105212315</v>
      </c>
    </row>
    <row r="129" spans="1:14" x14ac:dyDescent="0.25">
      <c r="A129" s="3" t="str">
        <f>'rekap PE triple exponen'!A7</f>
        <v>GABLER 98</v>
      </c>
      <c r="B129" s="6">
        <f>'rekap PE triple exponen'!B7</f>
        <v>0</v>
      </c>
      <c r="C129" s="6">
        <f>'rekap PE triple exponen'!C7</f>
        <v>-12.691331819128731</v>
      </c>
      <c r="D129" s="6">
        <f>'rekap PE triple exponen'!D7</f>
        <v>5.7019015819146857</v>
      </c>
      <c r="E129" s="6">
        <f>'rekap PE triple exponen'!E7</f>
        <v>0.22681199955241921</v>
      </c>
      <c r="F129" s="6">
        <f>'rekap PE triple exponen'!F7</f>
        <v>8.860488359954001</v>
      </c>
      <c r="G129" s="6">
        <f>'rekap PE triple exponen'!G7</f>
        <v>-10.312828386807979</v>
      </c>
      <c r="H129" s="6">
        <f>'rekap PE triple exponen'!H7</f>
        <v>-10.341735093481756</v>
      </c>
      <c r="I129" s="6">
        <f>'rekap PE triple exponen'!I7</f>
        <v>3.7528475409269979</v>
      </c>
      <c r="J129" s="6">
        <f>'rekap PE triple exponen'!J7</f>
        <v>-2.2320367668248826</v>
      </c>
      <c r="K129" s="6">
        <f>'rekap PE triple exponen'!K7</f>
        <v>-2.9945868883011135</v>
      </c>
      <c r="L129" s="6">
        <f>'rekap PE triple exponen'!L7</f>
        <v>-6.0022620693011461</v>
      </c>
      <c r="M129" s="6">
        <f>'rekap PE triple exponen'!M7</f>
        <v>4.8263896212357116</v>
      </c>
    </row>
    <row r="131" spans="1:14" x14ac:dyDescent="0.25">
      <c r="A131" s="43" t="s">
        <v>0</v>
      </c>
      <c r="B131" s="43" t="s">
        <v>30</v>
      </c>
      <c r="C131" s="43"/>
      <c r="D131" s="43"/>
      <c r="E131" s="43"/>
      <c r="F131" s="43"/>
      <c r="G131" s="43"/>
      <c r="H131" s="43"/>
      <c r="I131" s="43"/>
      <c r="J131" s="43"/>
    </row>
    <row r="132" spans="1:14" x14ac:dyDescent="0.25">
      <c r="A132" s="43"/>
      <c r="B132" s="10">
        <v>0.1</v>
      </c>
      <c r="C132" s="10">
        <f>+B132+0.1</f>
        <v>0.2</v>
      </c>
      <c r="D132" s="10">
        <f t="shared" ref="D132:J132" si="48">+C132+0.1</f>
        <v>0.30000000000000004</v>
      </c>
      <c r="E132" s="10">
        <f t="shared" si="48"/>
        <v>0.4</v>
      </c>
      <c r="F132" s="10">
        <f t="shared" si="48"/>
        <v>0.5</v>
      </c>
      <c r="G132" s="10">
        <f t="shared" si="48"/>
        <v>0.6</v>
      </c>
      <c r="H132" s="10">
        <f t="shared" si="48"/>
        <v>0.7</v>
      </c>
      <c r="I132" s="10">
        <f t="shared" si="48"/>
        <v>0.79999999999999993</v>
      </c>
      <c r="J132" s="10">
        <f t="shared" si="48"/>
        <v>0.89999999999999991</v>
      </c>
    </row>
    <row r="133" spans="1:14" x14ac:dyDescent="0.25">
      <c r="A133" s="3" t="str">
        <f>'MAPE Triple'!A3</f>
        <v>ILLIG RDM 70K</v>
      </c>
      <c r="B133" s="6">
        <f>'MAPE Triple'!B3</f>
        <v>10.387074031531339</v>
      </c>
      <c r="C133" s="6">
        <f>'MAPE Triple'!C3</f>
        <v>11.273342277431722</v>
      </c>
      <c r="D133" s="6">
        <f>'MAPE Triple'!D3</f>
        <v>12.862900828588884</v>
      </c>
      <c r="E133" s="6">
        <f>'MAPE Triple'!E3</f>
        <v>14.62092766712273</v>
      </c>
      <c r="F133" s="6">
        <f>'MAPE Triple'!F3</f>
        <v>17.121723407848076</v>
      </c>
      <c r="G133" s="6">
        <f>'MAPE Triple'!G3</f>
        <v>17.121723407848076</v>
      </c>
      <c r="H133" s="6">
        <f>'MAPE Triple'!H3</f>
        <v>17.121723407848076</v>
      </c>
      <c r="I133" s="6">
        <f>'MAPE Triple'!I3</f>
        <v>17.121723407848076</v>
      </c>
      <c r="J133" s="6">
        <f>'MAPE Triple'!J3</f>
        <v>17.121723407848076</v>
      </c>
    </row>
    <row r="134" spans="1:14" x14ac:dyDescent="0.25">
      <c r="A134" s="3" t="str">
        <f>'MAPE Triple'!A4</f>
        <v>ILLIG RDM 75K/2G</v>
      </c>
      <c r="B134" s="6">
        <f>'MAPE Triple'!B4</f>
        <v>6.263003233309921</v>
      </c>
      <c r="C134" s="6">
        <f>'MAPE Triple'!C4</f>
        <v>6.5752582385113776</v>
      </c>
      <c r="D134" s="6">
        <f>'MAPE Triple'!D4</f>
        <v>7.115122901842394</v>
      </c>
      <c r="E134" s="6">
        <f>'MAPE Triple'!E4</f>
        <v>7.8183360523503405</v>
      </c>
      <c r="F134" s="6">
        <f>'MAPE Triple'!F4</f>
        <v>8.8880172403180051</v>
      </c>
      <c r="G134" s="6">
        <f>'MAPE Triple'!G4</f>
        <v>53.920013995874491</v>
      </c>
      <c r="H134" s="6">
        <f>'MAPE Triple'!H4</f>
        <v>92.381128461443041</v>
      </c>
      <c r="I134" s="6">
        <f>'MAPE Triple'!I4</f>
        <v>196.93942560651647</v>
      </c>
      <c r="J134" s="6">
        <f>'MAPE Triple'!J4</f>
        <v>737.24037632777288</v>
      </c>
    </row>
    <row r="135" spans="1:14" x14ac:dyDescent="0.25">
      <c r="A135" s="3" t="str">
        <f>'MAPE Triple'!A5</f>
        <v>ILLIG RDM 75K/3G</v>
      </c>
      <c r="B135" s="6">
        <f>'MAPE Triple'!B5</f>
        <v>6.4985725185840311</v>
      </c>
      <c r="C135" s="6">
        <f>'MAPE Triple'!C5</f>
        <v>6.8663643757802291</v>
      </c>
      <c r="D135" s="6">
        <f>'MAPE Triple'!D5</f>
        <v>7.6533366161624805</v>
      </c>
      <c r="E135" s="6">
        <f>'MAPE Triple'!E5</f>
        <v>8.1198905322743347</v>
      </c>
      <c r="F135" s="6">
        <f>'MAPE Triple'!F5</f>
        <v>9.5943408568345365</v>
      </c>
      <c r="G135" s="6">
        <f>'MAPE Triple'!G5</f>
        <v>43.767154583797264</v>
      </c>
      <c r="H135" s="6">
        <f>'MAPE Triple'!H5</f>
        <v>74.190162399278691</v>
      </c>
      <c r="I135" s="6">
        <f>'MAPE Triple'!I5</f>
        <v>156.936656430216</v>
      </c>
      <c r="J135" s="6">
        <f>'MAPE Triple'!J5</f>
        <v>586.7275530340562</v>
      </c>
    </row>
    <row r="136" spans="1:14" x14ac:dyDescent="0.25">
      <c r="A136" s="3" t="str">
        <f>'MAPE Triple'!A6</f>
        <v>GABLER 92</v>
      </c>
      <c r="B136" s="6">
        <f>'MAPE Triple'!B6</f>
        <v>8.3271918351554444</v>
      </c>
      <c r="C136" s="6">
        <f>'MAPE Triple'!C6</f>
        <v>9.0699611377836362</v>
      </c>
      <c r="D136" s="6">
        <f>'MAPE Triple'!D6</f>
        <v>9.90642071257688</v>
      </c>
      <c r="E136" s="6">
        <f>'MAPE Triple'!E6</f>
        <v>10.834503247897864</v>
      </c>
      <c r="F136" s="6">
        <f>'MAPE Triple'!F6</f>
        <v>12.506697168048959</v>
      </c>
      <c r="G136" s="6">
        <f>'MAPE Triple'!G6</f>
        <v>63.168428879972119</v>
      </c>
      <c r="H136" s="6">
        <f>'MAPE Triple'!H6</f>
        <v>107.49223299982816</v>
      </c>
      <c r="I136" s="6">
        <f>'MAPE Triple'!I6</f>
        <v>232.83826268301229</v>
      </c>
      <c r="J136" s="6">
        <f>'MAPE Triple'!J6</f>
        <v>913.13532418067405</v>
      </c>
    </row>
    <row r="137" spans="1:14" x14ac:dyDescent="0.25">
      <c r="A137" s="3" t="str">
        <f>'MAPE Triple'!A7</f>
        <v>GABLER 98</v>
      </c>
      <c r="B137" s="6">
        <f>'MAPE Triple'!B7</f>
        <v>5.6619350106191186</v>
      </c>
      <c r="C137" s="6">
        <f>'MAPE Triple'!C7</f>
        <v>6.2797281067358286</v>
      </c>
      <c r="D137" s="6">
        <f>'MAPE Triple'!D7</f>
        <v>6.9482015160967769</v>
      </c>
      <c r="E137" s="6">
        <f>'MAPE Triple'!E7</f>
        <v>7.856133364823318</v>
      </c>
      <c r="F137" s="6">
        <f>'MAPE Triple'!F7</f>
        <v>8.9826241811057859</v>
      </c>
      <c r="G137" s="6">
        <f>'MAPE Triple'!G7</f>
        <v>31.289559990908881</v>
      </c>
      <c r="H137" s="6">
        <f>'MAPE Triple'!H7</f>
        <v>55.036070762452376</v>
      </c>
      <c r="I137" s="6">
        <f>'MAPE Triple'!I7</f>
        <v>123.32052876342505</v>
      </c>
      <c r="J137" s="6">
        <f>'MAPE Triple'!J7</f>
        <v>490.07514592780643</v>
      </c>
    </row>
    <row r="139" spans="1:14" x14ac:dyDescent="0.25">
      <c r="A139" s="2" t="s">
        <v>1</v>
      </c>
      <c r="B139" s="43" t="s">
        <v>2</v>
      </c>
      <c r="C139" s="43" t="s">
        <v>3</v>
      </c>
      <c r="D139" s="43" t="s">
        <v>4</v>
      </c>
      <c r="E139" s="43" t="s">
        <v>5</v>
      </c>
      <c r="F139" s="43" t="s">
        <v>6</v>
      </c>
      <c r="G139" s="43" t="s">
        <v>7</v>
      </c>
      <c r="H139" s="43" t="s">
        <v>8</v>
      </c>
      <c r="I139" s="43" t="s">
        <v>9</v>
      </c>
      <c r="J139" s="43" t="s">
        <v>10</v>
      </c>
      <c r="K139" s="43" t="s">
        <v>11</v>
      </c>
      <c r="L139" s="43" t="s">
        <v>12</v>
      </c>
      <c r="M139" s="43" t="s">
        <v>13</v>
      </c>
      <c r="N139" s="43" t="s">
        <v>14</v>
      </c>
    </row>
    <row r="140" spans="1:14" x14ac:dyDescent="0.25">
      <c r="A140" s="12" t="s">
        <v>0</v>
      </c>
      <c r="B140" s="49"/>
      <c r="C140" s="49">
        <v>0</v>
      </c>
      <c r="D140" s="49">
        <v>0</v>
      </c>
      <c r="E140" s="49">
        <v>0</v>
      </c>
      <c r="F140" s="49">
        <v>0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0</v>
      </c>
    </row>
    <row r="141" spans="1:14" x14ac:dyDescent="0.25">
      <c r="A141" s="3" t="str">
        <f>'Peramalan Double Exponen'!A3</f>
        <v>ILLIG RDM 70K</v>
      </c>
      <c r="B141" s="6">
        <f>'Peramalan Double Exponen'!B3</f>
        <v>22118389.78748139</v>
      </c>
      <c r="C141" s="6">
        <f>'Peramalan Double Exponen'!C3</f>
        <v>22053962.584964126</v>
      </c>
      <c r="D141" s="6">
        <f>'Peramalan Double Exponen'!D3</f>
        <v>21989535.382446859</v>
      </c>
      <c r="E141" s="6">
        <f>'Peramalan Double Exponen'!E3</f>
        <v>21925108.179929595</v>
      </c>
      <c r="F141" s="6">
        <f>'Peramalan Double Exponen'!F3</f>
        <v>21860680.977412332</v>
      </c>
      <c r="G141" s="6">
        <f>'Peramalan Double Exponen'!G3</f>
        <v>21796253.774895068</v>
      </c>
      <c r="H141" s="6">
        <f>'Peramalan Double Exponen'!H3</f>
        <v>21731826.572377801</v>
      </c>
      <c r="I141" s="6">
        <f>'Peramalan Double Exponen'!I3</f>
        <v>21667399.369860537</v>
      </c>
      <c r="J141" s="6">
        <f>'Peramalan Double Exponen'!J3</f>
        <v>21602972.167343274</v>
      </c>
      <c r="K141" s="6">
        <f>'Peramalan Double Exponen'!K3</f>
        <v>21538544.96482601</v>
      </c>
      <c r="L141" s="6">
        <f>'Peramalan Double Exponen'!L3</f>
        <v>21474117.762308747</v>
      </c>
      <c r="M141" s="6">
        <f>'Peramalan Double Exponen'!M3</f>
        <v>21409690.559791479</v>
      </c>
      <c r="N141" s="6">
        <f>'Peramalan Double Exponen'!N3</f>
        <v>261168482.08363721</v>
      </c>
    </row>
    <row r="142" spans="1:14" x14ac:dyDescent="0.25">
      <c r="A142" s="3" t="str">
        <f>'Peramalan Double Exponen'!A4</f>
        <v>ILLIG RDM 75K/2G</v>
      </c>
      <c r="B142" s="6">
        <f>'Peramalan Double Exponen'!B4</f>
        <v>39325408.80553402</v>
      </c>
      <c r="C142" s="6">
        <f>'Peramalan Double Exponen'!C4</f>
        <v>39511735.843967266</v>
      </c>
      <c r="D142" s="6">
        <f>'Peramalan Double Exponen'!D4</f>
        <v>39698062.882400505</v>
      </c>
      <c r="E142" s="6">
        <f>'Peramalan Double Exponen'!E4</f>
        <v>39884389.920833752</v>
      </c>
      <c r="F142" s="6">
        <f>'Peramalan Double Exponen'!F4</f>
        <v>40070716.95926699</v>
      </c>
      <c r="G142" s="6">
        <f>'Peramalan Double Exponen'!G4</f>
        <v>40257043.997700237</v>
      </c>
      <c r="H142" s="6">
        <f>'Peramalan Double Exponen'!H4</f>
        <v>40443371.036133476</v>
      </c>
      <c r="I142" s="6">
        <f>'Peramalan Double Exponen'!I4</f>
        <v>40629698.074566722</v>
      </c>
      <c r="J142" s="6">
        <f>'Peramalan Double Exponen'!J4</f>
        <v>40816025.112999961</v>
      </c>
      <c r="K142" s="6">
        <f>'Peramalan Double Exponen'!K4</f>
        <v>41002352.1514332</v>
      </c>
      <c r="L142" s="6">
        <f>'Peramalan Double Exponen'!L4</f>
        <v>41188679.189866446</v>
      </c>
      <c r="M142" s="6">
        <f>'Peramalan Double Exponen'!M4</f>
        <v>41375006.228299685</v>
      </c>
      <c r="N142" s="6">
        <f>'Peramalan Double Exponen'!N4</f>
        <v>484202490.20300227</v>
      </c>
    </row>
    <row r="143" spans="1:14" x14ac:dyDescent="0.25">
      <c r="A143" s="3" t="str">
        <f>'Peramalan Double Exponen'!A5</f>
        <v>ILLIG RDM 75K/3G</v>
      </c>
      <c r="B143" s="6">
        <f>'Peramalan Double Exponen'!B5</f>
        <v>41772831.236685634</v>
      </c>
      <c r="C143" s="6">
        <f>'Peramalan Double Exponen'!C5</f>
        <v>41633441.786132053</v>
      </c>
      <c r="D143" s="6">
        <f>'Peramalan Double Exponen'!D5</f>
        <v>41494052.335578479</v>
      </c>
      <c r="E143" s="6">
        <f>'Peramalan Double Exponen'!E5</f>
        <v>41354662.885024905</v>
      </c>
      <c r="F143" s="6">
        <f>'Peramalan Double Exponen'!F5</f>
        <v>41215273.434471324</v>
      </c>
      <c r="G143" s="6">
        <f>'Peramalan Double Exponen'!G5</f>
        <v>41075883.98391775</v>
      </c>
      <c r="H143" s="6">
        <f>'Peramalan Double Exponen'!H5</f>
        <v>40936494.533364177</v>
      </c>
      <c r="I143" s="6">
        <f>'Peramalan Double Exponen'!I5</f>
        <v>40797105.082810596</v>
      </c>
      <c r="J143" s="6">
        <f>'Peramalan Double Exponen'!J5</f>
        <v>40657715.632257022</v>
      </c>
      <c r="K143" s="6">
        <f>'Peramalan Double Exponen'!K5</f>
        <v>40518326.181703448</v>
      </c>
      <c r="L143" s="6">
        <f>'Peramalan Double Exponen'!L5</f>
        <v>40378936.731149867</v>
      </c>
      <c r="M143" s="6">
        <f>'Peramalan Double Exponen'!M5</f>
        <v>40239547.280596294</v>
      </c>
      <c r="N143" s="6">
        <f>'Peramalan Double Exponen'!N5</f>
        <v>492074271.10369158</v>
      </c>
    </row>
    <row r="144" spans="1:14" x14ac:dyDescent="0.25">
      <c r="A144" s="3" t="str">
        <f>'Peramalan Double Exponen'!A6</f>
        <v>GABLER 92</v>
      </c>
      <c r="B144" s="6">
        <f>'Peramalan Double Exponen'!B6</f>
        <v>24758747.712895144</v>
      </c>
      <c r="C144" s="6">
        <f>'Peramalan Double Exponen'!C6</f>
        <v>24915400.083412543</v>
      </c>
      <c r="D144" s="6">
        <f>'Peramalan Double Exponen'!D6</f>
        <v>25072052.453929938</v>
      </c>
      <c r="E144" s="6">
        <f>'Peramalan Double Exponen'!E6</f>
        <v>25228704.824447338</v>
      </c>
      <c r="F144" s="6">
        <f>'Peramalan Double Exponen'!F6</f>
        <v>25385357.194964737</v>
      </c>
      <c r="G144" s="6">
        <f>'Peramalan Double Exponen'!G6</f>
        <v>25542009.565482136</v>
      </c>
      <c r="H144" s="6">
        <f>'Peramalan Double Exponen'!H6</f>
        <v>25698661.935999535</v>
      </c>
      <c r="I144" s="6">
        <f>'Peramalan Double Exponen'!I6</f>
        <v>25855314.30651693</v>
      </c>
      <c r="J144" s="6">
        <f>'Peramalan Double Exponen'!J6</f>
        <v>26011966.67703433</v>
      </c>
      <c r="K144" s="6">
        <f>'Peramalan Double Exponen'!K6</f>
        <v>26168619.047551729</v>
      </c>
      <c r="L144" s="6">
        <f>'Peramalan Double Exponen'!L6</f>
        <v>26325271.418069128</v>
      </c>
      <c r="M144" s="6">
        <f>'Peramalan Double Exponen'!M6</f>
        <v>26481923.788586523</v>
      </c>
      <c r="N144" s="6">
        <f>'Peramalan Double Exponen'!N6</f>
        <v>307444029.00888997</v>
      </c>
    </row>
    <row r="145" spans="1:15" x14ac:dyDescent="0.25">
      <c r="A145" s="3" t="str">
        <f>'Peramalan Double Exponen'!A7</f>
        <v>GABLER 98</v>
      </c>
      <c r="B145" s="6">
        <f>'Peramalan Double Exponen'!B7</f>
        <v>41718951.19336623</v>
      </c>
      <c r="C145" s="6">
        <f>'Peramalan Double Exponen'!C7</f>
        <v>41604525.325716883</v>
      </c>
      <c r="D145" s="6">
        <f>'Peramalan Double Exponen'!D7</f>
        <v>41490099.458067536</v>
      </c>
      <c r="E145" s="6">
        <f>'Peramalan Double Exponen'!E7</f>
        <v>41375673.59041819</v>
      </c>
      <c r="F145" s="6">
        <f>'Peramalan Double Exponen'!F7</f>
        <v>41261247.722768836</v>
      </c>
      <c r="G145" s="6">
        <f>'Peramalan Double Exponen'!G7</f>
        <v>41146821.855119489</v>
      </c>
      <c r="H145" s="6">
        <f>'Peramalan Double Exponen'!H7</f>
        <v>41032395.987470143</v>
      </c>
      <c r="I145" s="6">
        <f>'Peramalan Double Exponen'!I7</f>
        <v>40917970.119820796</v>
      </c>
      <c r="J145" s="6">
        <f>'Peramalan Double Exponen'!J7</f>
        <v>40803544.252171449</v>
      </c>
      <c r="K145" s="6">
        <f>'Peramalan Double Exponen'!K7</f>
        <v>40689118.384522103</v>
      </c>
      <c r="L145" s="6">
        <f>'Peramalan Double Exponen'!L7</f>
        <v>40574692.516872756</v>
      </c>
      <c r="M145" s="6">
        <f>'Peramalan Double Exponen'!M7</f>
        <v>40460266.64922341</v>
      </c>
      <c r="N145" s="6">
        <f>'Peramalan Double Exponen'!N7</f>
        <v>493075307.05553776</v>
      </c>
    </row>
    <row r="146" spans="1:15" x14ac:dyDescent="0.25">
      <c r="A146" s="3" t="s">
        <v>15</v>
      </c>
      <c r="B146" s="6">
        <f>SUM(B141:B145)</f>
        <v>169694328.73596239</v>
      </c>
      <c r="C146" s="6">
        <f t="shared" ref="C146:N146" si="49">SUM(C141:C145)</f>
        <v>169719065.62419289</v>
      </c>
      <c r="D146" s="6">
        <f t="shared" si="49"/>
        <v>169743802.51242331</v>
      </c>
      <c r="E146" s="6">
        <f t="shared" si="49"/>
        <v>169768539.40065378</v>
      </c>
      <c r="F146" s="6">
        <f t="shared" si="49"/>
        <v>169793276.28888422</v>
      </c>
      <c r="G146" s="6">
        <f t="shared" si="49"/>
        <v>169818013.1771147</v>
      </c>
      <c r="H146" s="6">
        <f t="shared" si="49"/>
        <v>169842750.06534514</v>
      </c>
      <c r="I146" s="6">
        <f t="shared" si="49"/>
        <v>169867486.95357558</v>
      </c>
      <c r="J146" s="6">
        <f t="shared" si="49"/>
        <v>169892223.84180602</v>
      </c>
      <c r="K146" s="6">
        <f t="shared" si="49"/>
        <v>169916960.7300365</v>
      </c>
      <c r="L146" s="6">
        <f t="shared" si="49"/>
        <v>169941697.61826694</v>
      </c>
      <c r="M146" s="6">
        <f t="shared" si="49"/>
        <v>169966434.50649741</v>
      </c>
      <c r="N146" s="6">
        <f t="shared" si="49"/>
        <v>2037964579.4547586</v>
      </c>
    </row>
    <row r="147" spans="1:15" x14ac:dyDescent="0.25">
      <c r="A147" s="1" t="str">
        <f>'Peramalan Double Exponen'!A9</f>
        <v>Jam Kerja Tersedia</v>
      </c>
      <c r="B147" s="1">
        <f>'Peramalan Double Exponen'!B9</f>
        <v>44640</v>
      </c>
      <c r="C147" s="1">
        <f>'Peramalan Double Exponen'!C9</f>
        <v>40320</v>
      </c>
      <c r="D147" s="1">
        <f>'Peramalan Double Exponen'!D9</f>
        <v>44640</v>
      </c>
      <c r="E147" s="1">
        <f>'Peramalan Double Exponen'!E9</f>
        <v>36000</v>
      </c>
      <c r="F147" s="1">
        <f>'Peramalan Double Exponen'!F9</f>
        <v>44640</v>
      </c>
      <c r="G147" s="1">
        <f>'Peramalan Double Exponen'!G9</f>
        <v>43200</v>
      </c>
      <c r="H147" s="1">
        <f>'Peramalan Double Exponen'!H9</f>
        <v>44640</v>
      </c>
      <c r="I147" s="1">
        <f>'Peramalan Double Exponen'!I9</f>
        <v>44640</v>
      </c>
      <c r="J147" s="1">
        <f>'Peramalan Double Exponen'!J9</f>
        <v>43200</v>
      </c>
      <c r="K147" s="1">
        <f>'Peramalan Double Exponen'!K9</f>
        <v>44640</v>
      </c>
      <c r="L147" s="1">
        <f>'Peramalan Double Exponen'!L9</f>
        <v>43200</v>
      </c>
      <c r="M147" s="1">
        <f>'Peramalan Double Exponen'!M9</f>
        <v>44640</v>
      </c>
      <c r="N147" s="1">
        <f>SUM(B147:M147)</f>
        <v>518400</v>
      </c>
      <c r="O147" s="1">
        <f>N147/60</f>
        <v>8640</v>
      </c>
    </row>
    <row r="148" spans="1:15" x14ac:dyDescent="0.25">
      <c r="A148" s="1" t="str">
        <f>'Peramalan Double Exponen'!A10</f>
        <v>From Lingo Jam Kerja Terpakai</v>
      </c>
      <c r="B148" s="1">
        <v>6707</v>
      </c>
      <c r="C148" s="1">
        <v>7435</v>
      </c>
      <c r="D148" s="1">
        <v>10544</v>
      </c>
      <c r="E148" s="1">
        <v>8111</v>
      </c>
      <c r="F148" s="1">
        <v>4159</v>
      </c>
      <c r="G148" s="1">
        <v>8007</v>
      </c>
      <c r="H148" s="1">
        <v>8735</v>
      </c>
      <c r="I148" s="1">
        <v>7903</v>
      </c>
      <c r="J148" s="1">
        <v>9411</v>
      </c>
      <c r="K148" s="1">
        <v>7799</v>
      </c>
      <c r="L148" s="1">
        <v>9307</v>
      </c>
      <c r="M148" s="1">
        <v>10035</v>
      </c>
      <c r="N148" s="1">
        <f t="shared" ref="N148:N149" si="50">SUM(B148:M148)</f>
        <v>98153</v>
      </c>
      <c r="O148" s="27">
        <f>N148/60</f>
        <v>1635.8833333333334</v>
      </c>
    </row>
    <row r="149" spans="1:15" x14ac:dyDescent="0.25">
      <c r="A149" s="1" t="str">
        <f>'Peramalan Double Exponen'!A11</f>
        <v>Selisih</v>
      </c>
      <c r="B149" s="1">
        <f>B147-B148</f>
        <v>37933</v>
      </c>
      <c r="C149" s="1">
        <f t="shared" ref="C149:M149" si="51">C147-C148</f>
        <v>32885</v>
      </c>
      <c r="D149" s="1">
        <f t="shared" si="51"/>
        <v>34096</v>
      </c>
      <c r="E149" s="1">
        <f t="shared" si="51"/>
        <v>27889</v>
      </c>
      <c r="F149" s="1">
        <f t="shared" si="51"/>
        <v>40481</v>
      </c>
      <c r="G149" s="1">
        <f t="shared" si="51"/>
        <v>35193</v>
      </c>
      <c r="H149" s="1">
        <f t="shared" si="51"/>
        <v>35905</v>
      </c>
      <c r="I149" s="1">
        <f t="shared" si="51"/>
        <v>36737</v>
      </c>
      <c r="J149" s="1">
        <f t="shared" si="51"/>
        <v>33789</v>
      </c>
      <c r="K149" s="1">
        <f t="shared" si="51"/>
        <v>36841</v>
      </c>
      <c r="L149" s="1">
        <f t="shared" si="51"/>
        <v>33893</v>
      </c>
      <c r="M149" s="1">
        <f t="shared" si="51"/>
        <v>34605</v>
      </c>
      <c r="N149" s="1">
        <f t="shared" si="50"/>
        <v>420247</v>
      </c>
      <c r="O149" s="27">
        <f>N149/60</f>
        <v>7004.1166666666668</v>
      </c>
    </row>
    <row r="150" spans="1:15" x14ac:dyDescent="0.25">
      <c r="O150" s="27">
        <f>ABS(N149/60)</f>
        <v>7004.1166666666668</v>
      </c>
    </row>
    <row r="151" spans="1:15" x14ac:dyDescent="0.25">
      <c r="A151" s="43" t="s">
        <v>48</v>
      </c>
      <c r="B151" s="43" t="s">
        <v>35</v>
      </c>
      <c r="C151" s="47" t="s">
        <v>49</v>
      </c>
      <c r="D151" s="47"/>
      <c r="E151" s="47"/>
      <c r="F151" s="47"/>
      <c r="G151" s="47"/>
      <c r="H151" s="47"/>
    </row>
    <row r="152" spans="1:15" x14ac:dyDescent="0.25">
      <c r="A152" s="43"/>
      <c r="B152" s="43"/>
      <c r="C152" s="10" t="s">
        <v>50</v>
      </c>
      <c r="D152" s="43" t="s">
        <v>51</v>
      </c>
      <c r="E152" s="43"/>
      <c r="F152" s="43" t="s">
        <v>51</v>
      </c>
      <c r="G152" s="43"/>
      <c r="H152" s="10" t="s">
        <v>52</v>
      </c>
    </row>
    <row r="153" spans="1:15" x14ac:dyDescent="0.25">
      <c r="A153" s="10">
        <f>'Optimasi From Lingo'!A3</f>
        <v>1</v>
      </c>
      <c r="B153" s="10" t="str">
        <f>'Optimasi From Lingo'!B3</f>
        <v>Januari 2022</v>
      </c>
      <c r="C153" s="11">
        <v>561802.96375228604</v>
      </c>
      <c r="D153" s="45" t="s">
        <v>53</v>
      </c>
      <c r="E153" s="46"/>
      <c r="F153" s="45" t="s">
        <v>53</v>
      </c>
      <c r="G153" s="46"/>
      <c r="H153" s="11">
        <f>C153</f>
        <v>561802.96375228604</v>
      </c>
    </row>
    <row r="154" spans="1:15" x14ac:dyDescent="0.25">
      <c r="A154" s="10">
        <f>'Optimasi From Lingo'!A4</f>
        <v>2</v>
      </c>
      <c r="B154" s="10" t="str">
        <f>'Optimasi From Lingo'!B4</f>
        <v>Februari 2022</v>
      </c>
      <c r="C154" s="11">
        <v>564537.87385685625</v>
      </c>
      <c r="D154" s="45" t="s">
        <v>53</v>
      </c>
      <c r="E154" s="46"/>
      <c r="F154" s="45" t="s">
        <v>53</v>
      </c>
      <c r="G154" s="46"/>
      <c r="H154" s="11">
        <f t="shared" ref="H154:H164" si="52">C154</f>
        <v>564537.87385685625</v>
      </c>
    </row>
    <row r="155" spans="1:15" x14ac:dyDescent="0.25">
      <c r="A155" s="10">
        <f>'Optimasi From Lingo'!A5</f>
        <v>3</v>
      </c>
      <c r="B155" s="10" t="str">
        <f>'Optimasi From Lingo'!B5</f>
        <v>Maret 2022</v>
      </c>
      <c r="C155" s="11">
        <v>567272.78396142647</v>
      </c>
      <c r="D155" s="45" t="s">
        <v>53</v>
      </c>
      <c r="E155" s="46"/>
      <c r="F155" s="45" t="s">
        <v>53</v>
      </c>
      <c r="G155" s="46"/>
      <c r="H155" s="11">
        <f t="shared" si="52"/>
        <v>567272.78396142647</v>
      </c>
    </row>
    <row r="156" spans="1:15" x14ac:dyDescent="0.25">
      <c r="A156" s="10">
        <f>'Optimasi From Lingo'!A6</f>
        <v>4</v>
      </c>
      <c r="B156" s="28">
        <v>44652</v>
      </c>
      <c r="C156" s="11">
        <v>570007.69406599668</v>
      </c>
      <c r="D156" s="45" t="s">
        <v>53</v>
      </c>
      <c r="E156" s="46"/>
      <c r="F156" s="45" t="s">
        <v>53</v>
      </c>
      <c r="G156" s="46"/>
      <c r="H156" s="11">
        <f t="shared" si="52"/>
        <v>570007.69406599668</v>
      </c>
    </row>
    <row r="157" spans="1:15" x14ac:dyDescent="0.25">
      <c r="A157" s="10">
        <f>'Optimasi From Lingo'!A7</f>
        <v>5</v>
      </c>
      <c r="B157" s="10" t="str">
        <f>'Optimasi From Lingo'!B7</f>
        <v>Mei 2022</v>
      </c>
      <c r="C157" s="11">
        <v>572742.60417056677</v>
      </c>
      <c r="D157" s="45" t="s">
        <v>53</v>
      </c>
      <c r="E157" s="46"/>
      <c r="F157" s="45" t="s">
        <v>53</v>
      </c>
      <c r="G157" s="46"/>
      <c r="H157" s="11">
        <f t="shared" si="52"/>
        <v>572742.60417056677</v>
      </c>
    </row>
    <row r="158" spans="1:15" x14ac:dyDescent="0.25">
      <c r="A158" s="10">
        <f>'Optimasi From Lingo'!A8</f>
        <v>6</v>
      </c>
      <c r="B158" s="10" t="str">
        <f>'Optimasi From Lingo'!B8</f>
        <v>Juni 2022</v>
      </c>
      <c r="C158" s="11">
        <v>575477.51427513699</v>
      </c>
      <c r="D158" s="45" t="s">
        <v>53</v>
      </c>
      <c r="E158" s="46"/>
      <c r="F158" s="45" t="s">
        <v>53</v>
      </c>
      <c r="G158" s="46"/>
      <c r="H158" s="11">
        <f t="shared" si="52"/>
        <v>575477.51427513699</v>
      </c>
    </row>
    <row r="159" spans="1:15" x14ac:dyDescent="0.25">
      <c r="A159" s="10">
        <f>'Optimasi From Lingo'!A9</f>
        <v>7</v>
      </c>
      <c r="B159" s="10" t="str">
        <f>'Optimasi From Lingo'!B9</f>
        <v>Juli 2022</v>
      </c>
      <c r="C159" s="11">
        <v>578212.4243797072</v>
      </c>
      <c r="D159" s="45" t="s">
        <v>53</v>
      </c>
      <c r="E159" s="46"/>
      <c r="F159" s="45" t="s">
        <v>53</v>
      </c>
      <c r="G159" s="46"/>
      <c r="H159" s="11">
        <f t="shared" si="52"/>
        <v>578212.4243797072</v>
      </c>
    </row>
    <row r="160" spans="1:15" x14ac:dyDescent="0.25">
      <c r="A160" s="10">
        <f>'Optimasi From Lingo'!A10</f>
        <v>8</v>
      </c>
      <c r="B160" s="10" t="str">
        <f>'Optimasi From Lingo'!B10</f>
        <v>Agustus 2022</v>
      </c>
      <c r="C160" s="11">
        <v>580947.33448427741</v>
      </c>
      <c r="D160" s="45" t="s">
        <v>53</v>
      </c>
      <c r="E160" s="46"/>
      <c r="F160" s="45" t="s">
        <v>53</v>
      </c>
      <c r="G160" s="46"/>
      <c r="H160" s="11">
        <f t="shared" si="52"/>
        <v>580947.33448427741</v>
      </c>
    </row>
    <row r="161" spans="1:8" x14ac:dyDescent="0.25">
      <c r="A161" s="10">
        <f>'Optimasi From Lingo'!A11</f>
        <v>9</v>
      </c>
      <c r="B161" s="28">
        <f>'Optimasi From Lingo'!B11</f>
        <v>44805</v>
      </c>
      <c r="C161" s="11">
        <v>583682.2445888475</v>
      </c>
      <c r="D161" s="45" t="s">
        <v>53</v>
      </c>
      <c r="E161" s="46"/>
      <c r="F161" s="45" t="s">
        <v>53</v>
      </c>
      <c r="G161" s="46"/>
      <c r="H161" s="11">
        <f t="shared" si="52"/>
        <v>583682.2445888475</v>
      </c>
    </row>
    <row r="162" spans="1:8" x14ac:dyDescent="0.25">
      <c r="A162" s="10">
        <f>'Optimasi From Lingo'!A12</f>
        <v>10</v>
      </c>
      <c r="B162" s="10" t="str">
        <f>'Optimasi From Lingo'!B12</f>
        <v>Oktober 2022</v>
      </c>
      <c r="C162" s="11">
        <v>586417.15469341795</v>
      </c>
      <c r="D162" s="45" t="s">
        <v>53</v>
      </c>
      <c r="E162" s="46"/>
      <c r="F162" s="45" t="s">
        <v>53</v>
      </c>
      <c r="G162" s="46"/>
      <c r="H162" s="11">
        <f t="shared" si="52"/>
        <v>586417.15469341795</v>
      </c>
    </row>
    <row r="163" spans="1:8" x14ac:dyDescent="0.25">
      <c r="A163" s="10">
        <f>'Optimasi From Lingo'!A13</f>
        <v>11</v>
      </c>
      <c r="B163" s="28">
        <f>'Optimasi From Lingo'!B13</f>
        <v>44866</v>
      </c>
      <c r="C163" s="11">
        <v>589152.06479798793</v>
      </c>
      <c r="D163" s="45" t="s">
        <v>53</v>
      </c>
      <c r="E163" s="46"/>
      <c r="F163" s="45" t="s">
        <v>53</v>
      </c>
      <c r="G163" s="46"/>
      <c r="H163" s="11">
        <f t="shared" si="52"/>
        <v>589152.06479798793</v>
      </c>
    </row>
    <row r="164" spans="1:8" x14ac:dyDescent="0.25">
      <c r="A164" s="10">
        <f>'Optimasi From Lingo'!A14</f>
        <v>12</v>
      </c>
      <c r="B164" s="10" t="str">
        <f>'Optimasi From Lingo'!B14</f>
        <v>Desember 2022</v>
      </c>
      <c r="C164" s="11">
        <v>591886.97490255814</v>
      </c>
      <c r="D164" s="45" t="s">
        <v>53</v>
      </c>
      <c r="E164" s="46"/>
      <c r="F164" s="45" t="s">
        <v>53</v>
      </c>
      <c r="G164" s="46"/>
      <c r="H164" s="11">
        <f t="shared" si="52"/>
        <v>591886.97490255814</v>
      </c>
    </row>
    <row r="167" spans="1:8" x14ac:dyDescent="0.25">
      <c r="A167" s="43" t="s">
        <v>48</v>
      </c>
      <c r="B167" s="43" t="s">
        <v>35</v>
      </c>
      <c r="C167" s="47" t="s">
        <v>78</v>
      </c>
      <c r="D167" s="47"/>
      <c r="E167" s="47"/>
      <c r="F167" s="47"/>
      <c r="G167" s="47"/>
      <c r="H167" s="47"/>
    </row>
    <row r="168" spans="1:8" x14ac:dyDescent="0.25">
      <c r="A168" s="43"/>
      <c r="B168" s="43"/>
      <c r="C168" s="10" t="s">
        <v>55</v>
      </c>
      <c r="D168" s="43" t="s">
        <v>51</v>
      </c>
      <c r="E168" s="43"/>
      <c r="F168" s="43" t="s">
        <v>51</v>
      </c>
      <c r="G168" s="43"/>
      <c r="H168" s="10" t="s">
        <v>56</v>
      </c>
    </row>
    <row r="169" spans="1:8" x14ac:dyDescent="0.25">
      <c r="A169" s="21">
        <v>1</v>
      </c>
      <c r="B169" s="22" t="s">
        <v>60</v>
      </c>
      <c r="C169" s="25">
        <f>'Jam Kerja Tersedia'!D3</f>
        <v>44640</v>
      </c>
      <c r="D169" s="45">
        <f>B149</f>
        <v>37933</v>
      </c>
      <c r="E169" s="46"/>
      <c r="F169" s="45" t="s">
        <v>53</v>
      </c>
      <c r="G169" s="46"/>
      <c r="H169" s="25">
        <f>C169-D169</f>
        <v>6707</v>
      </c>
    </row>
    <row r="170" spans="1:8" x14ac:dyDescent="0.25">
      <c r="A170" s="24">
        <f>A169+1</f>
        <v>2</v>
      </c>
      <c r="B170" s="22" t="s">
        <v>61</v>
      </c>
      <c r="C170" s="25">
        <f>'Jam Kerja Tersedia'!D4</f>
        <v>40320</v>
      </c>
      <c r="D170" s="45">
        <f>C149</f>
        <v>32885</v>
      </c>
      <c r="E170" s="46"/>
      <c r="F170" s="45" t="s">
        <v>53</v>
      </c>
      <c r="G170" s="46"/>
      <c r="H170" s="25">
        <f t="shared" ref="H170:H180" si="53">C170-D170</f>
        <v>7435</v>
      </c>
    </row>
    <row r="171" spans="1:8" x14ac:dyDescent="0.25">
      <c r="A171" s="24">
        <f t="shared" ref="A171:A180" si="54">A170+1</f>
        <v>3</v>
      </c>
      <c r="B171" s="22" t="s">
        <v>62</v>
      </c>
      <c r="C171" s="25">
        <f>'Jam Kerja Tersedia'!D5</f>
        <v>44640</v>
      </c>
      <c r="D171" s="48">
        <f>D149</f>
        <v>34096</v>
      </c>
      <c r="E171" s="48"/>
      <c r="F171" s="47" t="s">
        <v>53</v>
      </c>
      <c r="G171" s="47"/>
      <c r="H171" s="25">
        <f t="shared" si="53"/>
        <v>10544</v>
      </c>
    </row>
    <row r="172" spans="1:8" x14ac:dyDescent="0.25">
      <c r="A172" s="24">
        <f t="shared" si="54"/>
        <v>4</v>
      </c>
      <c r="B172" s="22">
        <v>44652</v>
      </c>
      <c r="C172" s="25">
        <f>'Jam Kerja Tersedia'!D6</f>
        <v>36000</v>
      </c>
      <c r="D172" s="48">
        <f>E149</f>
        <v>27889</v>
      </c>
      <c r="E172" s="48"/>
      <c r="F172" s="47" t="s">
        <v>53</v>
      </c>
      <c r="G172" s="47"/>
      <c r="H172" s="25">
        <f t="shared" si="53"/>
        <v>8111</v>
      </c>
    </row>
    <row r="173" spans="1:8" x14ac:dyDescent="0.25">
      <c r="A173" s="24">
        <f t="shared" si="54"/>
        <v>5</v>
      </c>
      <c r="B173" s="22" t="s">
        <v>63</v>
      </c>
      <c r="C173" s="25">
        <f>'Jam Kerja Tersedia'!D7</f>
        <v>44640</v>
      </c>
      <c r="D173" s="48">
        <f>F149</f>
        <v>40481</v>
      </c>
      <c r="E173" s="48"/>
      <c r="F173" s="47" t="s">
        <v>53</v>
      </c>
      <c r="G173" s="47"/>
      <c r="H173" s="25">
        <f t="shared" si="53"/>
        <v>4159</v>
      </c>
    </row>
    <row r="174" spans="1:8" x14ac:dyDescent="0.25">
      <c r="A174" s="24">
        <f t="shared" si="54"/>
        <v>6</v>
      </c>
      <c r="B174" s="22" t="s">
        <v>64</v>
      </c>
      <c r="C174" s="25">
        <f>'Jam Kerja Tersedia'!D8</f>
        <v>43200</v>
      </c>
      <c r="D174" s="45">
        <f>G149</f>
        <v>35193</v>
      </c>
      <c r="E174" s="46"/>
      <c r="F174" s="47" t="s">
        <v>53</v>
      </c>
      <c r="G174" s="47"/>
      <c r="H174" s="25">
        <f t="shared" si="53"/>
        <v>8007</v>
      </c>
    </row>
    <row r="175" spans="1:8" x14ac:dyDescent="0.25">
      <c r="A175" s="24">
        <f t="shared" si="54"/>
        <v>7</v>
      </c>
      <c r="B175" s="22" t="s">
        <v>65</v>
      </c>
      <c r="C175" s="25">
        <f>'Jam Kerja Tersedia'!D9</f>
        <v>44640</v>
      </c>
      <c r="D175" s="45">
        <f>H149</f>
        <v>35905</v>
      </c>
      <c r="E175" s="46"/>
      <c r="F175" s="47" t="s">
        <v>53</v>
      </c>
      <c r="G175" s="47"/>
      <c r="H175" s="25">
        <f t="shared" si="53"/>
        <v>8735</v>
      </c>
    </row>
    <row r="176" spans="1:8" x14ac:dyDescent="0.25">
      <c r="A176" s="24">
        <f t="shared" si="54"/>
        <v>8</v>
      </c>
      <c r="B176" s="22" t="s">
        <v>66</v>
      </c>
      <c r="C176" s="25">
        <f>'Jam Kerja Tersedia'!D10</f>
        <v>44640</v>
      </c>
      <c r="D176" s="45">
        <f>I149</f>
        <v>36737</v>
      </c>
      <c r="E176" s="46"/>
      <c r="F176" s="47" t="s">
        <v>53</v>
      </c>
      <c r="G176" s="47"/>
      <c r="H176" s="25">
        <f t="shared" si="53"/>
        <v>7903</v>
      </c>
    </row>
    <row r="177" spans="1:8" x14ac:dyDescent="0.25">
      <c r="A177" s="24">
        <f t="shared" si="54"/>
        <v>9</v>
      </c>
      <c r="B177" s="22">
        <v>44805</v>
      </c>
      <c r="C177" s="25">
        <f>'Jam Kerja Tersedia'!D11</f>
        <v>43200</v>
      </c>
      <c r="D177" s="45">
        <f>J149</f>
        <v>33789</v>
      </c>
      <c r="E177" s="46"/>
      <c r="F177" s="47" t="s">
        <v>53</v>
      </c>
      <c r="G177" s="47"/>
      <c r="H177" s="25">
        <f t="shared" si="53"/>
        <v>9411</v>
      </c>
    </row>
    <row r="178" spans="1:8" x14ac:dyDescent="0.25">
      <c r="A178" s="24">
        <f t="shared" si="54"/>
        <v>10</v>
      </c>
      <c r="B178" s="22" t="s">
        <v>67</v>
      </c>
      <c r="C178" s="25">
        <f>'Jam Kerja Tersedia'!D12</f>
        <v>44640</v>
      </c>
      <c r="D178" s="45">
        <f>K149</f>
        <v>36841</v>
      </c>
      <c r="E178" s="46"/>
      <c r="F178" s="47" t="s">
        <v>53</v>
      </c>
      <c r="G178" s="47"/>
      <c r="H178" s="25">
        <f t="shared" si="53"/>
        <v>7799</v>
      </c>
    </row>
    <row r="179" spans="1:8" x14ac:dyDescent="0.25">
      <c r="A179" s="24">
        <f t="shared" si="54"/>
        <v>11</v>
      </c>
      <c r="B179" s="22">
        <v>44866</v>
      </c>
      <c r="C179" s="25">
        <f>'Jam Kerja Tersedia'!D13</f>
        <v>43200</v>
      </c>
      <c r="D179" s="45">
        <f>L149</f>
        <v>33893</v>
      </c>
      <c r="E179" s="46"/>
      <c r="F179" s="47" t="s">
        <v>53</v>
      </c>
      <c r="G179" s="47"/>
      <c r="H179" s="25">
        <f t="shared" si="53"/>
        <v>9307</v>
      </c>
    </row>
    <row r="180" spans="1:8" x14ac:dyDescent="0.25">
      <c r="A180" s="24">
        <f t="shared" si="54"/>
        <v>12</v>
      </c>
      <c r="B180" s="22" t="s">
        <v>68</v>
      </c>
      <c r="C180" s="25">
        <f>'Jam Kerja Tersedia'!D14</f>
        <v>44640</v>
      </c>
      <c r="D180" s="45">
        <f>M149</f>
        <v>34605</v>
      </c>
      <c r="E180" s="46"/>
      <c r="F180" s="47" t="s">
        <v>53</v>
      </c>
      <c r="G180" s="47"/>
      <c r="H180" s="25">
        <f t="shared" si="53"/>
        <v>10035</v>
      </c>
    </row>
  </sheetData>
  <mergeCells count="94">
    <mergeCell ref="N1:N2"/>
    <mergeCell ref="A10:A11"/>
    <mergeCell ref="B10:B11"/>
    <mergeCell ref="A107:A108"/>
    <mergeCell ref="B107:M107"/>
    <mergeCell ref="H1:H2"/>
    <mergeCell ref="I1:I2"/>
    <mergeCell ref="J1:J2"/>
    <mergeCell ref="K1:K2"/>
    <mergeCell ref="L1:L2"/>
    <mergeCell ref="M1:M2"/>
    <mergeCell ref="B1:B2"/>
    <mergeCell ref="C1:C2"/>
    <mergeCell ref="D1:D2"/>
    <mergeCell ref="E1:E2"/>
    <mergeCell ref="F1:F2"/>
    <mergeCell ref="F139:F140"/>
    <mergeCell ref="G139:G140"/>
    <mergeCell ref="A115:A116"/>
    <mergeCell ref="B115:J115"/>
    <mergeCell ref="A123:A124"/>
    <mergeCell ref="B123:M123"/>
    <mergeCell ref="A131:A132"/>
    <mergeCell ref="B131:J131"/>
    <mergeCell ref="E139:E140"/>
    <mergeCell ref="G1:G2"/>
    <mergeCell ref="N139:N140"/>
    <mergeCell ref="A151:A152"/>
    <mergeCell ref="B151:B152"/>
    <mergeCell ref="C151:H151"/>
    <mergeCell ref="D152:E152"/>
    <mergeCell ref="F152:G152"/>
    <mergeCell ref="H139:H140"/>
    <mergeCell ref="I139:I140"/>
    <mergeCell ref="J139:J140"/>
    <mergeCell ref="K139:K140"/>
    <mergeCell ref="L139:L140"/>
    <mergeCell ref="M139:M140"/>
    <mergeCell ref="B139:B140"/>
    <mergeCell ref="C139:C140"/>
    <mergeCell ref="D139:D140"/>
    <mergeCell ref="D153:E153"/>
    <mergeCell ref="D154:E154"/>
    <mergeCell ref="D155:E155"/>
    <mergeCell ref="D156:E156"/>
    <mergeCell ref="D157:E157"/>
    <mergeCell ref="F158:G158"/>
    <mergeCell ref="D159:E159"/>
    <mergeCell ref="D160:E160"/>
    <mergeCell ref="D161:E161"/>
    <mergeCell ref="D162:E162"/>
    <mergeCell ref="D158:E158"/>
    <mergeCell ref="F153:G153"/>
    <mergeCell ref="F154:G154"/>
    <mergeCell ref="F155:G155"/>
    <mergeCell ref="F156:G156"/>
    <mergeCell ref="F157:G157"/>
    <mergeCell ref="D169:E169"/>
    <mergeCell ref="F169:G169"/>
    <mergeCell ref="F159:G159"/>
    <mergeCell ref="F160:G160"/>
    <mergeCell ref="F161:G161"/>
    <mergeCell ref="F162:G162"/>
    <mergeCell ref="F163:G163"/>
    <mergeCell ref="F164:G164"/>
    <mergeCell ref="D163:E163"/>
    <mergeCell ref="D164:E164"/>
    <mergeCell ref="A167:A168"/>
    <mergeCell ref="B167:B168"/>
    <mergeCell ref="C167:H167"/>
    <mergeCell ref="D168:E168"/>
    <mergeCell ref="F168:G168"/>
    <mergeCell ref="D170:E170"/>
    <mergeCell ref="F170:G170"/>
    <mergeCell ref="D171:E171"/>
    <mergeCell ref="F171:G171"/>
    <mergeCell ref="D172:E172"/>
    <mergeCell ref="F172:G172"/>
    <mergeCell ref="D173:E173"/>
    <mergeCell ref="F173:G173"/>
    <mergeCell ref="D174:E174"/>
    <mergeCell ref="F174:G174"/>
    <mergeCell ref="D175:E175"/>
    <mergeCell ref="F175:G175"/>
    <mergeCell ref="D179:E179"/>
    <mergeCell ref="F179:G179"/>
    <mergeCell ref="D180:E180"/>
    <mergeCell ref="F180:G180"/>
    <mergeCell ref="D176:E176"/>
    <mergeCell ref="F176:G176"/>
    <mergeCell ref="D177:E177"/>
    <mergeCell ref="F177:G177"/>
    <mergeCell ref="D178:E178"/>
    <mergeCell ref="F178:G178"/>
  </mergeCells>
  <pageMargins left="0.7" right="0.7" top="0.75" bottom="0.75" header="0.3" footer="0.3"/>
  <pageSetup scale="2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D19" sqref="D19:E19"/>
    </sheetView>
  </sheetViews>
  <sheetFormatPr defaultColWidth="8.85546875" defaultRowHeight="15" x14ac:dyDescent="0.25"/>
  <cols>
    <col min="1" max="1" width="8.85546875" style="1"/>
    <col min="2" max="2" width="13.7109375" style="1" bestFit="1" customWidth="1"/>
    <col min="3" max="3" width="12.5703125" style="1" bestFit="1" customWidth="1"/>
    <col min="4" max="7" width="8.85546875" style="1"/>
    <col min="8" max="8" width="12.5703125" style="1" bestFit="1" customWidth="1"/>
    <col min="9" max="16384" width="8.85546875" style="1"/>
  </cols>
  <sheetData>
    <row r="1" spans="1:10" x14ac:dyDescent="0.25">
      <c r="A1" s="43" t="s">
        <v>48</v>
      </c>
      <c r="B1" s="43" t="s">
        <v>35</v>
      </c>
      <c r="C1" s="47" t="s">
        <v>49</v>
      </c>
      <c r="D1" s="47"/>
      <c r="E1" s="47"/>
      <c r="F1" s="47"/>
      <c r="G1" s="47"/>
      <c r="H1" s="47"/>
    </row>
    <row r="2" spans="1:10" ht="17.45" customHeight="1" x14ac:dyDescent="0.25">
      <c r="A2" s="43"/>
      <c r="B2" s="43"/>
      <c r="C2" s="10" t="s">
        <v>50</v>
      </c>
      <c r="D2" s="43" t="s">
        <v>51</v>
      </c>
      <c r="E2" s="43"/>
      <c r="F2" s="43" t="s">
        <v>51</v>
      </c>
      <c r="G2" s="43"/>
      <c r="H2" s="10" t="s">
        <v>52</v>
      </c>
    </row>
    <row r="3" spans="1:10" x14ac:dyDescent="0.25">
      <c r="A3" s="21">
        <v>1</v>
      </c>
      <c r="B3" s="22" t="s">
        <v>60</v>
      </c>
      <c r="C3" s="23">
        <f>'Peramalan Double Exponen'!B8</f>
        <v>169694328.73596239</v>
      </c>
      <c r="D3" s="55" t="s">
        <v>53</v>
      </c>
      <c r="E3" s="56"/>
      <c r="F3" s="57" t="s">
        <v>53</v>
      </c>
      <c r="G3" s="57"/>
      <c r="H3" s="23">
        <f>'Peramalan Double Exponen'!B8</f>
        <v>169694328.73596239</v>
      </c>
    </row>
    <row r="4" spans="1:10" x14ac:dyDescent="0.25">
      <c r="A4" s="24">
        <f>+A3+1</f>
        <v>2</v>
      </c>
      <c r="B4" s="22" t="s">
        <v>61</v>
      </c>
      <c r="C4" s="23">
        <v>905702.15099800087</v>
      </c>
      <c r="D4" s="58" t="s">
        <v>53</v>
      </c>
      <c r="E4" s="59"/>
      <c r="F4" s="58" t="s">
        <v>53</v>
      </c>
      <c r="G4" s="59"/>
      <c r="H4" s="23">
        <v>905702.15099800087</v>
      </c>
    </row>
    <row r="5" spans="1:10" x14ac:dyDescent="0.25">
      <c r="A5" s="24">
        <f t="shared" ref="A5:A14" si="0">+A4+1</f>
        <v>3</v>
      </c>
      <c r="B5" s="22" t="s">
        <v>62</v>
      </c>
      <c r="C5" s="23">
        <v>911208.72159622447</v>
      </c>
      <c r="D5" s="58" t="s">
        <v>53</v>
      </c>
      <c r="E5" s="59"/>
      <c r="F5" s="58" t="s">
        <v>53</v>
      </c>
      <c r="G5" s="59"/>
      <c r="H5" s="23">
        <v>911208.72159622447</v>
      </c>
    </row>
    <row r="6" spans="1:10" x14ac:dyDescent="0.25">
      <c r="A6" s="24">
        <f t="shared" si="0"/>
        <v>4</v>
      </c>
      <c r="B6" s="22">
        <v>44652</v>
      </c>
      <c r="C6" s="23">
        <v>916715.29219444783</v>
      </c>
      <c r="D6" s="58" t="s">
        <v>53</v>
      </c>
      <c r="E6" s="59"/>
      <c r="F6" s="58" t="s">
        <v>53</v>
      </c>
      <c r="G6" s="59"/>
      <c r="H6" s="23">
        <v>916715.29219444783</v>
      </c>
      <c r="J6"/>
    </row>
    <row r="7" spans="1:10" x14ac:dyDescent="0.25">
      <c r="A7" s="24">
        <f t="shared" si="0"/>
        <v>5</v>
      </c>
      <c r="B7" s="22" t="s">
        <v>63</v>
      </c>
      <c r="C7" s="23">
        <v>922221.86279267143</v>
      </c>
      <c r="D7" s="58" t="s">
        <v>53</v>
      </c>
      <c r="E7" s="59"/>
      <c r="F7" s="58" t="s">
        <v>53</v>
      </c>
      <c r="G7" s="59"/>
      <c r="H7" s="23">
        <v>922221.86279267143</v>
      </c>
    </row>
    <row r="8" spans="1:10" x14ac:dyDescent="0.25">
      <c r="A8" s="24">
        <f t="shared" si="0"/>
        <v>6</v>
      </c>
      <c r="B8" s="22" t="s">
        <v>64</v>
      </c>
      <c r="C8" s="23">
        <v>927728.43339089502</v>
      </c>
      <c r="D8" s="58" t="s">
        <v>53</v>
      </c>
      <c r="E8" s="59"/>
      <c r="F8" s="58" t="s">
        <v>53</v>
      </c>
      <c r="G8" s="59"/>
      <c r="H8" s="23">
        <v>927728.43339089502</v>
      </c>
    </row>
    <row r="9" spans="1:10" x14ac:dyDescent="0.25">
      <c r="A9" s="24">
        <f t="shared" si="0"/>
        <v>7</v>
      </c>
      <c r="B9" s="22" t="s">
        <v>65</v>
      </c>
      <c r="C9" s="23">
        <v>933235.00398911838</v>
      </c>
      <c r="D9" s="58" t="s">
        <v>53</v>
      </c>
      <c r="E9" s="59"/>
      <c r="F9" s="58" t="s">
        <v>53</v>
      </c>
      <c r="G9" s="59"/>
      <c r="H9" s="23">
        <v>933235.00398911838</v>
      </c>
    </row>
    <row r="10" spans="1:10" x14ac:dyDescent="0.25">
      <c r="A10" s="24">
        <f t="shared" si="0"/>
        <v>8</v>
      </c>
      <c r="B10" s="22" t="s">
        <v>66</v>
      </c>
      <c r="C10" s="23">
        <v>938741.57458734175</v>
      </c>
      <c r="D10" s="58" t="s">
        <v>53</v>
      </c>
      <c r="E10" s="59"/>
      <c r="F10" s="58" t="s">
        <v>53</v>
      </c>
      <c r="G10" s="59"/>
      <c r="H10" s="23">
        <v>938741.57458734175</v>
      </c>
    </row>
    <row r="11" spans="1:10" x14ac:dyDescent="0.25">
      <c r="A11" s="24">
        <f t="shared" si="0"/>
        <v>9</v>
      </c>
      <c r="B11" s="22">
        <v>44805</v>
      </c>
      <c r="C11" s="23">
        <v>944248.14518556534</v>
      </c>
      <c r="D11" s="58" t="s">
        <v>53</v>
      </c>
      <c r="E11" s="59"/>
      <c r="F11" s="58" t="s">
        <v>53</v>
      </c>
      <c r="G11" s="59"/>
      <c r="H11" s="23">
        <v>944248.14518556534</v>
      </c>
    </row>
    <row r="12" spans="1:10" x14ac:dyDescent="0.25">
      <c r="A12" s="24">
        <f t="shared" si="0"/>
        <v>10</v>
      </c>
      <c r="B12" s="22" t="s">
        <v>67</v>
      </c>
      <c r="C12" s="23">
        <v>949754.71578378882</v>
      </c>
      <c r="D12" s="58" t="s">
        <v>53</v>
      </c>
      <c r="E12" s="59"/>
      <c r="F12" s="58" t="s">
        <v>53</v>
      </c>
      <c r="G12" s="59"/>
      <c r="H12" s="23">
        <v>949754.71578378882</v>
      </c>
    </row>
    <row r="13" spans="1:10" x14ac:dyDescent="0.25">
      <c r="A13" s="24">
        <f t="shared" si="0"/>
        <v>11</v>
      </c>
      <c r="B13" s="22">
        <v>44866</v>
      </c>
      <c r="C13" s="23">
        <v>955261.28638201219</v>
      </c>
      <c r="D13" s="58" t="s">
        <v>53</v>
      </c>
      <c r="E13" s="59"/>
      <c r="F13" s="58" t="s">
        <v>53</v>
      </c>
      <c r="G13" s="59"/>
      <c r="H13" s="23">
        <v>955261.28638201219</v>
      </c>
    </row>
    <row r="14" spans="1:10" x14ac:dyDescent="0.25">
      <c r="A14" s="24">
        <f t="shared" si="0"/>
        <v>12</v>
      </c>
      <c r="B14" s="22" t="s">
        <v>68</v>
      </c>
      <c r="C14" s="23">
        <v>960767.8569802359</v>
      </c>
      <c r="D14" s="58" t="s">
        <v>53</v>
      </c>
      <c r="E14" s="59"/>
      <c r="F14" s="58" t="s">
        <v>53</v>
      </c>
      <c r="G14" s="59"/>
      <c r="H14" s="23">
        <v>960767.8569802359</v>
      </c>
    </row>
    <row r="17" spans="1:8" x14ac:dyDescent="0.25">
      <c r="A17" s="43" t="s">
        <v>48</v>
      </c>
      <c r="B17" s="43" t="s">
        <v>35</v>
      </c>
      <c r="C17" s="47" t="s">
        <v>54</v>
      </c>
      <c r="D17" s="47"/>
      <c r="E17" s="47"/>
      <c r="F17" s="47"/>
      <c r="G17" s="47"/>
      <c r="H17" s="47"/>
    </row>
    <row r="18" spans="1:8" ht="15.75" thickBot="1" x14ac:dyDescent="0.3">
      <c r="A18" s="43"/>
      <c r="B18" s="43"/>
      <c r="C18" s="10" t="s">
        <v>55</v>
      </c>
      <c r="D18" s="43" t="s">
        <v>51</v>
      </c>
      <c r="E18" s="43"/>
      <c r="F18" s="43" t="s">
        <v>51</v>
      </c>
      <c r="G18" s="43"/>
      <c r="H18" s="10" t="s">
        <v>56</v>
      </c>
    </row>
    <row r="19" spans="1:8" x14ac:dyDescent="0.25">
      <c r="A19" s="21">
        <v>1</v>
      </c>
      <c r="B19" s="22" t="s">
        <v>60</v>
      </c>
      <c r="C19" s="40">
        <v>44640</v>
      </c>
      <c r="D19" s="48">
        <f>'Peramalan Double Exponen'!B$11</f>
        <v>27539</v>
      </c>
      <c r="E19" s="48"/>
      <c r="F19" s="48" t="s">
        <v>53</v>
      </c>
      <c r="G19" s="48"/>
      <c r="H19" s="25">
        <f>C19-D19</f>
        <v>17101</v>
      </c>
    </row>
    <row r="20" spans="1:8" x14ac:dyDescent="0.25">
      <c r="A20" s="24">
        <f>A19+1</f>
        <v>2</v>
      </c>
      <c r="B20" s="22" t="s">
        <v>61</v>
      </c>
      <c r="C20" s="41">
        <v>40320</v>
      </c>
      <c r="D20" s="48">
        <f>'Peramalan Double Exponen'!C$11</f>
        <v>24425</v>
      </c>
      <c r="E20" s="48"/>
      <c r="F20" s="47" t="s">
        <v>53</v>
      </c>
      <c r="G20" s="47"/>
      <c r="H20" s="25">
        <f t="shared" ref="H20:H30" si="1">C20-D20</f>
        <v>15895</v>
      </c>
    </row>
    <row r="21" spans="1:8" x14ac:dyDescent="0.25">
      <c r="A21" s="24">
        <f t="shared" ref="A21:A30" si="2">A20+1</f>
        <v>3</v>
      </c>
      <c r="B21" s="22" t="s">
        <v>62</v>
      </c>
      <c r="C21" s="41">
        <v>44640</v>
      </c>
      <c r="D21" s="48">
        <f>'Peramalan Double Exponen'!D$11</f>
        <v>30919</v>
      </c>
      <c r="E21" s="48"/>
      <c r="F21" s="47" t="s">
        <v>53</v>
      </c>
      <c r="G21" s="47"/>
      <c r="H21" s="25">
        <f t="shared" si="1"/>
        <v>13721</v>
      </c>
    </row>
    <row r="22" spans="1:8" x14ac:dyDescent="0.25">
      <c r="A22" s="24">
        <f t="shared" si="2"/>
        <v>4</v>
      </c>
      <c r="B22" s="22">
        <v>44652</v>
      </c>
      <c r="C22" s="41">
        <v>36000</v>
      </c>
      <c r="D22" s="48">
        <f>'Peramalan Double Exponen'!E$11</f>
        <v>20554</v>
      </c>
      <c r="E22" s="48"/>
      <c r="F22" s="47" t="s">
        <v>53</v>
      </c>
      <c r="G22" s="47"/>
      <c r="H22" s="25">
        <f t="shared" si="1"/>
        <v>15446</v>
      </c>
    </row>
    <row r="23" spans="1:8" x14ac:dyDescent="0.25">
      <c r="A23" s="24">
        <f t="shared" si="2"/>
        <v>5</v>
      </c>
      <c r="B23" s="22" t="s">
        <v>63</v>
      </c>
      <c r="C23" s="41">
        <v>44640</v>
      </c>
      <c r="D23" s="48">
        <f>'Peramalan Double Exponen'!F$11</f>
        <v>25128</v>
      </c>
      <c r="E23" s="48"/>
      <c r="F23" s="47" t="s">
        <v>53</v>
      </c>
      <c r="G23" s="47"/>
      <c r="H23" s="25">
        <f t="shared" si="1"/>
        <v>19512</v>
      </c>
    </row>
    <row r="24" spans="1:8" x14ac:dyDescent="0.25">
      <c r="A24" s="24">
        <f t="shared" si="2"/>
        <v>6</v>
      </c>
      <c r="B24" s="22" t="s">
        <v>64</v>
      </c>
      <c r="C24" s="41">
        <v>43200</v>
      </c>
      <c r="D24" s="48">
        <f>'Peramalan Double Exponen'!G$11</f>
        <v>27423</v>
      </c>
      <c r="E24" s="48"/>
      <c r="F24" s="47" t="s">
        <v>53</v>
      </c>
      <c r="G24" s="47"/>
      <c r="H24" s="25">
        <f t="shared" si="1"/>
        <v>15777</v>
      </c>
    </row>
    <row r="25" spans="1:8" x14ac:dyDescent="0.25">
      <c r="A25" s="24">
        <f t="shared" si="2"/>
        <v>7</v>
      </c>
      <c r="B25" s="22" t="s">
        <v>65</v>
      </c>
      <c r="C25" s="41">
        <v>44640</v>
      </c>
      <c r="D25" s="48">
        <f>'Peramalan Double Exponen'!H$11</f>
        <v>29477</v>
      </c>
      <c r="E25" s="48"/>
      <c r="F25" s="47" t="s">
        <v>53</v>
      </c>
      <c r="G25" s="47"/>
      <c r="H25" s="25">
        <f t="shared" si="1"/>
        <v>15163</v>
      </c>
    </row>
    <row r="26" spans="1:8" x14ac:dyDescent="0.25">
      <c r="A26" s="24">
        <f t="shared" si="2"/>
        <v>8</v>
      </c>
      <c r="B26" s="22" t="s">
        <v>66</v>
      </c>
      <c r="C26" s="41">
        <v>44640</v>
      </c>
      <c r="D26" s="48">
        <f>'Peramalan Double Exponen'!I$11</f>
        <v>28532</v>
      </c>
      <c r="E26" s="48"/>
      <c r="F26" s="47" t="s">
        <v>53</v>
      </c>
      <c r="G26" s="47"/>
      <c r="H26" s="25">
        <f t="shared" si="1"/>
        <v>16108</v>
      </c>
    </row>
    <row r="27" spans="1:8" x14ac:dyDescent="0.25">
      <c r="A27" s="24">
        <f t="shared" si="2"/>
        <v>9</v>
      </c>
      <c r="B27" s="22">
        <v>44805</v>
      </c>
      <c r="C27" s="41">
        <v>43200</v>
      </c>
      <c r="D27" s="48">
        <f>'Peramalan Double Exponen'!J$11</f>
        <v>28486</v>
      </c>
      <c r="E27" s="48"/>
      <c r="F27" s="47" t="s">
        <v>53</v>
      </c>
      <c r="G27" s="47"/>
      <c r="H27" s="25">
        <f t="shared" si="1"/>
        <v>14714</v>
      </c>
    </row>
    <row r="28" spans="1:8" x14ac:dyDescent="0.25">
      <c r="A28" s="24">
        <f t="shared" si="2"/>
        <v>10</v>
      </c>
      <c r="B28" s="22" t="s">
        <v>67</v>
      </c>
      <c r="C28" s="41">
        <v>44640</v>
      </c>
      <c r="D28" s="48">
        <f>'Peramalan Double Exponen'!K$11</f>
        <v>28201</v>
      </c>
      <c r="E28" s="48"/>
      <c r="F28" s="47" t="s">
        <v>53</v>
      </c>
      <c r="G28" s="47"/>
      <c r="H28" s="25">
        <f t="shared" si="1"/>
        <v>16439</v>
      </c>
    </row>
    <row r="29" spans="1:8" x14ac:dyDescent="0.25">
      <c r="A29" s="24">
        <f t="shared" si="2"/>
        <v>11</v>
      </c>
      <c r="B29" s="22">
        <v>44866</v>
      </c>
      <c r="C29" s="41">
        <v>43200</v>
      </c>
      <c r="D29" s="48">
        <f>'Peramalan Double Exponen'!L$11</f>
        <v>28155</v>
      </c>
      <c r="E29" s="48"/>
      <c r="F29" s="47" t="s">
        <v>53</v>
      </c>
      <c r="G29" s="47"/>
      <c r="H29" s="25">
        <f t="shared" si="1"/>
        <v>15045</v>
      </c>
    </row>
    <row r="30" spans="1:8" ht="15.75" thickBot="1" x14ac:dyDescent="0.3">
      <c r="A30" s="24">
        <f t="shared" si="2"/>
        <v>12</v>
      </c>
      <c r="B30" s="22" t="s">
        <v>68</v>
      </c>
      <c r="C30" s="42">
        <v>44640</v>
      </c>
      <c r="D30" s="48">
        <f>'Peramalan Double Exponen'!M$11</f>
        <v>30210</v>
      </c>
      <c r="E30" s="48"/>
      <c r="F30" s="47" t="s">
        <v>53</v>
      </c>
      <c r="G30" s="47"/>
      <c r="H30" s="25">
        <f t="shared" si="1"/>
        <v>14430</v>
      </c>
    </row>
    <row r="31" spans="1:8" x14ac:dyDescent="0.25">
      <c r="C31" s="26"/>
      <c r="D31" s="26"/>
      <c r="E31" s="26"/>
      <c r="F31" s="26"/>
      <c r="G31" s="26"/>
      <c r="H31" s="26"/>
    </row>
  </sheetData>
  <mergeCells count="58"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3:E13"/>
    <mergeCell ref="F13:G13"/>
    <mergeCell ref="D14:E14"/>
    <mergeCell ref="F14:G14"/>
    <mergeCell ref="A17:A18"/>
    <mergeCell ref="B17:B18"/>
    <mergeCell ref="C17:H17"/>
    <mergeCell ref="D18:E18"/>
    <mergeCell ref="F18:G18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D3:E3"/>
    <mergeCell ref="F3:G3"/>
    <mergeCell ref="A1:A2"/>
    <mergeCell ref="B1:B2"/>
    <mergeCell ref="C1:H1"/>
    <mergeCell ref="D2:E2"/>
    <mergeCell ref="F2:G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activeCell="C5" sqref="C5"/>
    </sheetView>
  </sheetViews>
  <sheetFormatPr defaultColWidth="8.85546875" defaultRowHeight="15" x14ac:dyDescent="0.25"/>
  <cols>
    <col min="1" max="1" width="14.140625" style="1" bestFit="1" customWidth="1"/>
    <col min="2" max="13" width="12.5703125" style="1" bestFit="1" customWidth="1"/>
    <col min="14" max="14" width="13.7109375" style="1" bestFit="1" customWidth="1"/>
    <col min="15" max="16384" width="8.85546875" style="1"/>
  </cols>
  <sheetData>
    <row r="1" spans="1:15" x14ac:dyDescent="0.25">
      <c r="A1" s="2" t="str">
        <f>'pcs 2023'!A1</f>
        <v>Month</v>
      </c>
      <c r="B1" s="43" t="str">
        <f>'pcs 2023'!B1</f>
        <v>Januari</v>
      </c>
      <c r="C1" s="43" t="str">
        <f>'pcs 2023'!C1</f>
        <v>Februari</v>
      </c>
      <c r="D1" s="43" t="str">
        <f>'pcs 2023'!D1</f>
        <v>Maret</v>
      </c>
      <c r="E1" s="43" t="str">
        <f>'pcs 2023'!E1</f>
        <v>April</v>
      </c>
      <c r="F1" s="43" t="str">
        <f>'pcs 2023'!F1</f>
        <v>Mei</v>
      </c>
      <c r="G1" s="43" t="str">
        <f>'pcs 2023'!G1</f>
        <v>Juni</v>
      </c>
      <c r="H1" s="43" t="str">
        <f>'pcs 2023'!H1</f>
        <v>Juli</v>
      </c>
      <c r="I1" s="43" t="str">
        <f>'pcs 2023'!I1</f>
        <v>Agustus</v>
      </c>
      <c r="J1" s="43" t="str">
        <f>'pcs 2023'!J1</f>
        <v>September</v>
      </c>
      <c r="K1" s="43" t="str">
        <f>'pcs 2023'!K1</f>
        <v>Oktober</v>
      </c>
      <c r="L1" s="43" t="str">
        <f>'pcs 2023'!L1</f>
        <v>November</v>
      </c>
      <c r="M1" s="43" t="str">
        <f>'pcs 2023'!M1</f>
        <v>Desember</v>
      </c>
      <c r="N1" s="43" t="str">
        <f>'pcs 2023'!N1</f>
        <v>Total</v>
      </c>
    </row>
    <row r="2" spans="1:15" x14ac:dyDescent="0.25">
      <c r="A2" s="12" t="str">
        <f>'pcs 2023'!A2</f>
        <v>Product Name</v>
      </c>
      <c r="B2" s="43"/>
      <c r="C2" s="43">
        <f>'pcs 2023'!C2</f>
        <v>0</v>
      </c>
      <c r="D2" s="43">
        <f>'pcs 2023'!D2</f>
        <v>0</v>
      </c>
      <c r="E2" s="43">
        <f>'pcs 2023'!E2</f>
        <v>0</v>
      </c>
      <c r="F2" s="43">
        <f>'pcs 2023'!F2</f>
        <v>0</v>
      </c>
      <c r="G2" s="43">
        <f>'pcs 2023'!G2</f>
        <v>0</v>
      </c>
      <c r="H2" s="43">
        <f>'pcs 2023'!H2</f>
        <v>0</v>
      </c>
      <c r="I2" s="43">
        <f>'pcs 2023'!I2</f>
        <v>0</v>
      </c>
      <c r="J2" s="43">
        <f>'pcs 2023'!J2</f>
        <v>0</v>
      </c>
      <c r="K2" s="43">
        <f>'pcs 2023'!K2</f>
        <v>0</v>
      </c>
      <c r="L2" s="43">
        <f>'pcs 2023'!L2</f>
        <v>0</v>
      </c>
      <c r="M2" s="43">
        <f>'pcs 2023'!M2</f>
        <v>0</v>
      </c>
      <c r="N2" s="43">
        <f>'pcs 2023'!N2</f>
        <v>0</v>
      </c>
    </row>
    <row r="3" spans="1:15" x14ac:dyDescent="0.25">
      <c r="A3" s="3" t="str">
        <f>'pcs 2023'!A3</f>
        <v>ILLIG RDM 70K</v>
      </c>
      <c r="B3" s="6">
        <f>Peramalan!O2</f>
        <v>22118389.78748139</v>
      </c>
      <c r="C3" s="6">
        <f>Peramalan!P2</f>
        <v>22053962.584964126</v>
      </c>
      <c r="D3" s="6">
        <f>Peramalan!Q2</f>
        <v>21989535.382446859</v>
      </c>
      <c r="E3" s="6">
        <f>Peramalan!R2</f>
        <v>21925108.179929595</v>
      </c>
      <c r="F3" s="6">
        <f>Peramalan!S2</f>
        <v>21860680.977412332</v>
      </c>
      <c r="G3" s="6">
        <f>Peramalan!T2</f>
        <v>21796253.774895068</v>
      </c>
      <c r="H3" s="6">
        <f>Peramalan!U2</f>
        <v>21731826.572377801</v>
      </c>
      <c r="I3" s="6">
        <f>Peramalan!V2</f>
        <v>21667399.369860537</v>
      </c>
      <c r="J3" s="6">
        <f>Peramalan!W2</f>
        <v>21602972.167343274</v>
      </c>
      <c r="K3" s="6">
        <f>Peramalan!X2</f>
        <v>21538544.96482601</v>
      </c>
      <c r="L3" s="6">
        <f>Peramalan!Y2</f>
        <v>21474117.762308747</v>
      </c>
      <c r="M3" s="6">
        <f>Peramalan!Z2</f>
        <v>21409690.559791479</v>
      </c>
      <c r="N3" s="6">
        <f>Peramalan!AA2</f>
        <v>261168482.08363721</v>
      </c>
    </row>
    <row r="4" spans="1:15" x14ac:dyDescent="0.25">
      <c r="A4" s="3" t="str">
        <f>'pcs 2023'!A4</f>
        <v>ILLIG RDM 75K/2G</v>
      </c>
      <c r="B4" s="6">
        <f>Peramalan!O3</f>
        <v>39325408.80553402</v>
      </c>
      <c r="C4" s="6">
        <f>Peramalan!P3</f>
        <v>39511735.843967266</v>
      </c>
      <c r="D4" s="6">
        <f>Peramalan!Q3</f>
        <v>39698062.882400505</v>
      </c>
      <c r="E4" s="6">
        <f>Peramalan!R3</f>
        <v>39884389.920833752</v>
      </c>
      <c r="F4" s="6">
        <f>Peramalan!S3</f>
        <v>40070716.95926699</v>
      </c>
      <c r="G4" s="6">
        <f>Peramalan!T3</f>
        <v>40257043.997700237</v>
      </c>
      <c r="H4" s="6">
        <f>Peramalan!U3</f>
        <v>40443371.036133476</v>
      </c>
      <c r="I4" s="6">
        <f>Peramalan!V3</f>
        <v>40629698.074566722</v>
      </c>
      <c r="J4" s="6">
        <f>Peramalan!W3</f>
        <v>40816025.112999961</v>
      </c>
      <c r="K4" s="6">
        <f>Peramalan!X3</f>
        <v>41002352.1514332</v>
      </c>
      <c r="L4" s="6">
        <f>Peramalan!Y3</f>
        <v>41188679.189866446</v>
      </c>
      <c r="M4" s="6">
        <f>Peramalan!Z3</f>
        <v>41375006.228299685</v>
      </c>
      <c r="N4" s="6">
        <f>Peramalan!AA3</f>
        <v>484202490.20300227</v>
      </c>
    </row>
    <row r="5" spans="1:15" x14ac:dyDescent="0.25">
      <c r="A5" s="3" t="str">
        <f>'pcs 2023'!A5</f>
        <v>ILLIG RDM 75K/3G</v>
      </c>
      <c r="B5" s="6">
        <f>Peramalan!O4</f>
        <v>41772831.236685634</v>
      </c>
      <c r="C5" s="6">
        <f>Peramalan!P4</f>
        <v>41633441.786132053</v>
      </c>
      <c r="D5" s="6">
        <f>Peramalan!Q4</f>
        <v>41494052.335578479</v>
      </c>
      <c r="E5" s="6">
        <f>Peramalan!R4</f>
        <v>41354662.885024905</v>
      </c>
      <c r="F5" s="6">
        <f>Peramalan!S4</f>
        <v>41215273.434471324</v>
      </c>
      <c r="G5" s="6">
        <f>Peramalan!T4</f>
        <v>41075883.98391775</v>
      </c>
      <c r="H5" s="6">
        <f>Peramalan!U4</f>
        <v>40936494.533364177</v>
      </c>
      <c r="I5" s="6">
        <f>Peramalan!V4</f>
        <v>40797105.082810596</v>
      </c>
      <c r="J5" s="6">
        <f>Peramalan!W4</f>
        <v>40657715.632257022</v>
      </c>
      <c r="K5" s="6">
        <f>Peramalan!X4</f>
        <v>40518326.181703448</v>
      </c>
      <c r="L5" s="6">
        <f>Peramalan!Y4</f>
        <v>40378936.731149867</v>
      </c>
      <c r="M5" s="6">
        <f>Peramalan!Z4</f>
        <v>40239547.280596294</v>
      </c>
      <c r="N5" s="6">
        <f>Peramalan!AA4</f>
        <v>492074271.10369158</v>
      </c>
    </row>
    <row r="6" spans="1:15" x14ac:dyDescent="0.25">
      <c r="A6" s="3" t="str">
        <f>'pcs 2023'!A6</f>
        <v>GABLER 92</v>
      </c>
      <c r="B6" s="6">
        <f>Peramalan!O5</f>
        <v>24758747.712895144</v>
      </c>
      <c r="C6" s="6">
        <f>Peramalan!P5</f>
        <v>24915400.083412543</v>
      </c>
      <c r="D6" s="6">
        <f>Peramalan!Q5</f>
        <v>25072052.453929938</v>
      </c>
      <c r="E6" s="6">
        <f>Peramalan!R5</f>
        <v>25228704.824447338</v>
      </c>
      <c r="F6" s="6">
        <f>Peramalan!S5</f>
        <v>25385357.194964737</v>
      </c>
      <c r="G6" s="6">
        <f>Peramalan!T5</f>
        <v>25542009.565482136</v>
      </c>
      <c r="H6" s="6">
        <f>Peramalan!U5</f>
        <v>25698661.935999535</v>
      </c>
      <c r="I6" s="6">
        <f>Peramalan!V5</f>
        <v>25855314.30651693</v>
      </c>
      <c r="J6" s="6">
        <f>Peramalan!W5</f>
        <v>26011966.67703433</v>
      </c>
      <c r="K6" s="6">
        <f>Peramalan!X5</f>
        <v>26168619.047551729</v>
      </c>
      <c r="L6" s="6">
        <f>Peramalan!Y5</f>
        <v>26325271.418069128</v>
      </c>
      <c r="M6" s="6">
        <f>Peramalan!Z5</f>
        <v>26481923.788586523</v>
      </c>
      <c r="N6" s="6">
        <f>Peramalan!AA5</f>
        <v>307444029.00888997</v>
      </c>
    </row>
    <row r="7" spans="1:15" x14ac:dyDescent="0.25">
      <c r="A7" s="3" t="str">
        <f>'pcs 2023'!A7</f>
        <v>GABLER 98</v>
      </c>
      <c r="B7" s="6">
        <f>Peramalan!O6</f>
        <v>41718951.19336623</v>
      </c>
      <c r="C7" s="6">
        <f>Peramalan!P6</f>
        <v>41604525.325716883</v>
      </c>
      <c r="D7" s="6">
        <f>Peramalan!Q6</f>
        <v>41490099.458067536</v>
      </c>
      <c r="E7" s="6">
        <f>Peramalan!R6</f>
        <v>41375673.59041819</v>
      </c>
      <c r="F7" s="6">
        <f>Peramalan!S6</f>
        <v>41261247.722768836</v>
      </c>
      <c r="G7" s="6">
        <f>Peramalan!T6</f>
        <v>41146821.855119489</v>
      </c>
      <c r="H7" s="6">
        <f>Peramalan!U6</f>
        <v>41032395.987470143</v>
      </c>
      <c r="I7" s="6">
        <f>Peramalan!V6</f>
        <v>40917970.119820796</v>
      </c>
      <c r="J7" s="6">
        <f>Peramalan!W6</f>
        <v>40803544.252171449</v>
      </c>
      <c r="K7" s="6">
        <f>Peramalan!X6</f>
        <v>40689118.384522103</v>
      </c>
      <c r="L7" s="6">
        <f>Peramalan!Y6</f>
        <v>40574692.516872756</v>
      </c>
      <c r="M7" s="6">
        <f>Peramalan!Z6</f>
        <v>40460266.64922341</v>
      </c>
      <c r="N7" s="6">
        <f>Peramalan!AA6</f>
        <v>493075307.05553776</v>
      </c>
    </row>
    <row r="8" spans="1:15" x14ac:dyDescent="0.25">
      <c r="A8" s="3" t="str">
        <f>'pcs 2023'!A8</f>
        <v>TOTAL</v>
      </c>
      <c r="B8" s="6">
        <f t="shared" ref="B8:N8" si="0">SUM(B3:B7)</f>
        <v>169694328.73596239</v>
      </c>
      <c r="C8" s="6">
        <f t="shared" si="0"/>
        <v>169719065.62419289</v>
      </c>
      <c r="D8" s="6">
        <f t="shared" si="0"/>
        <v>169743802.51242331</v>
      </c>
      <c r="E8" s="6">
        <f t="shared" si="0"/>
        <v>169768539.40065378</v>
      </c>
      <c r="F8" s="6">
        <f t="shared" si="0"/>
        <v>169793276.28888422</v>
      </c>
      <c r="G8" s="6">
        <f t="shared" si="0"/>
        <v>169818013.1771147</v>
      </c>
      <c r="H8" s="6">
        <f t="shared" si="0"/>
        <v>169842750.06534514</v>
      </c>
      <c r="I8" s="6">
        <f t="shared" si="0"/>
        <v>169867486.95357558</v>
      </c>
      <c r="J8" s="6">
        <f t="shared" si="0"/>
        <v>169892223.84180602</v>
      </c>
      <c r="K8" s="6">
        <f t="shared" si="0"/>
        <v>169916960.7300365</v>
      </c>
      <c r="L8" s="6">
        <f t="shared" si="0"/>
        <v>169941697.61826694</v>
      </c>
      <c r="M8" s="6">
        <f t="shared" si="0"/>
        <v>169966434.50649741</v>
      </c>
      <c r="N8" s="6">
        <f t="shared" si="0"/>
        <v>2037964579.4547586</v>
      </c>
    </row>
    <row r="9" spans="1:15" x14ac:dyDescent="0.25">
      <c r="A9" s="1" t="s">
        <v>57</v>
      </c>
      <c r="B9" s="1">
        <v>44640</v>
      </c>
      <c r="C9" s="1">
        <v>40320</v>
      </c>
      <c r="D9" s="1">
        <v>44640</v>
      </c>
      <c r="E9" s="1">
        <v>36000</v>
      </c>
      <c r="F9" s="1">
        <v>44640</v>
      </c>
      <c r="G9" s="1">
        <v>43200</v>
      </c>
      <c r="H9" s="1">
        <v>44640</v>
      </c>
      <c r="I9" s="1">
        <v>44640</v>
      </c>
      <c r="J9" s="1">
        <v>43200</v>
      </c>
      <c r="K9" s="1">
        <v>44640</v>
      </c>
      <c r="L9" s="1">
        <v>43200</v>
      </c>
      <c r="M9" s="1">
        <v>44640</v>
      </c>
      <c r="N9" s="1">
        <f>SUM(B9:M9)</f>
        <v>518400</v>
      </c>
      <c r="O9" s="1">
        <f>N9/60</f>
        <v>8640</v>
      </c>
    </row>
    <row r="10" spans="1:15" x14ac:dyDescent="0.25">
      <c r="A10" s="1" t="s">
        <v>58</v>
      </c>
      <c r="B10" s="1">
        <v>17101</v>
      </c>
      <c r="C10" s="1">
        <v>15895</v>
      </c>
      <c r="D10" s="1">
        <v>13721</v>
      </c>
      <c r="E10" s="1">
        <v>15446</v>
      </c>
      <c r="F10" s="1">
        <v>19512</v>
      </c>
      <c r="G10" s="1">
        <v>15777</v>
      </c>
      <c r="H10" s="1">
        <v>15163</v>
      </c>
      <c r="I10" s="1">
        <v>16108</v>
      </c>
      <c r="J10" s="1">
        <v>14714</v>
      </c>
      <c r="K10" s="1">
        <v>16439</v>
      </c>
      <c r="L10" s="1">
        <v>15045</v>
      </c>
      <c r="M10" s="1">
        <v>14430</v>
      </c>
      <c r="N10" s="1">
        <f t="shared" ref="N10:N11" si="1">SUM(B10:M10)</f>
        <v>189351</v>
      </c>
      <c r="O10" s="27">
        <f>N10/60</f>
        <v>3155.85</v>
      </c>
    </row>
    <row r="11" spans="1:15" x14ac:dyDescent="0.25">
      <c r="A11" s="1" t="s">
        <v>59</v>
      </c>
      <c r="B11" s="1">
        <f>+B9-B10</f>
        <v>27539</v>
      </c>
      <c r="C11" s="1">
        <f t="shared" ref="C11:M11" si="2">+C9-C10</f>
        <v>24425</v>
      </c>
      <c r="D11" s="1">
        <f t="shared" si="2"/>
        <v>30919</v>
      </c>
      <c r="E11" s="1">
        <f t="shared" si="2"/>
        <v>20554</v>
      </c>
      <c r="F11" s="1">
        <f t="shared" si="2"/>
        <v>25128</v>
      </c>
      <c r="G11" s="1">
        <f t="shared" si="2"/>
        <v>27423</v>
      </c>
      <c r="H11" s="1">
        <f t="shared" si="2"/>
        <v>29477</v>
      </c>
      <c r="I11" s="1">
        <f t="shared" si="2"/>
        <v>28532</v>
      </c>
      <c r="J11" s="1">
        <f t="shared" si="2"/>
        <v>28486</v>
      </c>
      <c r="K11" s="1">
        <f t="shared" si="2"/>
        <v>28201</v>
      </c>
      <c r="L11" s="1">
        <f t="shared" si="2"/>
        <v>28155</v>
      </c>
      <c r="M11" s="1">
        <f t="shared" si="2"/>
        <v>30210</v>
      </c>
      <c r="N11" s="1">
        <f t="shared" si="1"/>
        <v>329049</v>
      </c>
      <c r="O11" s="27">
        <f>N11/60</f>
        <v>5484.15</v>
      </c>
    </row>
    <row r="12" spans="1:15" x14ac:dyDescent="0.25">
      <c r="O12" s="27">
        <f>ABS(N11/60)</f>
        <v>5484.15</v>
      </c>
    </row>
  </sheetData>
  <mergeCells count="13">
    <mergeCell ref="N1:N2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"/>
  <sheetViews>
    <sheetView workbookViewId="0">
      <selection activeCell="D6" sqref="D6"/>
    </sheetView>
  </sheetViews>
  <sheetFormatPr defaultColWidth="8.85546875" defaultRowHeight="15" x14ac:dyDescent="0.25"/>
  <cols>
    <col min="1" max="1" width="12.85546875" style="1" bestFit="1" customWidth="1"/>
    <col min="2" max="2" width="29" style="1" bestFit="1" customWidth="1"/>
    <col min="3" max="3" width="16.5703125" style="1" bestFit="1" customWidth="1"/>
    <col min="4" max="4" width="10.5703125" style="1" bestFit="1" customWidth="1"/>
    <col min="5" max="5" width="9.5703125" style="1" bestFit="1" customWidth="1"/>
    <col min="6" max="6" width="8.28515625" style="1" bestFit="1" customWidth="1"/>
    <col min="7" max="7" width="4" style="1" bestFit="1" customWidth="1"/>
    <col min="8" max="8" width="12" style="1" bestFit="1" customWidth="1"/>
    <col min="9" max="11" width="8" style="1" bestFit="1" customWidth="1"/>
    <col min="12" max="14" width="12" style="1" bestFit="1" customWidth="1"/>
    <col min="15" max="15" width="6" style="1" bestFit="1" customWidth="1"/>
    <col min="16" max="16384" width="8.85546875" style="1"/>
  </cols>
  <sheetData>
    <row r="1" spans="1:12" x14ac:dyDescent="0.25">
      <c r="A1" s="51" t="s">
        <v>31</v>
      </c>
      <c r="B1" s="53" t="s">
        <v>86</v>
      </c>
    </row>
    <row r="2" spans="1:12" x14ac:dyDescent="0.25">
      <c r="A2" s="52"/>
      <c r="B2" s="54"/>
      <c r="D2" s="1" t="s">
        <v>87</v>
      </c>
      <c r="E2" s="1" t="s">
        <v>33</v>
      </c>
      <c r="F2" s="1" t="s">
        <v>34</v>
      </c>
    </row>
    <row r="3" spans="1:12" x14ac:dyDescent="0.25">
      <c r="A3" s="13" t="str">
        <f>'pcs 2023'!A3</f>
        <v>ILLIG RDM 70K</v>
      </c>
      <c r="B3" s="14">
        <f>E3</f>
        <v>35625</v>
      </c>
      <c r="C3" s="15" t="str">
        <f>'pcs 2023'!A3</f>
        <v>ILLIG RDM 70K</v>
      </c>
      <c r="D3" s="5">
        <f>285000*3</f>
        <v>855000</v>
      </c>
      <c r="E3" s="5">
        <f>D3/$H$3</f>
        <v>35625</v>
      </c>
      <c r="F3" s="30">
        <f>$I$3/E3</f>
        <v>1.6842105263157896E-3</v>
      </c>
      <c r="H3" s="1">
        <f>8*3</f>
        <v>24</v>
      </c>
      <c r="I3" s="1">
        <v>60</v>
      </c>
      <c r="L3" s="16"/>
    </row>
    <row r="4" spans="1:12" x14ac:dyDescent="0.25">
      <c r="A4" s="13" t="str">
        <f>'pcs 2023'!A4</f>
        <v>ILLIG RDM 75K/2G</v>
      </c>
      <c r="B4" s="14">
        <f>D4</f>
        <v>1500000</v>
      </c>
      <c r="C4" s="15" t="str">
        <f>'pcs 2023'!A4</f>
        <v>ILLIG RDM 75K/2G</v>
      </c>
      <c r="D4" s="31">
        <f>500000*3</f>
        <v>1500000</v>
      </c>
      <c r="E4" s="5">
        <f t="shared" ref="E4:E7" si="0">D4/$H$3</f>
        <v>62500</v>
      </c>
      <c r="F4" s="30">
        <f>$I$3/E4</f>
        <v>9.6000000000000002E-4</v>
      </c>
      <c r="L4" s="16"/>
    </row>
    <row r="5" spans="1:12" x14ac:dyDescent="0.25">
      <c r="A5" s="13" t="str">
        <f>'pcs 2023'!A5</f>
        <v>ILLIG RDM 75K/3G</v>
      </c>
      <c r="B5" s="14">
        <f t="shared" ref="B4:B7" si="1">E5</f>
        <v>66250</v>
      </c>
      <c r="C5" s="15" t="str">
        <f>'pcs 2023'!A5</f>
        <v>ILLIG RDM 75K/3G</v>
      </c>
      <c r="D5" s="31">
        <f>530000*3</f>
        <v>1590000</v>
      </c>
      <c r="E5" s="5">
        <f t="shared" si="0"/>
        <v>66250</v>
      </c>
      <c r="F5" s="30">
        <f t="shared" ref="F5:F7" si="2">$I$3/E5</f>
        <v>9.0566037735849056E-4</v>
      </c>
    </row>
    <row r="6" spans="1:12" x14ac:dyDescent="0.25">
      <c r="A6" s="13" t="str">
        <f>'pcs 2023'!A6</f>
        <v>GABLER 92</v>
      </c>
      <c r="B6" s="14">
        <f t="shared" si="1"/>
        <v>41250</v>
      </c>
      <c r="C6" s="15" t="str">
        <f>'pcs 2023'!A6</f>
        <v>GABLER 92</v>
      </c>
      <c r="D6" s="31">
        <f>330000*3</f>
        <v>990000</v>
      </c>
      <c r="E6" s="5">
        <f t="shared" si="0"/>
        <v>41250</v>
      </c>
      <c r="F6" s="30">
        <f t="shared" si="2"/>
        <v>1.4545454545454545E-3</v>
      </c>
    </row>
    <row r="7" spans="1:12" x14ac:dyDescent="0.25">
      <c r="A7" s="13" t="str">
        <f>'pcs 2023'!A7</f>
        <v>GABLER 98</v>
      </c>
      <c r="B7" s="14">
        <f t="shared" si="1"/>
        <v>66250</v>
      </c>
      <c r="C7" s="15" t="str">
        <f>'pcs 2023'!A7</f>
        <v>GABLER 98</v>
      </c>
      <c r="D7" s="31">
        <f>530000*3</f>
        <v>1590000</v>
      </c>
      <c r="E7" s="5">
        <f t="shared" si="0"/>
        <v>66250</v>
      </c>
      <c r="F7" s="30">
        <f t="shared" si="2"/>
        <v>9.0566037735849056E-4</v>
      </c>
    </row>
  </sheetData>
  <mergeCells count="2">
    <mergeCell ref="A1:A2"/>
    <mergeCell ref="B1:B2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15"/>
  <sheetViews>
    <sheetView workbookViewId="0">
      <selection activeCell="B15" sqref="B15"/>
    </sheetView>
  </sheetViews>
  <sheetFormatPr defaultColWidth="8.85546875" defaultRowHeight="15" x14ac:dyDescent="0.25"/>
  <cols>
    <col min="1" max="1" width="13.7109375" style="1" bestFit="1" customWidth="1"/>
    <col min="2" max="2" width="10.28515625" style="1" bestFit="1" customWidth="1"/>
    <col min="3" max="3" width="27.140625" style="1" customWidth="1"/>
    <col min="4" max="4" width="27.85546875" style="1" bestFit="1" customWidth="1"/>
    <col min="5" max="16384" width="8.85546875" style="1"/>
  </cols>
  <sheetData>
    <row r="1" spans="1:4" x14ac:dyDescent="0.25">
      <c r="A1" s="60" t="s">
        <v>35</v>
      </c>
      <c r="B1" s="60" t="s">
        <v>36</v>
      </c>
      <c r="C1" s="60" t="s">
        <v>37</v>
      </c>
      <c r="D1" s="60" t="s">
        <v>38</v>
      </c>
    </row>
    <row r="2" spans="1:4" x14ac:dyDescent="0.25">
      <c r="A2" s="60"/>
      <c r="B2" s="60"/>
      <c r="C2" s="60"/>
      <c r="D2" s="60"/>
    </row>
    <row r="3" spans="1:4" x14ac:dyDescent="0.25">
      <c r="A3" s="17" t="s">
        <v>39</v>
      </c>
      <c r="B3" s="17">
        <v>31</v>
      </c>
      <c r="C3" s="17">
        <f>24*B3</f>
        <v>744</v>
      </c>
      <c r="D3" s="17">
        <f>+C3*60</f>
        <v>44640</v>
      </c>
    </row>
    <row r="4" spans="1:4" x14ac:dyDescent="0.25">
      <c r="A4" s="17" t="s">
        <v>40</v>
      </c>
      <c r="B4" s="17">
        <v>28</v>
      </c>
      <c r="C4" s="17">
        <f t="shared" ref="C4:C14" si="0">24*B4</f>
        <v>672</v>
      </c>
      <c r="D4" s="17">
        <f t="shared" ref="D4:D14" si="1">+C4*60</f>
        <v>40320</v>
      </c>
    </row>
    <row r="5" spans="1:4" x14ac:dyDescent="0.25">
      <c r="A5" s="17" t="s">
        <v>41</v>
      </c>
      <c r="B5" s="17">
        <v>31</v>
      </c>
      <c r="C5" s="17">
        <f t="shared" si="0"/>
        <v>744</v>
      </c>
      <c r="D5" s="17">
        <f t="shared" si="1"/>
        <v>44640</v>
      </c>
    </row>
    <row r="6" spans="1:4" x14ac:dyDescent="0.25">
      <c r="A6" s="18">
        <v>44287</v>
      </c>
      <c r="B6" s="17">
        <v>25</v>
      </c>
      <c r="C6" s="17">
        <f t="shared" si="0"/>
        <v>600</v>
      </c>
      <c r="D6" s="17">
        <f t="shared" si="1"/>
        <v>36000</v>
      </c>
    </row>
    <row r="7" spans="1:4" x14ac:dyDescent="0.25">
      <c r="A7" s="17" t="s">
        <v>42</v>
      </c>
      <c r="B7" s="17">
        <v>31</v>
      </c>
      <c r="C7" s="17">
        <f t="shared" si="0"/>
        <v>744</v>
      </c>
      <c r="D7" s="17">
        <f t="shared" si="1"/>
        <v>44640</v>
      </c>
    </row>
    <row r="8" spans="1:4" x14ac:dyDescent="0.25">
      <c r="A8" s="17" t="s">
        <v>43</v>
      </c>
      <c r="B8" s="17">
        <v>30</v>
      </c>
      <c r="C8" s="17">
        <f t="shared" si="0"/>
        <v>720</v>
      </c>
      <c r="D8" s="17">
        <f t="shared" si="1"/>
        <v>43200</v>
      </c>
    </row>
    <row r="9" spans="1:4" x14ac:dyDescent="0.25">
      <c r="A9" s="17" t="s">
        <v>44</v>
      </c>
      <c r="B9" s="17">
        <v>31</v>
      </c>
      <c r="C9" s="17">
        <f t="shared" si="0"/>
        <v>744</v>
      </c>
      <c r="D9" s="17">
        <f t="shared" si="1"/>
        <v>44640</v>
      </c>
    </row>
    <row r="10" spans="1:4" x14ac:dyDescent="0.25">
      <c r="A10" s="17" t="s">
        <v>45</v>
      </c>
      <c r="B10" s="17">
        <v>31</v>
      </c>
      <c r="C10" s="17">
        <f t="shared" si="0"/>
        <v>744</v>
      </c>
      <c r="D10" s="17">
        <f t="shared" si="1"/>
        <v>44640</v>
      </c>
    </row>
    <row r="11" spans="1:4" x14ac:dyDescent="0.25">
      <c r="A11" s="18">
        <v>44440</v>
      </c>
      <c r="B11" s="17">
        <v>30</v>
      </c>
      <c r="C11" s="17">
        <f t="shared" si="0"/>
        <v>720</v>
      </c>
      <c r="D11" s="17">
        <f t="shared" si="1"/>
        <v>43200</v>
      </c>
    </row>
    <row r="12" spans="1:4" x14ac:dyDescent="0.25">
      <c r="A12" s="17" t="s">
        <v>46</v>
      </c>
      <c r="B12" s="17">
        <v>31</v>
      </c>
      <c r="C12" s="17">
        <f t="shared" si="0"/>
        <v>744</v>
      </c>
      <c r="D12" s="17">
        <f t="shared" si="1"/>
        <v>44640</v>
      </c>
    </row>
    <row r="13" spans="1:4" x14ac:dyDescent="0.25">
      <c r="A13" s="18">
        <v>44501</v>
      </c>
      <c r="B13" s="17">
        <v>30</v>
      </c>
      <c r="C13" s="17">
        <f t="shared" si="0"/>
        <v>720</v>
      </c>
      <c r="D13" s="17">
        <f t="shared" si="1"/>
        <v>43200</v>
      </c>
    </row>
    <row r="14" spans="1:4" x14ac:dyDescent="0.25">
      <c r="A14" s="17" t="s">
        <v>47</v>
      </c>
      <c r="B14" s="17">
        <v>31</v>
      </c>
      <c r="C14" s="17">
        <f t="shared" si="0"/>
        <v>744</v>
      </c>
      <c r="D14" s="17">
        <f t="shared" si="1"/>
        <v>44640</v>
      </c>
    </row>
    <row r="15" spans="1:4" x14ac:dyDescent="0.25">
      <c r="A15" s="19"/>
      <c r="B15" s="20">
        <f>SUM(B3:B14)/12</f>
        <v>30</v>
      </c>
      <c r="C15" s="19"/>
      <c r="D15" s="19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workbookViewId="0">
      <selection activeCell="M6" sqref="M6"/>
    </sheetView>
  </sheetViews>
  <sheetFormatPr defaultColWidth="8.85546875" defaultRowHeight="15" x14ac:dyDescent="0.25"/>
  <cols>
    <col min="1" max="1" width="16.5703125" style="5" bestFit="1" customWidth="1"/>
    <col min="2" max="13" width="11.5703125" style="5" bestFit="1" customWidth="1"/>
    <col min="14" max="25" width="12.5703125" style="5" bestFit="1" customWidth="1"/>
    <col min="26" max="16384" width="8.85546875" style="5"/>
  </cols>
  <sheetData>
    <row r="1" spans="1:18" x14ac:dyDescent="0.25">
      <c r="A1" s="6">
        <v>0.1</v>
      </c>
      <c r="B1" s="6" t="s">
        <v>16</v>
      </c>
      <c r="C1" s="6" t="s">
        <v>17</v>
      </c>
      <c r="D1" s="6" t="s">
        <v>18</v>
      </c>
      <c r="E1" s="6" t="s">
        <v>19</v>
      </c>
      <c r="F1" s="6" t="s">
        <v>20</v>
      </c>
      <c r="G1" s="6" t="s">
        <v>21</v>
      </c>
      <c r="H1" s="6" t="s">
        <v>22</v>
      </c>
      <c r="I1" s="6" t="s">
        <v>24</v>
      </c>
      <c r="J1" s="6" t="s">
        <v>23</v>
      </c>
      <c r="K1" s="6" t="s">
        <v>25</v>
      </c>
      <c r="L1" s="6" t="s">
        <v>27</v>
      </c>
      <c r="M1" s="6" t="s">
        <v>26</v>
      </c>
      <c r="Q1" s="5">
        <v>0.1</v>
      </c>
      <c r="R1" s="5">
        <f>1-Q1</f>
        <v>0.9</v>
      </c>
    </row>
    <row r="2" spans="1:18" x14ac:dyDescent="0.25">
      <c r="A2" s="6" t="str">
        <f>'pcs 2023'!A3</f>
        <v>ILLIG RDM 70K</v>
      </c>
      <c r="B2" s="32">
        <f>'pcs 2023'!B3</f>
        <v>23674000</v>
      </c>
      <c r="C2" s="33">
        <f>($Q$1*'pcs 2023'!C3)+($R$1*B2)</f>
        <v>23529142</v>
      </c>
      <c r="D2" s="35">
        <f>($Q$1*'pcs 2023'!D3)+($R$1*C2)</f>
        <v>23647551.800000001</v>
      </c>
      <c r="E2" s="6">
        <f>($Q$1*'pcs 2023'!E3)+($R$1*D2)</f>
        <v>23364016.620000001</v>
      </c>
      <c r="F2" s="6">
        <f>($Q$1*'pcs 2023'!F3)+($R$1*E2)</f>
        <v>23093324.958000001</v>
      </c>
      <c r="G2" s="6">
        <f>($Q$1*'pcs 2023'!G3)+($R$1*F2)</f>
        <v>23251342.462200001</v>
      </c>
      <c r="H2" s="6">
        <f>($Q$1*'pcs 2023'!H3)+($R$1*G2)</f>
        <v>23490788.215980001</v>
      </c>
      <c r="I2" s="6">
        <f>($Q$1*'pcs 2023'!I3)+($R$1*H2)</f>
        <v>23107599.394382</v>
      </c>
      <c r="J2" s="6">
        <f>($Q$1*'pcs 2023'!J3)+($R$1*I2)</f>
        <v>23194489.454943802</v>
      </c>
      <c r="K2" s="6">
        <f>($Q$1*'pcs 2023'!K3)+($R$1*J2)</f>
        <v>23409940.509449422</v>
      </c>
      <c r="L2" s="6">
        <f>($Q$1*'pcs 2023'!L3)+($R$1*K2)</f>
        <v>22936446.458504479</v>
      </c>
      <c r="M2" s="6">
        <f>($Q$1*'pcs 2023'!M3)+($R$1*L2)</f>
        <v>22762661.812654033</v>
      </c>
      <c r="Q2" s="5">
        <f>+Q1+0.1</f>
        <v>0.2</v>
      </c>
      <c r="R2" s="5">
        <f>1-Q2</f>
        <v>0.8</v>
      </c>
    </row>
    <row r="3" spans="1:18" x14ac:dyDescent="0.25">
      <c r="A3" s="6" t="str">
        <f>'pcs 2023'!A4</f>
        <v>ILLIG RDM 75K/2G</v>
      </c>
      <c r="B3" s="6">
        <f>'pcs 2023'!B4</f>
        <v>34085490</v>
      </c>
      <c r="C3" s="6">
        <f>($Q$1*'pcs 2023'!C4)+($R$1*B3)</f>
        <v>34441841</v>
      </c>
      <c r="D3" s="6">
        <f>($Q$1*'pcs 2023'!D4)+($R$1*C3)</f>
        <v>34904386.900000006</v>
      </c>
      <c r="E3" s="6">
        <f>($Q$1*'pcs 2023'!E4)+($R$1*D3)</f>
        <v>35503688.210000008</v>
      </c>
      <c r="F3" s="6">
        <f>($Q$1*'pcs 2023'!F4)+($R$1*E3)</f>
        <v>35451389.389000013</v>
      </c>
      <c r="G3" s="6">
        <f>($Q$1*'pcs 2023'!G4)+($R$1*F3)</f>
        <v>35776900.450100012</v>
      </c>
      <c r="H3" s="6">
        <f>($Q$1*'pcs 2023'!H4)+($R$1*G3)</f>
        <v>36486550.405090012</v>
      </c>
      <c r="I3" s="36">
        <f>($Q$1*'pcs 2023'!I4)+($R$1*H3)</f>
        <v>36803600.364581011</v>
      </c>
      <c r="J3" s="6">
        <f>($Q$1*'pcs 2023'!J4)+($R$1*I3)</f>
        <v>36918028.328122914</v>
      </c>
      <c r="K3" s="6">
        <f>($Q$1*'pcs 2023'!K4)+($R$1*J3)</f>
        <v>37262752.495310619</v>
      </c>
      <c r="L3" s="6">
        <f>($Q$1*'pcs 2023'!L4)+($R$1*K3)</f>
        <v>37614998.245779559</v>
      </c>
      <c r="M3" s="6">
        <f>($Q$1*'pcs 2023'!M4)+($R$1*L3)</f>
        <v>37462138.421201602</v>
      </c>
      <c r="Q3" s="5">
        <f t="shared" ref="Q3:Q9" si="0">+Q2+0.1</f>
        <v>0.30000000000000004</v>
      </c>
      <c r="R3" s="5">
        <f t="shared" ref="R3:R9" si="1">1-Q3</f>
        <v>0.7</v>
      </c>
    </row>
    <row r="4" spans="1:18" x14ac:dyDescent="0.25">
      <c r="A4" s="6" t="str">
        <f>'pcs 2023'!A5</f>
        <v>ILLIG RDM 75K/3G</v>
      </c>
      <c r="B4" s="6">
        <f>'pcs 2023'!B5</f>
        <v>45879350</v>
      </c>
      <c r="C4" s="6">
        <f>($Q$1*'pcs 2023'!C5)+($R$1*B4)</f>
        <v>45159385</v>
      </c>
      <c r="D4" s="6">
        <f>($Q$1*'pcs 2023'!D5)+($R$1*C4)</f>
        <v>45020296.5</v>
      </c>
      <c r="E4" s="6">
        <f>($Q$1*'pcs 2023'!E5)+($R$1*D4)</f>
        <v>44794656.850000001</v>
      </c>
      <c r="F4" s="6">
        <f>($Q$1*'pcs 2023'!F5)+($R$1*E4)</f>
        <v>44081096.164999999</v>
      </c>
      <c r="G4" s="6">
        <f>($Q$1*'pcs 2023'!G5)+($R$1*F4)</f>
        <v>43529476.548500001</v>
      </c>
      <c r="H4" s="6">
        <f>($Q$1*'pcs 2023'!H5)+($R$1*G4)</f>
        <v>43564297.893650003</v>
      </c>
      <c r="I4" s="36">
        <f>($Q$1*'pcs 2023'!I5)+($R$1*H4)</f>
        <v>43572758.104285002</v>
      </c>
      <c r="J4" s="6">
        <f>($Q$1*'pcs 2023'!J5)+($R$1*I4)</f>
        <v>43799852.293856502</v>
      </c>
      <c r="K4" s="6">
        <f>($Q$1*'pcs 2023'!K5)+($R$1*J4)</f>
        <v>43396299.06447085</v>
      </c>
      <c r="L4" s="6">
        <f>($Q$1*'pcs 2023'!L5)+($R$1*K4)</f>
        <v>43322374.158023767</v>
      </c>
      <c r="M4" s="6">
        <f>($Q$1*'pcs 2023'!M5)+($R$1*L4)</f>
        <v>43166725.742221393</v>
      </c>
      <c r="Q4" s="5">
        <f t="shared" si="0"/>
        <v>0.4</v>
      </c>
      <c r="R4" s="5">
        <f t="shared" si="1"/>
        <v>0.6</v>
      </c>
    </row>
    <row r="5" spans="1:18" x14ac:dyDescent="0.25">
      <c r="A5" s="6" t="str">
        <f>'pcs 2023'!A6</f>
        <v>GABLER 92</v>
      </c>
      <c r="B5" s="6">
        <f>'pcs 2023'!B6</f>
        <v>20556860</v>
      </c>
      <c r="C5" s="6">
        <f>($Q$1*'pcs 2023'!C6)+($R$1*B5)</f>
        <v>20865974</v>
      </c>
      <c r="D5" s="6">
        <f>($Q$1*'pcs 2023'!D6)+($R$1*C5)</f>
        <v>21433776.600000001</v>
      </c>
      <c r="E5" s="6">
        <f>($Q$1*'pcs 2023'!E6)+($R$1*D5)</f>
        <v>21277898.940000001</v>
      </c>
      <c r="F5" s="6">
        <f>($Q$1*'pcs 2023'!F6)+($R$1*E5)</f>
        <v>21317655.046</v>
      </c>
      <c r="G5" s="6">
        <f>($Q$1*'pcs 2023'!G6)+($R$1*F5)</f>
        <v>21649339.5414</v>
      </c>
      <c r="H5" s="6">
        <f>($Q$1*'pcs 2023'!H6)+($R$1*G5)</f>
        <v>21939295.58726</v>
      </c>
      <c r="I5" s="36">
        <f>($Q$1*'pcs 2023'!I6)+($R$1*H5)</f>
        <v>22435390.028534003</v>
      </c>
      <c r="J5" s="6">
        <f>($Q$1*'pcs 2023'!J6)+($R$1*I5)</f>
        <v>22766441.025680602</v>
      </c>
      <c r="K5" s="6">
        <f>($Q$1*'pcs 2023'!K6)+($R$1*J5)</f>
        <v>23068446.923112541</v>
      </c>
      <c r="L5" s="6">
        <f>($Q$1*'pcs 2023'!L6)+($R$1*K5)</f>
        <v>23027082.230801288</v>
      </c>
      <c r="M5" s="6">
        <f>($Q$1*'pcs 2023'!M6)+($R$1*L5)</f>
        <v>23192224.00772116</v>
      </c>
      <c r="Q5" s="5">
        <f t="shared" si="0"/>
        <v>0.5</v>
      </c>
      <c r="R5" s="5">
        <f t="shared" si="1"/>
        <v>0.5</v>
      </c>
    </row>
    <row r="6" spans="1:18" x14ac:dyDescent="0.25">
      <c r="A6" s="6" t="str">
        <f>'pcs 2023'!A7</f>
        <v>GABLER 98</v>
      </c>
      <c r="B6" s="6">
        <f>'pcs 2023'!B7</f>
        <v>44574290</v>
      </c>
      <c r="C6" s="6">
        <f>($Q$1*'pcs 2023'!C7)+($R$1*B6)</f>
        <v>44072293</v>
      </c>
      <c r="D6" s="6">
        <f>($Q$1*'pcs 2023'!D7)+($R$1*C6)</f>
        <v>44232313.700000003</v>
      </c>
      <c r="E6" s="6">
        <f>($Q$1*'pcs 2023'!E7)+($R$1*D6)</f>
        <v>44188912.330000006</v>
      </c>
      <c r="F6" s="6">
        <f>($Q$1*'pcs 2023'!F7)+($R$1*E6)</f>
        <v>44559521.097000003</v>
      </c>
      <c r="G6" s="6">
        <f>($Q$1*'pcs 2023'!G7)+($R$1*F6)</f>
        <v>44169048.987300001</v>
      </c>
      <c r="H6" s="6">
        <f>($Q$1*'pcs 2023'!H7)+($R$1*G6)</f>
        <v>43706924.088569999</v>
      </c>
      <c r="I6" s="36">
        <f>($Q$1*'pcs 2023'!I7)+($R$1*H6)</f>
        <v>43734799.679713003</v>
      </c>
      <c r="J6" s="6">
        <f>($Q$1*'pcs 2023'!J7)+($R$1*I6)</f>
        <v>43531189.711741701</v>
      </c>
      <c r="K6" s="6">
        <f>($Q$1*'pcs 2023'!K7)+($R$1*J6)</f>
        <v>43274657.740567535</v>
      </c>
      <c r="L6" s="6">
        <f>($Q$1*'pcs 2023'!L7)+($R$1*K6)</f>
        <v>42874880.96651078</v>
      </c>
      <c r="M6" s="6">
        <f>($Q$1*'pcs 2023'!M7)+($R$1*L6)</f>
        <v>42863209.869859703</v>
      </c>
      <c r="Q6" s="5">
        <f t="shared" si="0"/>
        <v>0.6</v>
      </c>
      <c r="R6" s="5">
        <f t="shared" si="1"/>
        <v>0.4</v>
      </c>
    </row>
    <row r="7" spans="1:18" x14ac:dyDescent="0.25">
      <c r="A7" s="5">
        <v>0.2</v>
      </c>
      <c r="B7" s="5" t="str">
        <f t="shared" ref="B7:M7" si="2">B1</f>
        <v>T1</v>
      </c>
      <c r="C7" s="5" t="str">
        <f t="shared" si="2"/>
        <v>T2</v>
      </c>
      <c r="D7" s="5" t="str">
        <f t="shared" si="2"/>
        <v>T3</v>
      </c>
      <c r="E7" s="5" t="str">
        <f t="shared" si="2"/>
        <v>T4</v>
      </c>
      <c r="F7" s="5" t="str">
        <f t="shared" si="2"/>
        <v>T5</v>
      </c>
      <c r="G7" s="5" t="str">
        <f t="shared" si="2"/>
        <v>T6</v>
      </c>
      <c r="H7" s="5" t="str">
        <f t="shared" si="2"/>
        <v>T7</v>
      </c>
      <c r="I7" s="5" t="str">
        <f t="shared" si="2"/>
        <v>T8</v>
      </c>
      <c r="J7" s="5" t="str">
        <f t="shared" si="2"/>
        <v>T9</v>
      </c>
      <c r="K7" s="5" t="str">
        <f t="shared" si="2"/>
        <v>T10</v>
      </c>
      <c r="L7" s="5" t="str">
        <f t="shared" si="2"/>
        <v>T11</v>
      </c>
      <c r="M7" s="5" t="str">
        <f t="shared" si="2"/>
        <v>T12</v>
      </c>
      <c r="Q7" s="5">
        <f t="shared" si="0"/>
        <v>0.7</v>
      </c>
      <c r="R7" s="5">
        <f t="shared" si="1"/>
        <v>0.30000000000000004</v>
      </c>
    </row>
    <row r="8" spans="1:18" x14ac:dyDescent="0.25">
      <c r="A8" s="5" t="str">
        <f t="shared" ref="A8:B12" si="3">A2</f>
        <v>ILLIG RDM 70K</v>
      </c>
      <c r="B8" s="5">
        <f t="shared" si="3"/>
        <v>23674000</v>
      </c>
      <c r="C8" s="5">
        <f>($Q$2*'pcs 2023'!C3)+($R$2*B8)</f>
        <v>23384284</v>
      </c>
      <c r="D8" s="5">
        <f>($Q$2*'pcs 2023'!D3)+($R$2*C8)</f>
        <v>23650075.199999999</v>
      </c>
      <c r="E8" s="5">
        <f>($Q$2*'pcs 2023'!E3)+($R$2*D8)</f>
        <v>23082500.16</v>
      </c>
      <c r="F8" s="5">
        <f>($Q$2*'pcs 2023'!F3)+($R$2*E8)</f>
        <v>22597420.128000002</v>
      </c>
      <c r="G8" s="5">
        <f>($Q$2*'pcs 2023'!G3)+($R$2*F8)</f>
        <v>23012636.102400001</v>
      </c>
      <c r="H8" s="5">
        <f>($Q$2*'pcs 2023'!H3)+($R$2*G8)</f>
        <v>23539268.881920002</v>
      </c>
      <c r="I8" s="5">
        <f>($Q$2*'pcs 2023'!I3)+($R$2*H8)</f>
        <v>22763195.105536003</v>
      </c>
      <c r="J8" s="5">
        <f>($Q$2*'pcs 2023'!J3)+($R$2*I8)</f>
        <v>23005856.084428802</v>
      </c>
      <c r="K8" s="5">
        <f>($Q$2*'pcs 2023'!K3)+($R$2*J8)</f>
        <v>23474484.867543042</v>
      </c>
      <c r="L8" s="5">
        <f>($Q$2*'pcs 2023'!L3)+($R$2*K8)</f>
        <v>22514587.894034434</v>
      </c>
      <c r="M8" s="5">
        <f>($Q$2*'pcs 2023'!M3)+($R$2*L8)</f>
        <v>22251390.31522755</v>
      </c>
      <c r="Q8" s="5">
        <f t="shared" si="0"/>
        <v>0.79999999999999993</v>
      </c>
      <c r="R8" s="5">
        <f t="shared" si="1"/>
        <v>0.20000000000000007</v>
      </c>
    </row>
    <row r="9" spans="1:18" x14ac:dyDescent="0.25">
      <c r="A9" s="5" t="str">
        <f t="shared" si="3"/>
        <v>ILLIG RDM 75K/2G</v>
      </c>
      <c r="B9" s="5">
        <f t="shared" si="3"/>
        <v>34085490</v>
      </c>
      <c r="C9" s="5">
        <f>($Q$2*'pcs 2023'!C4)+($R$2*B9)</f>
        <v>34798192</v>
      </c>
      <c r="D9" s="5">
        <f>($Q$2*'pcs 2023'!D4)+($R$2*C9)</f>
        <v>35652013.600000001</v>
      </c>
      <c r="E9" s="5">
        <f>($Q$2*'pcs 2023'!E4)+($R$2*D9)</f>
        <v>36701090.880000003</v>
      </c>
      <c r="F9" s="5">
        <f>($Q$2*'pcs 2023'!F4)+($R$2*E9)</f>
        <v>36357012.704000004</v>
      </c>
      <c r="G9" s="5">
        <f>($Q$2*'pcs 2023'!G4)+($R$2*F9)</f>
        <v>36826910.163200006</v>
      </c>
      <c r="H9" s="5">
        <f>($Q$2*'pcs 2023'!H4)+($R$2*G9)</f>
        <v>38036208.130560011</v>
      </c>
      <c r="I9" s="5">
        <f>($Q$2*'pcs 2023'!I4)+($R$2*H9)</f>
        <v>38360376.504448012</v>
      </c>
      <c r="J9" s="5">
        <f>($Q$2*'pcs 2023'!J4)+($R$2*I9)</f>
        <v>38277877.203558415</v>
      </c>
      <c r="K9" s="5">
        <f>($Q$2*'pcs 2023'!K4)+($R$2*J9)</f>
        <v>38695355.762846738</v>
      </c>
      <c r="L9" s="5">
        <f>($Q$2*'pcs 2023'!L4)+($R$2*K9)</f>
        <v>39113326.610277392</v>
      </c>
      <c r="M9" s="5">
        <f>($Q$2*'pcs 2023'!M4)+($R$2*L9)</f>
        <v>38507941.288221911</v>
      </c>
      <c r="Q9" s="5">
        <f t="shared" si="0"/>
        <v>0.89999999999999991</v>
      </c>
      <c r="R9" s="5">
        <f t="shared" si="1"/>
        <v>0.10000000000000009</v>
      </c>
    </row>
    <row r="10" spans="1:18" x14ac:dyDescent="0.25">
      <c r="A10" s="5" t="str">
        <f t="shared" si="3"/>
        <v>ILLIG RDM 75K/3G</v>
      </c>
      <c r="B10" s="5">
        <f t="shared" si="3"/>
        <v>45879350</v>
      </c>
      <c r="C10" s="5">
        <f>($Q$2*'pcs 2023'!C5)+($R$2*B10)</f>
        <v>44439420</v>
      </c>
      <c r="D10" s="5">
        <f>($Q$2*'pcs 2023'!D5)+($R$2*C10)</f>
        <v>44305236</v>
      </c>
      <c r="E10" s="5">
        <f>($Q$2*'pcs 2023'!E5)+($R$2*D10)</f>
        <v>43996968.800000004</v>
      </c>
      <c r="F10" s="5">
        <f>($Q$2*'pcs 2023'!F5)+($R$2*E10)</f>
        <v>42729385.040000007</v>
      </c>
      <c r="G10" s="5">
        <f>($Q$2*'pcs 2023'!G5)+($R$2*F10)</f>
        <v>41896488.032000005</v>
      </c>
      <c r="H10" s="5">
        <f>($Q$2*'pcs 2023'!H5)+($R$2*G10)</f>
        <v>42292728.425600007</v>
      </c>
      <c r="I10" s="5">
        <f>($Q$2*'pcs 2023'!I5)+($R$2*H10)</f>
        <v>42563962.740480006</v>
      </c>
      <c r="J10" s="5">
        <f>($Q$2*'pcs 2023'!J5)+($R$2*I10)</f>
        <v>43219910.192384005</v>
      </c>
      <c r="K10" s="5">
        <f>($Q$2*'pcs 2023'!K5)+($R$2*J10)</f>
        <v>42528792.153907202</v>
      </c>
      <c r="L10" s="5">
        <f>($Q$2*'pcs 2023'!L5)+($R$2*K10)</f>
        <v>42554443.723125763</v>
      </c>
      <c r="M10" s="5">
        <f>($Q$2*'pcs 2023'!M5)+($R$2*L10)</f>
        <v>42396732.978500612</v>
      </c>
    </row>
    <row r="11" spans="1:18" x14ac:dyDescent="0.25">
      <c r="A11" s="5" t="str">
        <f t="shared" si="3"/>
        <v>GABLER 92</v>
      </c>
      <c r="B11" s="5">
        <f t="shared" si="3"/>
        <v>20556860</v>
      </c>
      <c r="C11" s="5">
        <f>($Q$2*'pcs 2023'!C6)+($R$2*B11)</f>
        <v>21175088</v>
      </c>
      <c r="D11" s="5">
        <f>($Q$2*'pcs 2023'!D6)+($R$2*C11)</f>
        <v>22248870.400000002</v>
      </c>
      <c r="E11" s="5">
        <f>($Q$2*'pcs 2023'!E6)+($R$2*D11)</f>
        <v>21774096.320000004</v>
      </c>
      <c r="F11" s="5">
        <f>($Q$2*'pcs 2023'!F6)+($R$2*E11)</f>
        <v>21754369.056000005</v>
      </c>
      <c r="G11" s="5">
        <f>($Q$2*'pcs 2023'!G6)+($R$2*F11)</f>
        <v>22330395.244800005</v>
      </c>
      <c r="H11" s="5">
        <f>($Q$2*'pcs 2023'!H6)+($R$2*G11)</f>
        <v>22774096.195840005</v>
      </c>
      <c r="I11" s="5">
        <f>($Q$2*'pcs 2023'!I6)+($R$2*H11)</f>
        <v>23599324.956672005</v>
      </c>
      <c r="J11" s="5">
        <f>($Q$2*'pcs 2023'!J6)+($R$2*I11)</f>
        <v>24028639.965337604</v>
      </c>
      <c r="K11" s="5">
        <f>($Q$2*'pcs 2023'!K6)+($R$2*J11)</f>
        <v>24380211.972270083</v>
      </c>
      <c r="L11" s="5">
        <f>($Q$2*'pcs 2023'!L6)+($R$2*K11)</f>
        <v>24035129.577816065</v>
      </c>
      <c r="M11" s="5">
        <f>($Q$2*'pcs 2023'!M6)+($R$2*L11)</f>
        <v>24163803.662252855</v>
      </c>
    </row>
    <row r="12" spans="1:18" x14ac:dyDescent="0.25">
      <c r="A12" s="5" t="str">
        <f t="shared" si="3"/>
        <v>GABLER 98</v>
      </c>
      <c r="B12" s="5">
        <f t="shared" si="3"/>
        <v>44574290</v>
      </c>
      <c r="C12" s="5">
        <f>($Q$2*'pcs 2023'!C7)+($R$2*B12)</f>
        <v>43570296</v>
      </c>
      <c r="D12" s="5">
        <f>($Q$2*'pcs 2023'!D7)+($R$2*C12)</f>
        <v>43990736.800000004</v>
      </c>
      <c r="E12" s="5">
        <f>($Q$2*'pcs 2023'!E7)+($R$2*D12)</f>
        <v>43952249.440000005</v>
      </c>
      <c r="F12" s="5">
        <f>($Q$2*'pcs 2023'!F7)+($R$2*E12)</f>
        <v>44740799.552000009</v>
      </c>
      <c r="G12" s="5">
        <f>($Q$2*'pcs 2023'!G7)+($R$2*F12)</f>
        <v>43923599.641600005</v>
      </c>
      <c r="H12" s="5">
        <f>($Q$2*'pcs 2023'!H7)+($R$2*G12)</f>
        <v>43048439.713280007</v>
      </c>
      <c r="I12" s="5">
        <f>($Q$2*'pcs 2023'!I7)+($R$2*H12)</f>
        <v>43235887.770624004</v>
      </c>
      <c r="J12" s="5">
        <f>($Q$2*'pcs 2023'!J7)+($R$2*I12)</f>
        <v>42928450.216499202</v>
      </c>
      <c r="K12" s="5">
        <f>($Q$2*'pcs 2023'!K7)+($R$2*J12)</f>
        <v>42535934.173199363</v>
      </c>
      <c r="L12" s="5">
        <f>($Q$2*'pcs 2023'!L7)+($R$2*K12)</f>
        <v>41884125.338559493</v>
      </c>
      <c r="M12" s="5">
        <f>($Q$2*'pcs 2023'!M7)+($R$2*L12)</f>
        <v>42058934.270847596</v>
      </c>
    </row>
    <row r="13" spans="1:18" x14ac:dyDescent="0.25">
      <c r="A13" s="5">
        <v>0.3</v>
      </c>
      <c r="B13" s="5" t="str">
        <f t="shared" ref="B13:M13" si="4">B7</f>
        <v>T1</v>
      </c>
      <c r="C13" s="5" t="str">
        <f t="shared" si="4"/>
        <v>T2</v>
      </c>
      <c r="D13" s="5" t="str">
        <f t="shared" si="4"/>
        <v>T3</v>
      </c>
      <c r="E13" s="5" t="str">
        <f t="shared" si="4"/>
        <v>T4</v>
      </c>
      <c r="F13" s="5" t="str">
        <f t="shared" si="4"/>
        <v>T5</v>
      </c>
      <c r="G13" s="5" t="str">
        <f t="shared" si="4"/>
        <v>T6</v>
      </c>
      <c r="H13" s="5" t="str">
        <f t="shared" si="4"/>
        <v>T7</v>
      </c>
      <c r="I13" s="5" t="str">
        <f t="shared" si="4"/>
        <v>T8</v>
      </c>
      <c r="J13" s="5" t="str">
        <f t="shared" si="4"/>
        <v>T9</v>
      </c>
      <c r="K13" s="5" t="str">
        <f t="shared" si="4"/>
        <v>T10</v>
      </c>
      <c r="L13" s="5" t="str">
        <f t="shared" si="4"/>
        <v>T11</v>
      </c>
      <c r="M13" s="5" t="str">
        <f t="shared" si="4"/>
        <v>T12</v>
      </c>
    </row>
    <row r="14" spans="1:18" x14ac:dyDescent="0.25">
      <c r="A14" s="5" t="str">
        <f t="shared" ref="A14:B18" si="5">A8</f>
        <v>ILLIG RDM 70K</v>
      </c>
      <c r="B14" s="5">
        <f t="shared" si="5"/>
        <v>23674000</v>
      </c>
      <c r="C14" s="5">
        <f>($Q$3*'pcs 2023'!C3)+($R$3*B14)</f>
        <v>23239426</v>
      </c>
      <c r="D14" s="5">
        <f>($Q$3*'pcs 2023'!D3)+($R$3*C14)</f>
        <v>23681570.199999999</v>
      </c>
      <c r="E14" s="5">
        <f>($Q$3*'pcs 2023'!E3)+($R$3*D14)</f>
        <v>22820759.140000001</v>
      </c>
      <c r="F14" s="5">
        <f>($Q$3*'pcs 2023'!F3)+($R$3*E14)</f>
        <v>22171661.398000002</v>
      </c>
      <c r="G14" s="5">
        <f>($Q$3*'pcs 2023'!G3)+($R$3*F14)</f>
        <v>22922212.978600003</v>
      </c>
      <c r="H14" s="5">
        <f>($Q$3*'pcs 2023'!H3)+($R$3*G14)</f>
        <v>23739289.085020002</v>
      </c>
      <c r="I14" s="5">
        <f>($Q$3*'pcs 2023'!I3)+($R$3*H14)</f>
        <v>22515172.359514002</v>
      </c>
      <c r="J14" s="5">
        <f>($Q$3*'pcs 2023'!J3)+($R$3*I14)</f>
        <v>22953570.651659802</v>
      </c>
      <c r="K14" s="5">
        <f>($Q$3*'pcs 2023'!K3)+($R$3*J14)</f>
        <v>23672199.45616186</v>
      </c>
      <c r="L14" s="5">
        <f>($Q$3*'pcs 2023'!L3)+($R$3*K14)</f>
        <v>22173039.619313303</v>
      </c>
      <c r="M14" s="5">
        <f>($Q$3*'pcs 2023'!M3)+($R$3*L14)</f>
        <v>21880707.733519312</v>
      </c>
    </row>
    <row r="15" spans="1:18" x14ac:dyDescent="0.25">
      <c r="A15" s="5" t="str">
        <f t="shared" si="5"/>
        <v>ILLIG RDM 75K/2G</v>
      </c>
      <c r="B15" s="5">
        <f t="shared" si="5"/>
        <v>34085490</v>
      </c>
      <c r="C15" s="5">
        <f>($Q$3*'pcs 2023'!C4)+($R$3*B15)</f>
        <v>35154543</v>
      </c>
      <c r="D15" s="5">
        <f>($Q$3*'pcs 2023'!D4)+($R$3*C15)</f>
        <v>36328370.100000001</v>
      </c>
      <c r="E15" s="5">
        <f>($Q$3*'pcs 2023'!E4)+($R$3*D15)</f>
        <v>37699079.07</v>
      </c>
      <c r="F15" s="5">
        <f>($Q$3*'pcs 2023'!F4)+($R$3*E15)</f>
        <v>36883565.348999999</v>
      </c>
      <c r="G15" s="5">
        <f>($Q$3*'pcs 2023'!G4)+($R$3*F15)</f>
        <v>37430445.7443</v>
      </c>
      <c r="H15" s="5">
        <f>($Q$3*'pcs 2023'!H4)+($R$3*G15)</f>
        <v>39063332.021010004</v>
      </c>
      <c r="I15" s="5">
        <f>($Q$3*'pcs 2023'!I4)+($R$3*H15)</f>
        <v>39241447.414707005</v>
      </c>
      <c r="J15" s="5">
        <f>($Q$3*'pcs 2023'!J4)+($R$3*I15)</f>
        <v>38853377.190294906</v>
      </c>
      <c r="K15" s="5">
        <f>($Q$3*'pcs 2023'!K4)+($R$3*J15)</f>
        <v>39306945.033206433</v>
      </c>
      <c r="L15" s="5">
        <f>($Q$3*'pcs 2023'!L4)+($R$3*K15)</f>
        <v>39750424.5232445</v>
      </c>
      <c r="M15" s="5">
        <f>($Q$3*'pcs 2023'!M4)+($R$3*L15)</f>
        <v>38651217.16627115</v>
      </c>
    </row>
    <row r="16" spans="1:18" x14ac:dyDescent="0.25">
      <c r="A16" s="5" t="str">
        <f t="shared" si="5"/>
        <v>ILLIG RDM 75K/3G</v>
      </c>
      <c r="B16" s="5">
        <f t="shared" si="5"/>
        <v>45879350</v>
      </c>
      <c r="C16" s="5">
        <f>($Q$3*'pcs 2023'!C5)+($R$3*B16)</f>
        <v>43719455</v>
      </c>
      <c r="D16" s="5">
        <f>($Q$3*'pcs 2023'!D5)+($R$3*C16)</f>
        <v>43734168.5</v>
      </c>
      <c r="E16" s="5">
        <f>($Q$3*'pcs 2023'!E5)+($R$3*D16)</f>
        <v>43443087.950000003</v>
      </c>
      <c r="F16" s="5">
        <f>($Q$3*'pcs 2023'!F5)+($R$3*E16)</f>
        <v>41707876.565000005</v>
      </c>
      <c r="G16" s="5">
        <f>($Q$3*'pcs 2023'!G5)+($R$3*F16)</f>
        <v>40764983.595500007</v>
      </c>
      <c r="H16" s="5">
        <f>($Q$3*'pcs 2023'!H5)+($R$3*G16)</f>
        <v>41698795.516850002</v>
      </c>
      <c r="I16" s="5">
        <f>($Q$3*'pcs 2023'!I5)+($R$3*H16)</f>
        <v>42283826.861795001</v>
      </c>
      <c r="J16" s="5">
        <f>($Q$3*'pcs 2023'!J5)+($R$3*I16)</f>
        <v>43351788.803256497</v>
      </c>
      <c r="K16" s="5">
        <f>($Q$3*'pcs 2023'!K5)+($R$3*J16)</f>
        <v>42275548.162279546</v>
      </c>
      <c r="L16" s="5">
        <f>($Q$3*'pcs 2023'!L5)+($R$3*K16)</f>
        <v>42389998.713595681</v>
      </c>
      <c r="M16" s="5">
        <f>($Q$3*'pcs 2023'!M5)+($R$3*L16)</f>
        <v>42202766.099516973</v>
      </c>
    </row>
    <row r="17" spans="1:25" x14ac:dyDescent="0.25">
      <c r="A17" s="5" t="str">
        <f t="shared" si="5"/>
        <v>GABLER 92</v>
      </c>
      <c r="B17" s="5">
        <f t="shared" si="5"/>
        <v>20556860</v>
      </c>
      <c r="C17" s="5">
        <f>($Q$3*'pcs 2023'!C6)+($R$3*B17)</f>
        <v>21484202</v>
      </c>
      <c r="D17" s="5">
        <f>($Q$3*'pcs 2023'!D6)+($R$3*C17)</f>
        <v>23002141.399999999</v>
      </c>
      <c r="E17" s="5">
        <f>($Q$3*'pcs 2023'!E6)+($R$3*D17)</f>
        <v>22063998.98</v>
      </c>
      <c r="F17" s="5">
        <f>($Q$3*'pcs 2023'!F6)+($R$3*E17)</f>
        <v>21947437.285999998</v>
      </c>
      <c r="G17" s="5">
        <f>($Q$3*'pcs 2023'!G6)+($R$3*F17)</f>
        <v>22753556.100199997</v>
      </c>
      <c r="H17" s="5">
        <f>($Q$3*'pcs 2023'!H6)+($R$3*G17)</f>
        <v>23292159.27014</v>
      </c>
      <c r="I17" s="5">
        <f>($Q$3*'pcs 2023'!I6)+($R$3*H17)</f>
        <v>24374583.489098001</v>
      </c>
      <c r="J17" s="5">
        <f>($Q$3*'pcs 2023'!J6)+($R$3*I17)</f>
        <v>24785978.442368601</v>
      </c>
      <c r="K17" s="5">
        <f>($Q$3*'pcs 2023'!K6)+($R$3*J17)</f>
        <v>25086134.909658018</v>
      </c>
      <c r="L17" s="5">
        <f>($Q$3*'pcs 2023'!L6)+($R$3*K17)</f>
        <v>24356734.436760612</v>
      </c>
      <c r="M17" s="5">
        <f>($Q$3*'pcs 2023'!M6)+($R$3*L17)</f>
        <v>24453264.105732426</v>
      </c>
    </row>
    <row r="18" spans="1:25" x14ac:dyDescent="0.25">
      <c r="A18" s="5" t="str">
        <f t="shared" si="5"/>
        <v>GABLER 98</v>
      </c>
      <c r="B18" s="5">
        <f t="shared" si="5"/>
        <v>44574290</v>
      </c>
      <c r="C18" s="5">
        <f>($Q$3*'pcs 2023'!C7)+($R$3*B18)</f>
        <v>43068299</v>
      </c>
      <c r="D18" s="5">
        <f>($Q$3*'pcs 2023'!D7)+($R$3*C18)</f>
        <v>43849559.299999997</v>
      </c>
      <c r="E18" s="5">
        <f>($Q$3*'pcs 2023'!E7)+($R$3*D18)</f>
        <v>43834181.509999998</v>
      </c>
      <c r="F18" s="5">
        <f>($Q$3*'pcs 2023'!F7)+($R$3*E18)</f>
        <v>45052427.056999996</v>
      </c>
      <c r="G18" s="5">
        <f>($Q$3*'pcs 2023'!G7)+($R$3*F18)</f>
        <v>43733138.939899996</v>
      </c>
      <c r="H18" s="5">
        <f>($Q$3*'pcs 2023'!H7)+($R$3*G18)</f>
        <v>42477537.257929996</v>
      </c>
      <c r="I18" s="5">
        <f>($Q$3*'pcs 2023'!I7)+($R$3*H18)</f>
        <v>42929980.080550998</v>
      </c>
      <c r="J18" s="5">
        <f>($Q$3*'pcs 2023'!J7)+($R$3*I18)</f>
        <v>42560596.056385696</v>
      </c>
      <c r="K18" s="5">
        <f>($Q$3*'pcs 2023'!K7)+($R$3*J18)</f>
        <v>42082178.23946999</v>
      </c>
      <c r="L18" s="5">
        <f>($Q$3*'pcs 2023'!L7)+($R$3*K18)</f>
        <v>41240591.76762899</v>
      </c>
      <c r="M18" s="5">
        <f>($Q$3*'pcs 2023'!M7)+($R$3*L18)</f>
        <v>41695865.237340294</v>
      </c>
    </row>
    <row r="19" spans="1:25" x14ac:dyDescent="0.25">
      <c r="A19" s="5">
        <v>0.4</v>
      </c>
      <c r="B19" s="5" t="str">
        <f t="shared" ref="B19:M19" si="6">B13</f>
        <v>T1</v>
      </c>
      <c r="C19" s="5" t="str">
        <f t="shared" si="6"/>
        <v>T2</v>
      </c>
      <c r="D19" s="5" t="str">
        <f t="shared" si="6"/>
        <v>T3</v>
      </c>
      <c r="E19" s="5" t="str">
        <f t="shared" si="6"/>
        <v>T4</v>
      </c>
      <c r="F19" s="5" t="str">
        <f t="shared" si="6"/>
        <v>T5</v>
      </c>
      <c r="G19" s="5" t="str">
        <f t="shared" si="6"/>
        <v>T6</v>
      </c>
      <c r="H19" s="5" t="str">
        <f t="shared" si="6"/>
        <v>T7</v>
      </c>
      <c r="I19" s="5" t="str">
        <f t="shared" si="6"/>
        <v>T8</v>
      </c>
      <c r="J19" s="5" t="str">
        <f t="shared" si="6"/>
        <v>T9</v>
      </c>
      <c r="K19" s="5" t="str">
        <f t="shared" si="6"/>
        <v>T10</v>
      </c>
      <c r="L19" s="5" t="str">
        <f t="shared" si="6"/>
        <v>T11</v>
      </c>
      <c r="M19" s="5" t="str">
        <f t="shared" si="6"/>
        <v>T12</v>
      </c>
    </row>
    <row r="20" spans="1:25" x14ac:dyDescent="0.25">
      <c r="A20" s="5" t="str">
        <f t="shared" ref="A20:B24" si="7">A14</f>
        <v>ILLIG RDM 70K</v>
      </c>
      <c r="B20" s="5">
        <f t="shared" si="7"/>
        <v>23674000</v>
      </c>
      <c r="C20" s="5">
        <f>($Q$4*'pcs 2023'!C3)+($R$4*B20)</f>
        <v>23094568</v>
      </c>
      <c r="D20" s="5">
        <f>($Q$4*'pcs 2023'!D3)+($R$4*C20)</f>
        <v>23742036.799999997</v>
      </c>
      <c r="E20" s="5">
        <f>($Q$4*'pcs 2023'!E3)+($R$4*D20)</f>
        <v>22570102.079999998</v>
      </c>
      <c r="F20" s="5">
        <f>($Q$4*'pcs 2023'!F3)+($R$4*E20)</f>
        <v>21804901.247999996</v>
      </c>
      <c r="G20" s="5">
        <f>($Q$4*'pcs 2023'!G3)+($R$4*F20)</f>
        <v>22952340.748799995</v>
      </c>
      <c r="H20" s="5">
        <f>($Q$4*'pcs 2023'!H3)+($R$4*G20)</f>
        <v>24029724.449279994</v>
      </c>
      <c r="I20" s="5">
        <f>($Q$4*'pcs 2023'!I3)+($R$4*H20)</f>
        <v>22281394.669567995</v>
      </c>
      <c r="J20" s="5">
        <f>($Q$4*'pcs 2023'!J3)+($R$4*I20)</f>
        <v>22959436.801740795</v>
      </c>
      <c r="K20" s="5">
        <f>($Q$4*'pcs 2023'!K3)+($R$4*J20)</f>
        <v>23915262.081044476</v>
      </c>
      <c r="L20" s="5">
        <f>($Q$4*'pcs 2023'!L3)+($R$4*K20)</f>
        <v>21819157.248626687</v>
      </c>
      <c r="M20" s="5">
        <f>($Q$4*'pcs 2023'!M3)+($R$4*L20)</f>
        <v>21570934.349176012</v>
      </c>
    </row>
    <row r="21" spans="1:25" x14ac:dyDescent="0.25">
      <c r="A21" s="5" t="str">
        <f t="shared" si="7"/>
        <v>ILLIG RDM 75K/2G</v>
      </c>
      <c r="B21" s="5">
        <f t="shared" si="7"/>
        <v>34085490</v>
      </c>
      <c r="C21" s="5">
        <f>($Q$4*'pcs 2023'!C4)+($R$4*B21)</f>
        <v>35510894</v>
      </c>
      <c r="D21" s="5">
        <f>($Q$4*'pcs 2023'!D4)+($R$4*C21)</f>
        <v>36933456.399999999</v>
      </c>
      <c r="E21" s="5">
        <f>($Q$4*'pcs 2023'!E4)+($R$4*D21)</f>
        <v>38519033.840000004</v>
      </c>
      <c r="F21" s="5">
        <f>($Q$4*'pcs 2023'!F4)+($R$4*E21)</f>
        <v>37103700.304000005</v>
      </c>
      <c r="G21" s="5">
        <f>($Q$4*'pcs 2023'!G4)+($R$4*F21)</f>
        <v>37744820.182400003</v>
      </c>
      <c r="H21" s="5">
        <f>($Q$4*'pcs 2023'!H4)+($R$4*G21)</f>
        <v>39796252.109439999</v>
      </c>
      <c r="I21" s="5">
        <f>($Q$4*'pcs 2023'!I4)+($R$4*H21)</f>
        <v>39740571.265663996</v>
      </c>
      <c r="J21" s="5">
        <f>($Q$4*'pcs 2023'!J4)+($R$4*I21)</f>
        <v>39023494.759398401</v>
      </c>
      <c r="K21" s="5">
        <f>($Q$4*'pcs 2023'!K4)+($R$4*J21)</f>
        <v>39560204.85563904</v>
      </c>
      <c r="L21" s="5">
        <f>($Q$4*'pcs 2023'!L4)+($R$4*K21)</f>
        <v>40050206.913383424</v>
      </c>
      <c r="M21" s="5">
        <f>($Q$4*'pcs 2023'!M4)+($R$4*L21)</f>
        <v>38464684.148030058</v>
      </c>
    </row>
    <row r="22" spans="1:25" x14ac:dyDescent="0.25">
      <c r="A22" s="5" t="str">
        <f t="shared" si="7"/>
        <v>ILLIG RDM 75K/3G</v>
      </c>
      <c r="B22" s="5">
        <f t="shared" si="7"/>
        <v>45879350</v>
      </c>
      <c r="C22" s="5">
        <f>($Q$4*'pcs 2023'!C5)+($R$4*B22)</f>
        <v>42999490</v>
      </c>
      <c r="D22" s="5">
        <f>($Q$4*'pcs 2023'!D5)+($R$4*C22)</f>
        <v>43307094</v>
      </c>
      <c r="E22" s="5">
        <f>($Q$4*'pcs 2023'!E5)+($R$4*D22)</f>
        <v>43089816.399999999</v>
      </c>
      <c r="F22" s="5">
        <f>($Q$4*'pcs 2023'!F5)+($R$4*E22)</f>
        <v>40917509.840000004</v>
      </c>
      <c r="G22" s="5">
        <f>($Q$4*'pcs 2023'!G5)+($R$4*F22)</f>
        <v>39976465.903999999</v>
      </c>
      <c r="H22" s="5">
        <f>($Q$4*'pcs 2023'!H5)+($R$4*G22)</f>
        <v>41536955.542400002</v>
      </c>
      <c r="I22" s="5">
        <f>($Q$4*'pcs 2023'!I5)+($R$4*H22)</f>
        <v>42381733.325440004</v>
      </c>
      <c r="J22" s="5">
        <f>($Q$4*'pcs 2023'!J5)+($R$4*I22)</f>
        <v>43766519.995264001</v>
      </c>
      <c r="K22" s="5">
        <f>($Q$4*'pcs 2023'!K5)+($R$4*J22)</f>
        <v>42165639.997158401</v>
      </c>
      <c r="L22" s="5">
        <f>($Q$4*'pcs 2023'!L5)+($R$4*K22)</f>
        <v>42362203.998295039</v>
      </c>
      <c r="M22" s="5">
        <f>($Q$4*'pcs 2023'!M5)+($R$4*L22)</f>
        <v>42123678.398977026</v>
      </c>
      <c r="N22" s="5">
        <f t="shared" ref="N22:Y22" si="8">SUM(B2:B6)</f>
        <v>168769990</v>
      </c>
      <c r="O22" s="5">
        <f t="shared" si="8"/>
        <v>168068635</v>
      </c>
      <c r="P22" s="5">
        <f t="shared" si="8"/>
        <v>169238325.5</v>
      </c>
      <c r="Q22" s="5">
        <f t="shared" si="8"/>
        <v>169129172.95000002</v>
      </c>
      <c r="R22" s="5">
        <f t="shared" si="8"/>
        <v>168502986.65500003</v>
      </c>
      <c r="S22" s="5">
        <f t="shared" si="8"/>
        <v>168376107.98950002</v>
      </c>
      <c r="T22" s="5">
        <f t="shared" si="8"/>
        <v>169187856.19055003</v>
      </c>
      <c r="U22" s="5">
        <f t="shared" si="8"/>
        <v>169654147.57149503</v>
      </c>
      <c r="V22" s="5">
        <f t="shared" si="8"/>
        <v>170210000.81434554</v>
      </c>
      <c r="W22" s="5">
        <f t="shared" si="8"/>
        <v>170412096.73291096</v>
      </c>
      <c r="X22" s="5">
        <f t="shared" si="8"/>
        <v>169775782.05961987</v>
      </c>
      <c r="Y22" s="5">
        <f t="shared" si="8"/>
        <v>169446959.85365787</v>
      </c>
    </row>
    <row r="23" spans="1:25" x14ac:dyDescent="0.25">
      <c r="A23" s="5" t="str">
        <f t="shared" si="7"/>
        <v>GABLER 92</v>
      </c>
      <c r="B23" s="5">
        <f t="shared" si="7"/>
        <v>20556860</v>
      </c>
      <c r="C23" s="5">
        <f>($Q$4*'pcs 2023'!C6)+($R$4*B23)</f>
        <v>21793316</v>
      </c>
      <c r="D23" s="5">
        <f>($Q$4*'pcs 2023'!D6)+($R$4*C23)</f>
        <v>23693589.600000001</v>
      </c>
      <c r="E23" s="5">
        <f>($Q$4*'pcs 2023'!E6)+($R$4*D23)</f>
        <v>22166153.759999998</v>
      </c>
      <c r="F23" s="5">
        <f>($Q$4*'pcs 2023'!F6)+($R$4*E23)</f>
        <v>21969876.255999997</v>
      </c>
      <c r="G23" s="5">
        <f>($Q$4*'pcs 2023'!G6)+($R$4*F23)</f>
        <v>23035725.753599998</v>
      </c>
      <c r="H23" s="5">
        <f>($Q$4*'pcs 2023'!H6)+($R$4*G23)</f>
        <v>23640995.452160001</v>
      </c>
      <c r="I23" s="5">
        <f>($Q$4*'pcs 2023'!I6)+($R$4*H23)</f>
        <v>24944693.271296002</v>
      </c>
      <c r="J23" s="5">
        <f>($Q$4*'pcs 2023'!J6)+($R$4*I23)</f>
        <v>25265175.9627776</v>
      </c>
      <c r="K23" s="5">
        <f>($Q$4*'pcs 2023'!K6)+($R$4*J23)</f>
        <v>25473705.577666558</v>
      </c>
      <c r="L23" s="5">
        <f>($Q$4*'pcs 2023'!L6)+($R$4*K23)</f>
        <v>24346143.346599936</v>
      </c>
      <c r="M23" s="5">
        <f>($Q$4*'pcs 2023'!M6)+($R$4*L23)</f>
        <v>24479086.007959962</v>
      </c>
    </row>
    <row r="24" spans="1:25" x14ac:dyDescent="0.25">
      <c r="A24" s="5" t="str">
        <f t="shared" si="7"/>
        <v>GABLER 98</v>
      </c>
      <c r="B24" s="5">
        <f t="shared" si="7"/>
        <v>44574290</v>
      </c>
      <c r="C24" s="5">
        <f>($Q$4*'pcs 2023'!C7)+($R$4*B24)</f>
        <v>42566302</v>
      </c>
      <c r="D24" s="5">
        <f>($Q$4*'pcs 2023'!D7)+($R$4*C24)</f>
        <v>43808781.200000003</v>
      </c>
      <c r="E24" s="5">
        <f>($Q$4*'pcs 2023'!E7)+($R$4*D24)</f>
        <v>43804588.719999999</v>
      </c>
      <c r="F24" s="5">
        <f>($Q$4*'pcs 2023'!F7)+($R$4*E24)</f>
        <v>45440753.231999993</v>
      </c>
      <c r="G24" s="5">
        <f>($Q$4*'pcs 2023'!G7)+($R$4*F24)</f>
        <v>43526371.939199999</v>
      </c>
      <c r="H24" s="5">
        <f>($Q$4*'pcs 2023'!H7)+($R$4*G24)</f>
        <v>41934943.163519993</v>
      </c>
      <c r="I24" s="5">
        <f>($Q$4*'pcs 2023'!I7)+($R$4*H24)</f>
        <v>42755237.898111999</v>
      </c>
      <c r="J24" s="5">
        <f>($Q$4*'pcs 2023'!J7)+($R$4*I24)</f>
        <v>42332622.738867193</v>
      </c>
      <c r="K24" s="5">
        <f>($Q$4*'pcs 2023'!K7)+($R$4*J24)</f>
        <v>41785921.643320315</v>
      </c>
      <c r="L24" s="5">
        <f>($Q$4*'pcs 2023'!L7)+($R$4*K24)</f>
        <v>40782308.985992193</v>
      </c>
      <c r="M24" s="5">
        <f>($Q$4*'pcs 2023'!M7)+($R$4*L24)</f>
        <v>41572653.391595319</v>
      </c>
    </row>
    <row r="25" spans="1:25" x14ac:dyDescent="0.25">
      <c r="A25" s="5">
        <v>0.5</v>
      </c>
      <c r="B25" s="5" t="str">
        <f t="shared" ref="B25:M25" si="9">B19</f>
        <v>T1</v>
      </c>
      <c r="C25" s="5" t="str">
        <f t="shared" si="9"/>
        <v>T2</v>
      </c>
      <c r="D25" s="5" t="str">
        <f t="shared" si="9"/>
        <v>T3</v>
      </c>
      <c r="E25" s="5" t="str">
        <f t="shared" si="9"/>
        <v>T4</v>
      </c>
      <c r="F25" s="5" t="str">
        <f t="shared" si="9"/>
        <v>T5</v>
      </c>
      <c r="G25" s="5" t="str">
        <f t="shared" si="9"/>
        <v>T6</v>
      </c>
      <c r="H25" s="5" t="str">
        <f t="shared" si="9"/>
        <v>T7</v>
      </c>
      <c r="I25" s="5" t="str">
        <f t="shared" si="9"/>
        <v>T8</v>
      </c>
      <c r="J25" s="5" t="str">
        <f t="shared" si="9"/>
        <v>T9</v>
      </c>
      <c r="K25" s="5" t="str">
        <f t="shared" si="9"/>
        <v>T10</v>
      </c>
      <c r="L25" s="5" t="str">
        <f t="shared" si="9"/>
        <v>T11</v>
      </c>
      <c r="M25" s="5" t="str">
        <f t="shared" si="9"/>
        <v>T12</v>
      </c>
    </row>
    <row r="26" spans="1:25" x14ac:dyDescent="0.25">
      <c r="A26" s="5" t="str">
        <f t="shared" ref="A26:B30" si="10">A20</f>
        <v>ILLIG RDM 70K</v>
      </c>
      <c r="B26" s="5">
        <f t="shared" si="10"/>
        <v>23674000</v>
      </c>
      <c r="C26" s="5">
        <f>($Q$5*'pcs 2023'!C3)+($R$5*B26)</f>
        <v>22949710</v>
      </c>
      <c r="D26" s="5">
        <f>($Q$5*'pcs 2023'!D3)+($R$5*C26)</f>
        <v>23831475</v>
      </c>
      <c r="E26" s="5">
        <f>($Q$5*'pcs 2023'!E3)+($R$5*D26)</f>
        <v>22321837.5</v>
      </c>
      <c r="F26" s="5">
        <f>($Q$5*'pcs 2023'!F3)+($R$5*E26)</f>
        <v>21489468.75</v>
      </c>
      <c r="G26" s="5">
        <f>($Q$5*'pcs 2023'!G3)+($R$5*F26)</f>
        <v>23081484.375</v>
      </c>
      <c r="H26" s="5">
        <f>($Q$5*'pcs 2023'!H3)+($R$5*G26)</f>
        <v>24363642.1875</v>
      </c>
      <c r="I26" s="5">
        <f>($Q$5*'pcs 2023'!I3)+($R$5*H26)</f>
        <v>22011271.09375</v>
      </c>
      <c r="J26" s="5">
        <f>($Q$5*'pcs 2023'!J3)+($R$5*I26)</f>
        <v>22993885.546875</v>
      </c>
      <c r="K26" s="5">
        <f>($Q$5*'pcs 2023'!K3)+($R$5*J26)</f>
        <v>24171442.7734375</v>
      </c>
      <c r="L26" s="5">
        <f>($Q$5*'pcs 2023'!L3)+($R$5*K26)</f>
        <v>21423221.38671875</v>
      </c>
      <c r="M26" s="5">
        <f>($Q$5*'pcs 2023'!M3)+($R$5*L26)</f>
        <v>21310910.693359375</v>
      </c>
    </row>
    <row r="27" spans="1:25" x14ac:dyDescent="0.25">
      <c r="A27" s="5" t="str">
        <f t="shared" si="10"/>
        <v>ILLIG RDM 75K/2G</v>
      </c>
      <c r="B27" s="5">
        <f t="shared" si="10"/>
        <v>34085490</v>
      </c>
      <c r="C27" s="5">
        <f>($Q$5*'pcs 2023'!C4)+($R$5*B27)</f>
        <v>35867245</v>
      </c>
      <c r="D27" s="5">
        <f>($Q$5*'pcs 2023'!D4)+($R$5*C27)</f>
        <v>37467272.5</v>
      </c>
      <c r="E27" s="5">
        <f>($Q$5*'pcs 2023'!E4)+($R$5*D27)</f>
        <v>39182336.25</v>
      </c>
      <c r="F27" s="5">
        <f>($Q$5*'pcs 2023'!F4)+($R$5*E27)</f>
        <v>37081518.125</v>
      </c>
      <c r="G27" s="5">
        <f>($Q$5*'pcs 2023'!G4)+($R$5*F27)</f>
        <v>37894009.0625</v>
      </c>
      <c r="H27" s="5">
        <f>($Q$5*'pcs 2023'!H4)+($R$5*G27)</f>
        <v>40383704.53125</v>
      </c>
      <c r="I27" s="5">
        <f>($Q$5*'pcs 2023'!I4)+($R$5*H27)</f>
        <v>40020377.265625</v>
      </c>
      <c r="J27" s="5">
        <f>($Q$5*'pcs 2023'!J4)+($R$5*I27)</f>
        <v>38984128.6328125</v>
      </c>
      <c r="K27" s="5">
        <f>($Q$5*'pcs 2023'!K4)+($R$5*J27)</f>
        <v>39674699.31640625</v>
      </c>
      <c r="L27" s="5">
        <f>($Q$5*'pcs 2023'!L4)+($R$5*K27)</f>
        <v>40229954.658203125</v>
      </c>
      <c r="M27" s="5">
        <f>($Q$5*'pcs 2023'!M4)+($R$5*L27)</f>
        <v>38158177.329101562</v>
      </c>
    </row>
    <row r="28" spans="1:25" x14ac:dyDescent="0.25">
      <c r="A28" s="5" t="str">
        <f t="shared" si="10"/>
        <v>ILLIG RDM 75K/3G</v>
      </c>
      <c r="B28" s="5">
        <f t="shared" si="10"/>
        <v>45879350</v>
      </c>
      <c r="C28" s="5">
        <f>($Q$5*'pcs 2023'!C5)+($R$5*B28)</f>
        <v>42279525</v>
      </c>
      <c r="D28" s="5">
        <f>($Q$5*'pcs 2023'!D5)+($R$5*C28)</f>
        <v>43024012.5</v>
      </c>
      <c r="E28" s="5">
        <f>($Q$5*'pcs 2023'!E5)+($R$5*D28)</f>
        <v>42893956.25</v>
      </c>
      <c r="F28" s="5">
        <f>($Q$5*'pcs 2023'!F5)+($R$5*E28)</f>
        <v>40276503.125</v>
      </c>
      <c r="G28" s="5">
        <f>($Q$5*'pcs 2023'!G5)+($R$5*F28)</f>
        <v>39420701.5625</v>
      </c>
      <c r="H28" s="5">
        <f>($Q$5*'pcs 2023'!H5)+($R$5*G28)</f>
        <v>41649195.78125</v>
      </c>
      <c r="I28" s="5">
        <f>($Q$5*'pcs 2023'!I5)+($R$5*H28)</f>
        <v>42649047.890625</v>
      </c>
      <c r="J28" s="5">
        <f>($Q$5*'pcs 2023'!J5)+($R$5*I28)</f>
        <v>44246373.9453125</v>
      </c>
      <c r="K28" s="5">
        <f>($Q$5*'pcs 2023'!K5)+($R$5*J28)</f>
        <v>42005346.97265625</v>
      </c>
      <c r="L28" s="5">
        <f>($Q$5*'pcs 2023'!L5)+($R$5*K28)</f>
        <v>42331198.486328125</v>
      </c>
      <c r="M28" s="5">
        <f>($Q$5*'pcs 2023'!M5)+($R$5*L28)</f>
        <v>42048544.243164062</v>
      </c>
    </row>
    <row r="29" spans="1:25" x14ac:dyDescent="0.25">
      <c r="A29" s="5" t="str">
        <f t="shared" si="10"/>
        <v>GABLER 92</v>
      </c>
      <c r="B29" s="5">
        <f t="shared" si="10"/>
        <v>20556860</v>
      </c>
      <c r="C29" s="5">
        <f>($Q$5*'pcs 2023'!C6)+($R$5*B29)</f>
        <v>22102430</v>
      </c>
      <c r="D29" s="5">
        <f>($Q$5*'pcs 2023'!D6)+($R$5*C29)</f>
        <v>24323215</v>
      </c>
      <c r="E29" s="5">
        <f>($Q$5*'pcs 2023'!E6)+($R$5*D29)</f>
        <v>22099107.5</v>
      </c>
      <c r="F29" s="5">
        <f>($Q$5*'pcs 2023'!F6)+($R$5*E29)</f>
        <v>21887283.75</v>
      </c>
      <c r="G29" s="5">
        <f>($Q$5*'pcs 2023'!G6)+($R$5*F29)</f>
        <v>23260891.875</v>
      </c>
      <c r="H29" s="5">
        <f>($Q$5*'pcs 2023'!H6)+($R$5*G29)</f>
        <v>23904895.9375</v>
      </c>
      <c r="I29" s="5">
        <f>($Q$5*'pcs 2023'!I6)+($R$5*H29)</f>
        <v>25402567.96875</v>
      </c>
      <c r="J29" s="5">
        <f>($Q$5*'pcs 2023'!J6)+($R$5*I29)</f>
        <v>25574233.984375</v>
      </c>
      <c r="K29" s="5">
        <f>($Q$5*'pcs 2023'!K6)+($R$5*J29)</f>
        <v>25680366.9921875</v>
      </c>
      <c r="L29" s="5">
        <f>($Q$5*'pcs 2023'!L6)+($R$5*K29)</f>
        <v>24167583.49609375</v>
      </c>
      <c r="M29" s="5">
        <f>($Q$5*'pcs 2023'!M6)+($R$5*L29)</f>
        <v>24423041.748046875</v>
      </c>
    </row>
    <row r="30" spans="1:25" x14ac:dyDescent="0.25">
      <c r="A30" s="5" t="str">
        <f t="shared" si="10"/>
        <v>GABLER 98</v>
      </c>
      <c r="B30" s="5">
        <f t="shared" si="10"/>
        <v>44574290</v>
      </c>
      <c r="C30" s="5">
        <f>($Q$5*'pcs 2023'!C7)+($R$5*B30)</f>
        <v>42064305</v>
      </c>
      <c r="D30" s="5">
        <f>($Q$5*'pcs 2023'!D7)+($R$5*C30)</f>
        <v>43868402.5</v>
      </c>
      <c r="E30" s="5">
        <f>($Q$5*'pcs 2023'!E7)+($R$5*D30)</f>
        <v>43833351.25</v>
      </c>
      <c r="F30" s="5">
        <f>($Q$5*'pcs 2023'!F7)+($R$5*E30)</f>
        <v>45864175.625</v>
      </c>
      <c r="G30" s="5">
        <f>($Q$5*'pcs 2023'!G7)+($R$5*F30)</f>
        <v>43259487.8125</v>
      </c>
      <c r="H30" s="5">
        <f>($Q$5*'pcs 2023'!H7)+($R$5*G30)</f>
        <v>41403643.90625</v>
      </c>
      <c r="I30" s="5">
        <f>($Q$5*'pcs 2023'!I7)+($R$5*H30)</f>
        <v>42694661.953125</v>
      </c>
      <c r="J30" s="5">
        <f>($Q$5*'pcs 2023'!J7)+($R$5*I30)</f>
        <v>42196680.9765625</v>
      </c>
      <c r="K30" s="5">
        <f>($Q$5*'pcs 2023'!K7)+($R$5*J30)</f>
        <v>41581275.48828125</v>
      </c>
      <c r="L30" s="5">
        <f>($Q$5*'pcs 2023'!L7)+($R$5*K30)</f>
        <v>40429082.744140625</v>
      </c>
      <c r="M30" s="5">
        <f>($Q$5*'pcs 2023'!M7)+($R$5*L30)</f>
        <v>41593626.372070312</v>
      </c>
    </row>
    <row r="31" spans="1:25" x14ac:dyDescent="0.25">
      <c r="A31" s="5">
        <v>0.6</v>
      </c>
      <c r="B31" s="5" t="str">
        <f t="shared" ref="B31:M31" si="11">B25</f>
        <v>T1</v>
      </c>
      <c r="C31" s="5" t="str">
        <f t="shared" si="11"/>
        <v>T2</v>
      </c>
      <c r="D31" s="5" t="str">
        <f t="shared" si="11"/>
        <v>T3</v>
      </c>
      <c r="E31" s="5" t="str">
        <f t="shared" si="11"/>
        <v>T4</v>
      </c>
      <c r="F31" s="5" t="str">
        <f t="shared" si="11"/>
        <v>T5</v>
      </c>
      <c r="G31" s="5" t="str">
        <f t="shared" si="11"/>
        <v>T6</v>
      </c>
      <c r="H31" s="5" t="str">
        <f t="shared" si="11"/>
        <v>T7</v>
      </c>
      <c r="I31" s="5" t="str">
        <f t="shared" si="11"/>
        <v>T8</v>
      </c>
      <c r="J31" s="5" t="str">
        <f t="shared" si="11"/>
        <v>T9</v>
      </c>
      <c r="K31" s="5" t="str">
        <f t="shared" si="11"/>
        <v>T10</v>
      </c>
      <c r="L31" s="5" t="str">
        <f t="shared" si="11"/>
        <v>T11</v>
      </c>
      <c r="M31" s="5" t="str">
        <f t="shared" si="11"/>
        <v>T12</v>
      </c>
    </row>
    <row r="32" spans="1:25" x14ac:dyDescent="0.25">
      <c r="A32" s="5" t="str">
        <f t="shared" ref="A32:B36" si="12">A26</f>
        <v>ILLIG RDM 70K</v>
      </c>
      <c r="B32" s="5">
        <f t="shared" si="12"/>
        <v>23674000</v>
      </c>
      <c r="C32" s="5">
        <f>($Q$6*'pcs 2023'!C3)+($R$6*B32)</f>
        <v>22804852</v>
      </c>
      <c r="D32" s="5">
        <f>($Q$6*'pcs 2023'!D3)+($R$6*C32)</f>
        <v>23949884.800000001</v>
      </c>
      <c r="E32" s="5">
        <f>($Q$6*'pcs 2023'!E3)+($R$6*D32)</f>
        <v>22067273.920000002</v>
      </c>
      <c r="F32" s="5">
        <f>($Q$6*'pcs 2023'!F3)+($R$6*E32)</f>
        <v>21221169.568000004</v>
      </c>
      <c r="G32" s="5">
        <f>($Q$6*'pcs 2023'!G3)+($R$6*F32)</f>
        <v>23292567.827200003</v>
      </c>
      <c r="H32" s="5">
        <f>($Q$6*'pcs 2023'!H3)+($R$6*G32)</f>
        <v>24704507.130880002</v>
      </c>
      <c r="I32" s="5">
        <f>($Q$6*'pcs 2023'!I3)+($R$6*H32)</f>
        <v>21677142.852352001</v>
      </c>
      <c r="J32" s="5">
        <f>($Q$6*'pcs 2023'!J3)+($R$6*I32)</f>
        <v>23056757.1409408</v>
      </c>
      <c r="K32" s="5">
        <f>($Q$6*'pcs 2023'!K3)+($R$6*J32)</f>
        <v>24432102.85637632</v>
      </c>
      <c r="L32" s="5">
        <f>($Q$6*'pcs 2023'!L3)+($R$6*K32)</f>
        <v>20977841.142550528</v>
      </c>
      <c r="M32" s="5">
        <f>($Q$6*'pcs 2023'!M3)+($R$6*L32)</f>
        <v>21110296.457020212</v>
      </c>
    </row>
    <row r="33" spans="1:13" x14ac:dyDescent="0.25">
      <c r="A33" s="5" t="str">
        <f t="shared" si="12"/>
        <v>ILLIG RDM 75K/2G</v>
      </c>
      <c r="B33" s="5">
        <f t="shared" si="12"/>
        <v>34085490</v>
      </c>
      <c r="C33" s="5">
        <f>($Q$6*'pcs 2023'!C4)+($R$6*B33)</f>
        <v>36223596</v>
      </c>
      <c r="D33" s="5">
        <f>($Q$6*'pcs 2023'!D4)+($R$6*C33)</f>
        <v>37929818.399999999</v>
      </c>
      <c r="E33" s="5">
        <f>($Q$6*'pcs 2023'!E4)+($R$6*D33)</f>
        <v>39710367.359999999</v>
      </c>
      <c r="F33" s="5">
        <f>($Q$6*'pcs 2023'!F4)+($R$6*E33)</f>
        <v>36872566.943999998</v>
      </c>
      <c r="G33" s="5">
        <f>($Q$6*'pcs 2023'!G4)+($R$6*F33)</f>
        <v>37972926.777599998</v>
      </c>
      <c r="H33" s="5">
        <f>($Q$6*'pcs 2023'!H4)+($R$6*G33)</f>
        <v>40913210.711039998</v>
      </c>
      <c r="I33" s="5">
        <f>($Q$6*'pcs 2023'!I4)+($R$6*H33)</f>
        <v>40159514.284415998</v>
      </c>
      <c r="J33" s="5">
        <f>($Q$6*'pcs 2023'!J4)+($R$6*I33)</f>
        <v>38832533.713766396</v>
      </c>
      <c r="K33" s="5">
        <f>($Q$6*'pcs 2023'!K4)+($R$6*J33)</f>
        <v>39752175.485506557</v>
      </c>
      <c r="L33" s="5">
        <f>($Q$6*'pcs 2023'!L4)+($R$6*K33)</f>
        <v>40371996.194202624</v>
      </c>
      <c r="M33" s="5">
        <f>($Q$6*'pcs 2023'!M4)+($R$6*L33)</f>
        <v>37800638.477681048</v>
      </c>
    </row>
    <row r="34" spans="1:13" x14ac:dyDescent="0.25">
      <c r="A34" s="5" t="str">
        <f t="shared" si="12"/>
        <v>ILLIG RDM 75K/3G</v>
      </c>
      <c r="B34" s="5">
        <f t="shared" si="12"/>
        <v>45879350</v>
      </c>
      <c r="C34" s="5">
        <f>($Q$6*'pcs 2023'!C5)+($R$6*B34)</f>
        <v>41559560</v>
      </c>
      <c r="D34" s="5">
        <f>($Q$6*'pcs 2023'!D5)+($R$6*C34)</f>
        <v>42884924</v>
      </c>
      <c r="E34" s="5">
        <f>($Q$6*'pcs 2023'!E5)+($R$6*D34)</f>
        <v>42812309.600000001</v>
      </c>
      <c r="F34" s="5">
        <f>($Q$6*'pcs 2023'!F5)+($R$6*E34)</f>
        <v>39720353.840000004</v>
      </c>
      <c r="G34" s="5">
        <f>($Q$6*'pcs 2023'!G5)+($R$6*F34)</f>
        <v>39027081.535999998</v>
      </c>
      <c r="H34" s="5">
        <f>($Q$6*'pcs 2023'!H5)+($R$6*G34)</f>
        <v>41937446.614399999</v>
      </c>
      <c r="I34" s="5">
        <f>($Q$6*'pcs 2023'!I5)+($R$6*H34)</f>
        <v>42964318.64576</v>
      </c>
      <c r="J34" s="5">
        <f>($Q$6*'pcs 2023'!J5)+($R$6*I34)</f>
        <v>44691947.458304003</v>
      </c>
      <c r="K34" s="5">
        <f>($Q$6*'pcs 2023'!K5)+($R$6*J34)</f>
        <v>41735370.983321607</v>
      </c>
      <c r="L34" s="5">
        <f>($Q$6*'pcs 2023'!L5)+($R$6*K34)</f>
        <v>42288378.393328644</v>
      </c>
      <c r="M34" s="5">
        <f>($Q$6*'pcs 2023'!M5)+($R$6*L34)</f>
        <v>41974885.357331455</v>
      </c>
    </row>
    <row r="35" spans="1:13" x14ac:dyDescent="0.25">
      <c r="A35" s="5" t="str">
        <f t="shared" si="12"/>
        <v>GABLER 92</v>
      </c>
      <c r="B35" s="5">
        <f t="shared" si="12"/>
        <v>20556860</v>
      </c>
      <c r="C35" s="5">
        <f>($Q$6*'pcs 2023'!C6)+($R$6*B35)</f>
        <v>22411544</v>
      </c>
      <c r="D35" s="5">
        <f>($Q$6*'pcs 2023'!D6)+($R$6*C35)</f>
        <v>24891017.600000001</v>
      </c>
      <c r="E35" s="5">
        <f>($Q$6*'pcs 2023'!E6)+($R$6*D35)</f>
        <v>21881407.039999999</v>
      </c>
      <c r="F35" s="5">
        <f>($Q$6*'pcs 2023'!F6)+($R$6*E35)</f>
        <v>21757838.816</v>
      </c>
      <c r="G35" s="5">
        <f>($Q$6*'pcs 2023'!G6)+($R$6*F35)</f>
        <v>23483835.5264</v>
      </c>
      <c r="H35" s="5">
        <f>($Q$6*'pcs 2023'!H6)+($R$6*G35)</f>
        <v>24122874.210560001</v>
      </c>
      <c r="I35" s="5">
        <f>($Q$6*'pcs 2023'!I6)+($R$6*H35)</f>
        <v>25789293.684224002</v>
      </c>
      <c r="J35" s="5">
        <f>($Q$6*'pcs 2023'!J6)+($R$6*I35)</f>
        <v>25763257.473689601</v>
      </c>
      <c r="K35" s="5">
        <f>($Q$6*'pcs 2023'!K6)+($R$6*J35)</f>
        <v>25777202.989475839</v>
      </c>
      <c r="L35" s="5">
        <f>($Q$6*'pcs 2023'!L6)+($R$6*K35)</f>
        <v>23903761.195790336</v>
      </c>
      <c r="M35" s="5">
        <f>($Q$6*'pcs 2023'!M6)+($R$6*L35)</f>
        <v>24368604.478316136</v>
      </c>
    </row>
    <row r="36" spans="1:13" x14ac:dyDescent="0.25">
      <c r="A36" s="5" t="str">
        <f t="shared" si="12"/>
        <v>GABLER 98</v>
      </c>
      <c r="B36" s="5">
        <f t="shared" si="12"/>
        <v>44574290</v>
      </c>
      <c r="C36" s="5">
        <f>($Q$6*'pcs 2023'!C7)+($R$6*B36)</f>
        <v>41562308</v>
      </c>
      <c r="D36" s="5">
        <f>($Q$6*'pcs 2023'!D7)+($R$6*C36)</f>
        <v>44028423.200000003</v>
      </c>
      <c r="E36" s="5">
        <f>($Q$6*'pcs 2023'!E7)+($R$6*D36)</f>
        <v>43890349.280000001</v>
      </c>
      <c r="F36" s="5">
        <f>($Q$6*'pcs 2023'!F7)+($R$6*E36)</f>
        <v>46293139.711999997</v>
      </c>
      <c r="G36" s="5">
        <f>($Q$6*'pcs 2023'!G7)+($R$6*F36)</f>
        <v>42910135.884800002</v>
      </c>
      <c r="H36" s="5">
        <f>($Q$6*'pcs 2023'!H7)+($R$6*G36)</f>
        <v>40892734.353919998</v>
      </c>
      <c r="I36" s="5">
        <f>($Q$6*'pcs 2023'!I7)+($R$6*H36)</f>
        <v>42748501.741567999</v>
      </c>
      <c r="J36" s="5">
        <f>($Q$6*'pcs 2023'!J7)+($R$6*I36)</f>
        <v>42118620.6966272</v>
      </c>
      <c r="K36" s="5">
        <f>($Q$6*'pcs 2023'!K7)+($R$6*J36)</f>
        <v>41426970.27865088</v>
      </c>
      <c r="L36" s="5">
        <f>($Q$6*'pcs 2023'!L7)+($R$6*K36)</f>
        <v>40136922.11146035</v>
      </c>
      <c r="M36" s="5">
        <f>($Q$6*'pcs 2023'!M7)+($R$6*L36)</f>
        <v>41709670.844584137</v>
      </c>
    </row>
    <row r="37" spans="1:13" x14ac:dyDescent="0.25">
      <c r="A37" s="5">
        <v>0.7</v>
      </c>
      <c r="B37" s="5" t="str">
        <f t="shared" ref="B37:M37" si="13">B31</f>
        <v>T1</v>
      </c>
      <c r="C37" s="5" t="str">
        <f t="shared" si="13"/>
        <v>T2</v>
      </c>
      <c r="D37" s="5" t="str">
        <f t="shared" si="13"/>
        <v>T3</v>
      </c>
      <c r="E37" s="5" t="str">
        <f t="shared" si="13"/>
        <v>T4</v>
      </c>
      <c r="F37" s="5" t="str">
        <f t="shared" si="13"/>
        <v>T5</v>
      </c>
      <c r="G37" s="5" t="str">
        <f t="shared" si="13"/>
        <v>T6</v>
      </c>
      <c r="H37" s="5" t="str">
        <f t="shared" si="13"/>
        <v>T7</v>
      </c>
      <c r="I37" s="5" t="str">
        <f t="shared" si="13"/>
        <v>T8</v>
      </c>
      <c r="J37" s="5" t="str">
        <f t="shared" si="13"/>
        <v>T9</v>
      </c>
      <c r="K37" s="5" t="str">
        <f t="shared" si="13"/>
        <v>T10</v>
      </c>
      <c r="L37" s="5" t="str">
        <f t="shared" si="13"/>
        <v>T11</v>
      </c>
      <c r="M37" s="5" t="str">
        <f t="shared" si="13"/>
        <v>T12</v>
      </c>
    </row>
    <row r="38" spans="1:13" x14ac:dyDescent="0.25">
      <c r="A38" s="5" t="str">
        <f t="shared" ref="A38:B42" si="14">A32</f>
        <v>ILLIG RDM 70K</v>
      </c>
      <c r="B38" s="5">
        <f t="shared" si="14"/>
        <v>23674000</v>
      </c>
      <c r="C38" s="5">
        <f>($Q$7*'pcs 2023'!C3)+($R$7*B38)</f>
        <v>22659994</v>
      </c>
      <c r="D38" s="5">
        <f>($Q$7*'pcs 2023'!D3)+($R$7*C38)</f>
        <v>24097266.200000003</v>
      </c>
      <c r="E38" s="5">
        <f>($Q$7*'pcs 2023'!E3)+($R$7*D38)</f>
        <v>21797719.860000003</v>
      </c>
      <c r="F38" s="5">
        <f>($Q$7*'pcs 2023'!F3)+($R$7*E38)</f>
        <v>20999285.958000001</v>
      </c>
      <c r="G38" s="5">
        <f>($Q$7*'pcs 2023'!G3)+($R$7*F38)</f>
        <v>23571235.7874</v>
      </c>
      <c r="H38" s="5">
        <f>($Q$7*'pcs 2023'!H3)+($R$7*G38)</f>
        <v>25023430.736220002</v>
      </c>
      <c r="I38" s="5">
        <f>($Q$7*'pcs 2023'!I3)+($R$7*H38)</f>
        <v>21268259.220866002</v>
      </c>
      <c r="J38" s="5">
        <f>($Q$7*'pcs 2023'!J3)+($R$7*I38)</f>
        <v>23164027.766259801</v>
      </c>
      <c r="K38" s="5">
        <f>($Q$7*'pcs 2023'!K3)+($R$7*J38)</f>
        <v>24693508.329877943</v>
      </c>
      <c r="L38" s="5">
        <f>($Q$7*'pcs 2023'!L3)+($R$7*K38)</f>
        <v>20480552.498963386</v>
      </c>
      <c r="M38" s="5">
        <f>($Q$7*'pcs 2023'!M3)+($R$7*L38)</f>
        <v>20983185.749689013</v>
      </c>
    </row>
    <row r="39" spans="1:13" x14ac:dyDescent="0.25">
      <c r="A39" s="5" t="str">
        <f t="shared" si="14"/>
        <v>ILLIG RDM 75K/2G</v>
      </c>
      <c r="B39" s="5">
        <f t="shared" si="14"/>
        <v>34085490</v>
      </c>
      <c r="C39" s="5">
        <f>($Q$7*'pcs 2023'!C4)+($R$7*B39)</f>
        <v>36579947</v>
      </c>
      <c r="D39" s="5">
        <f>($Q$7*'pcs 2023'!D4)+($R$7*C39)</f>
        <v>38321094.100000001</v>
      </c>
      <c r="E39" s="5">
        <f>($Q$7*'pcs 2023'!E4)+($R$7*D39)</f>
        <v>40124508.230000004</v>
      </c>
      <c r="F39" s="5">
        <f>($Q$7*'pcs 2023'!F4)+($R$7*E39)</f>
        <v>36523842.469000004</v>
      </c>
      <c r="G39" s="5">
        <f>($Q$7*'pcs 2023'!G4)+($R$7*F39)</f>
        <v>38051702.740700006</v>
      </c>
      <c r="H39" s="5">
        <f>($Q$7*'pcs 2023'!H4)+($R$7*G39)</f>
        <v>41426890.822209999</v>
      </c>
      <c r="I39" s="5">
        <f>($Q$7*'pcs 2023'!I4)+($R$7*H39)</f>
        <v>40188002.246663004</v>
      </c>
      <c r="J39" s="5">
        <f>($Q$7*'pcs 2023'!J4)+($R$7*I39)</f>
        <v>38619916.673998907</v>
      </c>
      <c r="K39" s="5">
        <f>($Q$7*'pcs 2023'!K4)+($R$7*J39)</f>
        <v>39841664.002199672</v>
      </c>
      <c r="L39" s="5">
        <f>($Q$7*'pcs 2023'!L4)+($R$7*K39)</f>
        <v>40502146.200659901</v>
      </c>
      <c r="M39" s="5">
        <f>($Q$7*'pcs 2023'!M4)+($R$7*L39)</f>
        <v>37411123.860197976</v>
      </c>
    </row>
    <row r="40" spans="1:13" x14ac:dyDescent="0.25">
      <c r="A40" s="5" t="str">
        <f t="shared" si="14"/>
        <v>ILLIG RDM 75K/3G</v>
      </c>
      <c r="B40" s="5">
        <f t="shared" si="14"/>
        <v>45879350</v>
      </c>
      <c r="C40" s="5">
        <f>($Q$7*'pcs 2023'!C5)+($R$7*B40)</f>
        <v>40839595</v>
      </c>
      <c r="D40" s="5">
        <f>($Q$7*'pcs 2023'!D5)+($R$7*C40)</f>
        <v>42889828.5</v>
      </c>
      <c r="E40" s="5">
        <f>($Q$7*'pcs 2023'!E5)+($R$7*D40)</f>
        <v>42801678.549999997</v>
      </c>
      <c r="F40" s="5">
        <f>($Q$7*'pcs 2023'!F5)+($R$7*E40)</f>
        <v>39201838.564999998</v>
      </c>
      <c r="G40" s="5">
        <f>($Q$7*'pcs 2023'!G5)+($R$7*F40)</f>
        <v>38755981.569499999</v>
      </c>
      <c r="H40" s="5">
        <f>($Q$7*'pcs 2023'!H5)+($R$7*G40)</f>
        <v>42341177.470849998</v>
      </c>
      <c r="I40" s="5">
        <f>($Q$7*'pcs 2023'!I5)+($R$7*H40)</f>
        <v>43256583.241255</v>
      </c>
      <c r="J40" s="5">
        <f>($Q$7*'pcs 2023'!J5)+($R$7*I40)</f>
        <v>45067564.972376496</v>
      </c>
      <c r="K40" s="5">
        <f>($Q$7*'pcs 2023'!K5)+($R$7*J40)</f>
        <v>41355293.49171295</v>
      </c>
      <c r="L40" s="5">
        <f>($Q$7*'pcs 2023'!L5)+($R$7*K40)</f>
        <v>42266523.047513887</v>
      </c>
      <c r="M40" s="5">
        <f>($Q$7*'pcs 2023'!M5)+($R$7*L40)</f>
        <v>41916079.914254166</v>
      </c>
    </row>
    <row r="41" spans="1:13" x14ac:dyDescent="0.25">
      <c r="A41" s="5" t="str">
        <f t="shared" si="14"/>
        <v>GABLER 92</v>
      </c>
      <c r="B41" s="5">
        <f t="shared" si="14"/>
        <v>20556860</v>
      </c>
      <c r="C41" s="5">
        <f>($Q$7*'pcs 2023'!C6)+($R$7*B41)</f>
        <v>22720658</v>
      </c>
      <c r="D41" s="5">
        <f>($Q$7*'pcs 2023'!D6)+($R$7*C41)</f>
        <v>25396997.400000002</v>
      </c>
      <c r="E41" s="5">
        <f>($Q$7*'pcs 2023'!E6)+($R$7*D41)</f>
        <v>21531599.220000003</v>
      </c>
      <c r="F41" s="5">
        <f>($Q$7*'pcs 2023'!F6)+($R$7*E41)</f>
        <v>21632301.765999999</v>
      </c>
      <c r="G41" s="5">
        <f>($Q$7*'pcs 2023'!G6)+($R$7*F41)</f>
        <v>23733840.529800002</v>
      </c>
      <c r="H41" s="5">
        <f>($Q$7*'pcs 2023'!H6)+($R$7*G41)</f>
        <v>24304382.158940002</v>
      </c>
      <c r="I41" s="5">
        <f>($Q$7*'pcs 2023'!I6)+($R$7*H41)</f>
        <v>26121482.647682004</v>
      </c>
      <c r="J41" s="5">
        <f>($Q$7*'pcs 2023'!J6)+($R$7*I41)</f>
        <v>25858574.794304602</v>
      </c>
      <c r="K41" s="5">
        <f>($Q$7*'pcs 2023'!K6)+($R$7*J41)</f>
        <v>25808122.438291382</v>
      </c>
      <c r="L41" s="5">
        <f>($Q$7*'pcs 2023'!L6)+($R$7*K41)</f>
        <v>23600796.731487416</v>
      </c>
      <c r="M41" s="5">
        <f>($Q$7*'pcs 2023'!M6)+($R$7*L41)</f>
        <v>24355189.019446224</v>
      </c>
    </row>
    <row r="42" spans="1:13" x14ac:dyDescent="0.25">
      <c r="A42" s="5" t="str">
        <f t="shared" si="14"/>
        <v>GABLER 98</v>
      </c>
      <c r="B42" s="5">
        <f t="shared" si="14"/>
        <v>44574290</v>
      </c>
      <c r="C42" s="5">
        <f>($Q$7*'pcs 2023'!C7)+($R$7*B42)</f>
        <v>41060311</v>
      </c>
      <c r="D42" s="5">
        <f>($Q$7*'pcs 2023'!D7)+($R$7*C42)</f>
        <v>44288843.299999997</v>
      </c>
      <c r="E42" s="5">
        <f>($Q$7*'pcs 2023'!E7)+($R$7*D42)</f>
        <v>43945462.989999995</v>
      </c>
      <c r="F42" s="5">
        <f>($Q$7*'pcs 2023'!F7)+($R$7*E42)</f>
        <v>46710138.897</v>
      </c>
      <c r="G42" s="5">
        <f>($Q$7*'pcs 2023'!G7)+($R$7*F42)</f>
        <v>42471401.669100001</v>
      </c>
      <c r="H42" s="5">
        <f>($Q$7*'pcs 2023'!H7)+($R$7*G42)</f>
        <v>40424880.50073</v>
      </c>
      <c r="I42" s="5">
        <f>($Q$7*'pcs 2023'!I7)+($R$7*H42)</f>
        <v>42917440.150219001</v>
      </c>
      <c r="J42" s="5">
        <f>($Q$7*'pcs 2023'!J7)+($R$7*I42)</f>
        <v>42064322.045065701</v>
      </c>
      <c r="K42" s="5">
        <f>($Q$7*'pcs 2023'!K7)+($R$7*J42)</f>
        <v>41295405.613519713</v>
      </c>
      <c r="L42" s="5">
        <f>($Q$7*'pcs 2023'!L7)+($R$7*K42)</f>
        <v>39882444.684055917</v>
      </c>
      <c r="M42" s="5">
        <f>($Q$7*'pcs 2023'!M7)+($R$7*L42)</f>
        <v>41895452.405216776</v>
      </c>
    </row>
    <row r="43" spans="1:13" x14ac:dyDescent="0.25">
      <c r="A43" s="5">
        <v>0.8</v>
      </c>
      <c r="B43" s="5" t="str">
        <f t="shared" ref="B43:M43" si="15">B37</f>
        <v>T1</v>
      </c>
      <c r="C43" s="5" t="str">
        <f t="shared" si="15"/>
        <v>T2</v>
      </c>
      <c r="D43" s="5" t="str">
        <f t="shared" si="15"/>
        <v>T3</v>
      </c>
      <c r="E43" s="5" t="str">
        <f t="shared" si="15"/>
        <v>T4</v>
      </c>
      <c r="F43" s="5" t="str">
        <f t="shared" si="15"/>
        <v>T5</v>
      </c>
      <c r="G43" s="5" t="str">
        <f t="shared" si="15"/>
        <v>T6</v>
      </c>
      <c r="H43" s="5" t="str">
        <f t="shared" si="15"/>
        <v>T7</v>
      </c>
      <c r="I43" s="5" t="str">
        <f t="shared" si="15"/>
        <v>T8</v>
      </c>
      <c r="J43" s="5" t="str">
        <f t="shared" si="15"/>
        <v>T9</v>
      </c>
      <c r="K43" s="5" t="str">
        <f t="shared" si="15"/>
        <v>T10</v>
      </c>
      <c r="L43" s="5" t="str">
        <f t="shared" si="15"/>
        <v>T11</v>
      </c>
      <c r="M43" s="5" t="str">
        <f t="shared" si="15"/>
        <v>T12</v>
      </c>
    </row>
    <row r="44" spans="1:13" x14ac:dyDescent="0.25">
      <c r="A44" s="5" t="str">
        <f t="shared" ref="A44:B48" si="16">A38</f>
        <v>ILLIG RDM 70K</v>
      </c>
      <c r="B44" s="5">
        <f t="shared" si="16"/>
        <v>23674000</v>
      </c>
      <c r="C44" s="5">
        <f>($Q$8*'pcs 2023'!C3)+($R$8*B44)</f>
        <v>22515136</v>
      </c>
      <c r="D44" s="5">
        <f>($Q$8*'pcs 2023'!D3)+($R$8*C44)</f>
        <v>24273619.200000003</v>
      </c>
      <c r="E44" s="5">
        <f>($Q$8*'pcs 2023'!E3)+($R$8*D44)</f>
        <v>21504483.84</v>
      </c>
      <c r="F44" s="5">
        <f>($Q$8*'pcs 2023'!F3)+($R$8*E44)</f>
        <v>20826576.767999999</v>
      </c>
      <c r="G44" s="5">
        <f>($Q$8*'pcs 2023'!G3)+($R$8*F44)</f>
        <v>23904115.353600003</v>
      </c>
      <c r="H44" s="5">
        <f>($Q$8*'pcs 2023'!H3)+($R$8*G44)</f>
        <v>25297463.070720002</v>
      </c>
      <c r="I44" s="5">
        <f>($Q$8*'pcs 2023'!I3)+($R$8*H44)</f>
        <v>20786612.614144001</v>
      </c>
      <c r="J44" s="5">
        <f>($Q$8*'pcs 2023'!J3)+($R$8*I44)</f>
        <v>23338522.522828802</v>
      </c>
      <c r="K44" s="5">
        <f>($Q$8*'pcs 2023'!K3)+($R$8*J44)</f>
        <v>24946904.50456576</v>
      </c>
      <c r="L44" s="5">
        <f>($Q$8*'pcs 2023'!L3)+($R$8*K44)</f>
        <v>19929380.900913153</v>
      </c>
      <c r="M44" s="5">
        <f>($Q$8*'pcs 2023'!M3)+($R$8*L44)</f>
        <v>20944756.180182632</v>
      </c>
    </row>
    <row r="45" spans="1:13" x14ac:dyDescent="0.25">
      <c r="A45" s="5" t="str">
        <f t="shared" si="16"/>
        <v>ILLIG RDM 75K/2G</v>
      </c>
      <c r="B45" s="5">
        <f t="shared" si="16"/>
        <v>34085490</v>
      </c>
      <c r="C45" s="5">
        <f>($Q$8*'pcs 2023'!C4)+($R$8*B45)</f>
        <v>36936298</v>
      </c>
      <c r="D45" s="5">
        <f>($Q$8*'pcs 2023'!D4)+($R$8*C45)</f>
        <v>38641099.600000001</v>
      </c>
      <c r="E45" s="5">
        <f>($Q$8*'pcs 2023'!E4)+($R$8*D45)</f>
        <v>40446139.920000002</v>
      </c>
      <c r="F45" s="5">
        <f>($Q$8*'pcs 2023'!F4)+($R$8*E45)</f>
        <v>36073787.983999997</v>
      </c>
      <c r="G45" s="5">
        <f>($Q$8*'pcs 2023'!G4)+($R$8*F45)</f>
        <v>38179957.596799999</v>
      </c>
      <c r="H45" s="5">
        <f>($Q$8*'pcs 2023'!H4)+($R$8*G45)</f>
        <v>41934711.519360006</v>
      </c>
      <c r="I45" s="5">
        <f>($Q$8*'pcs 2023'!I4)+($R$8*H45)</f>
        <v>40112582.303872004</v>
      </c>
      <c r="J45" s="5">
        <f>($Q$8*'pcs 2023'!J4)+($R$8*I45)</f>
        <v>38380820.460774399</v>
      </c>
      <c r="K45" s="5">
        <f>($Q$8*'pcs 2023'!K4)+($R$8*J45)</f>
        <v>39968380.092154875</v>
      </c>
      <c r="L45" s="5">
        <f>($Q$8*'pcs 2023'!L4)+($R$8*K45)</f>
        <v>40621844.018430978</v>
      </c>
      <c r="M45" s="5">
        <f>($Q$8*'pcs 2023'!M4)+($R$8*L45)</f>
        <v>36993488.803686194</v>
      </c>
    </row>
    <row r="46" spans="1:13" x14ac:dyDescent="0.25">
      <c r="A46" s="5" t="str">
        <f t="shared" si="16"/>
        <v>ILLIG RDM 75K/3G</v>
      </c>
      <c r="B46" s="5">
        <f t="shared" si="16"/>
        <v>45879350</v>
      </c>
      <c r="C46" s="5">
        <f>($Q$8*'pcs 2023'!C5)+($R$8*B46)</f>
        <v>40119630</v>
      </c>
      <c r="D46" s="5">
        <f>($Q$8*'pcs 2023'!D5)+($R$8*C46)</f>
        <v>43038726</v>
      </c>
      <c r="E46" s="5">
        <f>($Q$8*'pcs 2023'!E5)+($R$8*D46)</f>
        <v>42818865.200000003</v>
      </c>
      <c r="F46" s="5">
        <f>($Q$8*'pcs 2023'!F5)+($R$8*E46)</f>
        <v>38691013.039999999</v>
      </c>
      <c r="G46" s="5">
        <f>($Q$8*'pcs 2023'!G5)+($R$8*F46)</f>
        <v>38590122.607999995</v>
      </c>
      <c r="H46" s="5">
        <f>($Q$8*'pcs 2023'!H5)+($R$8*G46)</f>
        <v>42820176.521600001</v>
      </c>
      <c r="I46" s="5">
        <f>($Q$8*'pcs 2023'!I5)+($R$8*H46)</f>
        <v>43483155.304320008</v>
      </c>
      <c r="J46" s="5">
        <f>($Q$8*'pcs 2023'!J5)+($R$8*I46)</f>
        <v>45371591.060864002</v>
      </c>
      <c r="K46" s="5">
        <f>($Q$8*'pcs 2023'!K5)+($R$8*J46)</f>
        <v>40885774.212172799</v>
      </c>
      <c r="L46" s="5">
        <f>($Q$8*'pcs 2023'!L5)+($R$8*K46)</f>
        <v>42302794.842434563</v>
      </c>
      <c r="M46" s="5">
        <f>($Q$8*'pcs 2023'!M5)+($R$8*L46)</f>
        <v>41873270.968486913</v>
      </c>
    </row>
    <row r="47" spans="1:13" x14ac:dyDescent="0.25">
      <c r="A47" s="5" t="str">
        <f t="shared" si="16"/>
        <v>GABLER 92</v>
      </c>
      <c r="B47" s="5">
        <f t="shared" si="16"/>
        <v>20556860</v>
      </c>
      <c r="C47" s="5">
        <f>($Q$8*'pcs 2023'!C6)+($R$8*B47)</f>
        <v>23029772</v>
      </c>
      <c r="D47" s="5">
        <f>($Q$8*'pcs 2023'!D6)+($R$8*C47)</f>
        <v>25841154.400000002</v>
      </c>
      <c r="E47" s="5">
        <f>($Q$8*'pcs 2023'!E6)+($R$8*D47)</f>
        <v>21068230.879999999</v>
      </c>
      <c r="F47" s="5">
        <f>($Q$8*'pcs 2023'!F6)+($R$8*E47)</f>
        <v>21554014.175999999</v>
      </c>
      <c r="G47" s="5">
        <f>($Q$8*'pcs 2023'!G6)+($R$8*F47)</f>
        <v>24018402.835200001</v>
      </c>
      <c r="H47" s="5">
        <f>($Q$8*'pcs 2023'!H6)+($R$8*G47)</f>
        <v>24442800.567040004</v>
      </c>
      <c r="I47" s="5">
        <f>($Q$8*'pcs 2023'!I6)+($R$8*H47)</f>
        <v>26408752.113408003</v>
      </c>
      <c r="J47" s="5">
        <f>($Q$8*'pcs 2023'!J6)+($R$8*I47)</f>
        <v>25878470.422681604</v>
      </c>
      <c r="K47" s="5">
        <f>($Q$8*'pcs 2023'!K6)+($R$8*J47)</f>
        <v>25804894.084536321</v>
      </c>
      <c r="L47" s="5">
        <f>($Q$8*'pcs 2023'!L6)+($R$8*K47)</f>
        <v>23284818.816907264</v>
      </c>
      <c r="M47" s="5">
        <f>($Q$8*'pcs 2023'!M6)+($R$8*L47)</f>
        <v>24399763.763381455</v>
      </c>
    </row>
    <row r="48" spans="1:13" x14ac:dyDescent="0.25">
      <c r="A48" s="5" t="str">
        <f t="shared" si="16"/>
        <v>GABLER 98</v>
      </c>
      <c r="B48" s="5">
        <f t="shared" si="16"/>
        <v>44574290</v>
      </c>
      <c r="C48" s="5">
        <f>($Q$8*'pcs 2023'!C7)+($R$8*B48)</f>
        <v>40558314</v>
      </c>
      <c r="D48" s="5">
        <f>($Q$8*'pcs 2023'!D7)+($R$8*C48)</f>
        <v>44649662.800000004</v>
      </c>
      <c r="E48" s="5">
        <f>($Q$8*'pcs 2023'!E7)+($R$8*D48)</f>
        <v>43968572.560000002</v>
      </c>
      <c r="F48" s="5">
        <f>($Q$8*'pcs 2023'!F7)+($R$8*E48)</f>
        <v>47109714.512000002</v>
      </c>
      <c r="G48" s="5">
        <f>($Q$8*'pcs 2023'!G7)+($R$8*F48)</f>
        <v>41945782.902400002</v>
      </c>
      <c r="H48" s="5">
        <f>($Q$8*'pcs 2023'!H7)+($R$8*G48)</f>
        <v>40027396.580480002</v>
      </c>
      <c r="I48" s="5">
        <f>($Q$8*'pcs 2023'!I7)+($R$8*H48)</f>
        <v>43194023.316096</v>
      </c>
      <c r="J48" s="5">
        <f>($Q$8*'pcs 2023'!J7)+($R$8*I48)</f>
        <v>41997764.663219199</v>
      </c>
      <c r="K48" s="5">
        <f>($Q$8*'pcs 2023'!K7)+($R$8*J48)</f>
        <v>41172248.932643838</v>
      </c>
      <c r="L48" s="5">
        <f>($Q$8*'pcs 2023'!L7)+($R$8*K48)</f>
        <v>39655961.786528766</v>
      </c>
      <c r="M48" s="5">
        <f>($Q$8*'pcs 2023'!M7)+($R$8*L48)</f>
        <v>42137728.357305758</v>
      </c>
    </row>
    <row r="49" spans="1:13" x14ac:dyDescent="0.25">
      <c r="A49" s="5">
        <v>0.9</v>
      </c>
      <c r="B49" s="5" t="str">
        <f t="shared" ref="B49:M49" si="17">B43</f>
        <v>T1</v>
      </c>
      <c r="C49" s="5" t="str">
        <f t="shared" si="17"/>
        <v>T2</v>
      </c>
      <c r="D49" s="5" t="str">
        <f t="shared" si="17"/>
        <v>T3</v>
      </c>
      <c r="E49" s="5" t="str">
        <f t="shared" si="17"/>
        <v>T4</v>
      </c>
      <c r="F49" s="5" t="str">
        <f t="shared" si="17"/>
        <v>T5</v>
      </c>
      <c r="G49" s="5" t="str">
        <f t="shared" si="17"/>
        <v>T6</v>
      </c>
      <c r="H49" s="5" t="str">
        <f t="shared" si="17"/>
        <v>T7</v>
      </c>
      <c r="I49" s="5" t="str">
        <f t="shared" si="17"/>
        <v>T8</v>
      </c>
      <c r="J49" s="5" t="str">
        <f t="shared" si="17"/>
        <v>T9</v>
      </c>
      <c r="K49" s="5" t="str">
        <f t="shared" si="17"/>
        <v>T10</v>
      </c>
      <c r="L49" s="5" t="str">
        <f t="shared" si="17"/>
        <v>T11</v>
      </c>
      <c r="M49" s="5" t="str">
        <f t="shared" si="17"/>
        <v>T12</v>
      </c>
    </row>
    <row r="50" spans="1:13" x14ac:dyDescent="0.25">
      <c r="A50" s="5" t="str">
        <f t="shared" ref="A50:B54" si="18">A44</f>
        <v>ILLIG RDM 70K</v>
      </c>
      <c r="B50" s="5">
        <f t="shared" si="18"/>
        <v>23674000</v>
      </c>
      <c r="C50" s="5">
        <f>($Q$9*'pcs 2023'!C3)+($R$9*B50)</f>
        <v>22370278</v>
      </c>
      <c r="D50" s="5">
        <f>($Q$9*'pcs 2023'!D3)+($R$9*C50)</f>
        <v>24478943.799999997</v>
      </c>
      <c r="E50" s="5">
        <f>($Q$9*'pcs 2023'!E3)+($R$9*D50)</f>
        <v>21178874.380000003</v>
      </c>
      <c r="F50" s="5">
        <f>($Q$9*'pcs 2023'!F3)+($R$9*E50)</f>
        <v>20709277.438000001</v>
      </c>
      <c r="G50" s="5">
        <f>($Q$9*'pcs 2023'!G3)+($R$9*F50)</f>
        <v>24277077.743799999</v>
      </c>
      <c r="H50" s="5">
        <f>($Q$9*'pcs 2023'!H3)+($R$9*G50)</f>
        <v>25508927.774379998</v>
      </c>
      <c r="I50" s="5">
        <f>($Q$9*'pcs 2023'!I3)+($R$9*H50)</f>
        <v>20243902.777438004</v>
      </c>
      <c r="J50" s="5">
        <f>($Q$9*'pcs 2023'!J3)+($R$9*I50)</f>
        <v>23603240.277743798</v>
      </c>
      <c r="K50" s="5">
        <f>($Q$9*'pcs 2023'!K3)+($R$9*J50)</f>
        <v>25174424.027774379</v>
      </c>
      <c r="L50" s="5">
        <f>($Q$9*'pcs 2023'!L3)+($R$9*K50)</f>
        <v>19324942.402777441</v>
      </c>
      <c r="M50" s="5">
        <f>($Q$9*'pcs 2023'!M3)+($R$9*L50)</f>
        <v>21011234.240277741</v>
      </c>
    </row>
    <row r="51" spans="1:13" x14ac:dyDescent="0.25">
      <c r="A51" s="5" t="str">
        <f t="shared" si="18"/>
        <v>ILLIG RDM 75K/2G</v>
      </c>
      <c r="B51" s="5">
        <f t="shared" si="18"/>
        <v>34085490</v>
      </c>
      <c r="C51" s="5">
        <f>($Q$9*'pcs 2023'!C4)+($R$9*B51)</f>
        <v>37292649</v>
      </c>
      <c r="D51" s="5">
        <f>($Q$9*'pcs 2023'!D4)+($R$9*C51)</f>
        <v>38889834.900000006</v>
      </c>
      <c r="E51" s="5">
        <f>($Q$9*'pcs 2023'!E4)+($R$9*D51)</f>
        <v>40696643.490000002</v>
      </c>
      <c r="F51" s="5">
        <f>($Q$9*'pcs 2023'!F4)+($R$9*E51)</f>
        <v>35552294.348999999</v>
      </c>
      <c r="G51" s="5">
        <f>($Q$9*'pcs 2023'!G4)+($R$9*F51)</f>
        <v>38391079.434900001</v>
      </c>
      <c r="H51" s="5">
        <f>($Q$9*'pcs 2023'!H4)+($R$9*G51)</f>
        <v>42425167.943489999</v>
      </c>
      <c r="I51" s="5">
        <f>($Q$9*'pcs 2023'!I4)+($R$9*H51)</f>
        <v>39933861.794349</v>
      </c>
      <c r="J51" s="5">
        <f>($Q$9*'pcs 2023'!J4)+($R$9*I51)</f>
        <v>38146478.179434903</v>
      </c>
      <c r="K51" s="5">
        <f>($Q$9*'pcs 2023'!K4)+($R$9*J51)</f>
        <v>40143390.817943491</v>
      </c>
      <c r="L51" s="5">
        <f>($Q$9*'pcs 2023'!L4)+($R$9*K51)</f>
        <v>40721028.081794351</v>
      </c>
      <c r="M51" s="5">
        <f>($Q$9*'pcs 2023'!M4)+($R$9*L51)</f>
        <v>36549862.808179438</v>
      </c>
    </row>
    <row r="52" spans="1:13" x14ac:dyDescent="0.25">
      <c r="A52" s="5" t="str">
        <f t="shared" si="18"/>
        <v>ILLIG RDM 75K/3G</v>
      </c>
      <c r="B52" s="5">
        <f t="shared" si="18"/>
        <v>45879350</v>
      </c>
      <c r="C52" s="5">
        <f>($Q$9*'pcs 2023'!C5)+($R$9*B52)</f>
        <v>39399665</v>
      </c>
      <c r="D52" s="5">
        <f>($Q$9*'pcs 2023'!D5)+($R$9*C52)</f>
        <v>43331616.5</v>
      </c>
      <c r="E52" s="5">
        <f>($Q$9*'pcs 2023'!E5)+($R$9*D52)</f>
        <v>42820671.649999999</v>
      </c>
      <c r="F52" s="5">
        <f>($Q$9*'pcs 2023'!F5)+($R$9*E52)</f>
        <v>38175212.165000007</v>
      </c>
      <c r="G52" s="5">
        <f>($Q$9*'pcs 2023'!G5)+($R$9*F52)</f>
        <v>38525931.216500007</v>
      </c>
      <c r="H52" s="5">
        <f>($Q$9*'pcs 2023'!H5)+($R$9*G52)</f>
        <v>43342514.121649995</v>
      </c>
      <c r="I52" s="5">
        <f>($Q$9*'pcs 2023'!I5)+($R$9*H52)</f>
        <v>43618261.412164994</v>
      </c>
      <c r="J52" s="5">
        <f>($Q$9*'pcs 2023'!J5)+($R$9*I52)</f>
        <v>45621156.141216494</v>
      </c>
      <c r="K52" s="5">
        <f>($Q$9*'pcs 2023'!K5)+($R$9*J52)</f>
        <v>40350003.614121653</v>
      </c>
      <c r="L52" s="5">
        <f>($Q$9*'pcs 2023'!L5)+($R$9*K52)</f>
        <v>42426345.36141216</v>
      </c>
      <c r="M52" s="5">
        <f>($Q$9*'pcs 2023'!M5)+($R$9*L52)</f>
        <v>41831935.536141217</v>
      </c>
    </row>
    <row r="53" spans="1:13" x14ac:dyDescent="0.25">
      <c r="A53" s="5" t="str">
        <f t="shared" si="18"/>
        <v>GABLER 92</v>
      </c>
      <c r="B53" s="5">
        <f t="shared" si="18"/>
        <v>20556860</v>
      </c>
      <c r="C53" s="5">
        <f>($Q$9*'pcs 2023'!C6)+($R$9*B53)</f>
        <v>23338886</v>
      </c>
      <c r="D53" s="5">
        <f>($Q$9*'pcs 2023'!D6)+($R$9*C53)</f>
        <v>26223488.599999998</v>
      </c>
      <c r="E53" s="5">
        <f>($Q$9*'pcs 2023'!E6)+($R$9*D53)</f>
        <v>20509848.860000003</v>
      </c>
      <c r="F53" s="5">
        <f>($Q$9*'pcs 2023'!F6)+($R$9*E53)</f>
        <v>21558898.886</v>
      </c>
      <c r="G53" s="5">
        <f>($Q$9*'pcs 2023'!G6)+($R$9*F53)</f>
        <v>24326939.888599999</v>
      </c>
      <c r="H53" s="5">
        <f>($Q$9*'pcs 2023'!H6)+($R$9*G53)</f>
        <v>24526703.98886</v>
      </c>
      <c r="I53" s="5">
        <f>($Q$9*'pcs 2023'!I6)+($R$9*H53)</f>
        <v>26662886.398885999</v>
      </c>
      <c r="J53" s="5">
        <f>($Q$9*'pcs 2023'!J6)+($R$9*I53)</f>
        <v>25837598.6398886</v>
      </c>
      <c r="K53" s="5">
        <f>($Q$9*'pcs 2023'!K6)+($R$9*J53)</f>
        <v>25791609.863988858</v>
      </c>
      <c r="L53" s="5">
        <f>($Q$9*'pcs 2023'!L6)+($R$9*K53)</f>
        <v>22968480.986398883</v>
      </c>
      <c r="M53" s="5">
        <f>($Q$9*'pcs 2023'!M6)+($R$9*L53)</f>
        <v>24507498.098639887</v>
      </c>
    </row>
    <row r="54" spans="1:13" x14ac:dyDescent="0.25">
      <c r="A54" s="5" t="str">
        <f t="shared" si="18"/>
        <v>GABLER 98</v>
      </c>
      <c r="B54" s="5">
        <f t="shared" si="18"/>
        <v>44574290</v>
      </c>
      <c r="C54" s="5">
        <f>($Q$9*'pcs 2023'!C7)+($R$9*B54)</f>
        <v>40056317</v>
      </c>
      <c r="D54" s="5">
        <f>($Q$9*'pcs 2023'!D7)+($R$9*C54)</f>
        <v>45110881.699999996</v>
      </c>
      <c r="E54" s="5">
        <f>($Q$9*'pcs 2023'!E7)+($R$9*D54)</f>
        <v>43929558.169999994</v>
      </c>
      <c r="F54" s="5">
        <f>($Q$9*'pcs 2023'!F7)+($R$9*E54)</f>
        <v>47498455.816999994</v>
      </c>
      <c r="G54" s="5">
        <f>($Q$9*'pcs 2023'!G7)+($R$9*F54)</f>
        <v>41339165.581700005</v>
      </c>
      <c r="H54" s="5">
        <f>($Q$9*'pcs 2023'!H7)+($R$9*G54)</f>
        <v>39726936.558170006</v>
      </c>
      <c r="I54" s="5">
        <f>($Q$9*'pcs 2023'!I7)+($R$9*H54)</f>
        <v>43559805.655816995</v>
      </c>
      <c r="J54" s="5">
        <f>($Q$9*'pcs 2023'!J7)+($R$9*I54)</f>
        <v>41884810.565581702</v>
      </c>
      <c r="K54" s="5">
        <f>($Q$9*'pcs 2023'!K7)+($R$9*J54)</f>
        <v>41057764.056558177</v>
      </c>
      <c r="L54" s="5">
        <f>($Q$9*'pcs 2023'!L7)+($R$9*K54)</f>
        <v>39454977.405655824</v>
      </c>
      <c r="M54" s="5">
        <f>($Q$9*'pcs 2023'!M7)+($R$9*L54)</f>
        <v>42427850.740565576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workbookViewId="0">
      <selection activeCell="M4" sqref="M4"/>
    </sheetView>
  </sheetViews>
  <sheetFormatPr defaultColWidth="8.85546875" defaultRowHeight="15" x14ac:dyDescent="0.25"/>
  <cols>
    <col min="1" max="1" width="14.140625" style="1" bestFit="1" customWidth="1"/>
    <col min="2" max="2" width="11.5703125" style="1" bestFit="1" customWidth="1"/>
    <col min="3" max="13" width="12" style="1" bestFit="1" customWidth="1"/>
    <col min="14" max="14" width="12.5703125" style="1" bestFit="1" customWidth="1"/>
    <col min="15" max="25" width="9.42578125" style="1" bestFit="1" customWidth="1"/>
    <col min="26" max="16384" width="8.85546875" style="1"/>
  </cols>
  <sheetData>
    <row r="1" spans="1:18" x14ac:dyDescent="0.25">
      <c r="A1" s="3">
        <f>Q1</f>
        <v>0.1</v>
      </c>
      <c r="B1" s="3" t="str">
        <f>'Single Exponen'!B1</f>
        <v>T1</v>
      </c>
      <c r="C1" s="3" t="str">
        <f>'Single Exponen'!C1</f>
        <v>T2</v>
      </c>
      <c r="D1" s="3" t="str">
        <f>'Single Exponen'!D1</f>
        <v>T3</v>
      </c>
      <c r="E1" s="3" t="str">
        <f>'Single Exponen'!E1</f>
        <v>T4</v>
      </c>
      <c r="F1" s="3" t="str">
        <f>'Single Exponen'!F1</f>
        <v>T5</v>
      </c>
      <c r="G1" s="3" t="str">
        <f>'Single Exponen'!G1</f>
        <v>T6</v>
      </c>
      <c r="H1" s="3" t="str">
        <f>'Single Exponen'!H1</f>
        <v>T7</v>
      </c>
      <c r="I1" s="3" t="str">
        <f>'Single Exponen'!I1</f>
        <v>T8</v>
      </c>
      <c r="J1" s="3" t="str">
        <f>'Single Exponen'!J1</f>
        <v>T9</v>
      </c>
      <c r="K1" s="3" t="str">
        <f>'Single Exponen'!K1</f>
        <v>T10</v>
      </c>
      <c r="L1" s="3" t="str">
        <f>'Single Exponen'!L1</f>
        <v>T11</v>
      </c>
      <c r="M1" s="3" t="str">
        <f>'Single Exponen'!M1</f>
        <v>T12</v>
      </c>
      <c r="Q1" s="1">
        <f>'Single Exponen'!Q1</f>
        <v>0.1</v>
      </c>
      <c r="R1" s="1">
        <f>'Single Exponen'!R1</f>
        <v>0.9</v>
      </c>
    </row>
    <row r="2" spans="1:18" x14ac:dyDescent="0.25">
      <c r="A2" s="3" t="str">
        <f>'Single Exponen'!A2</f>
        <v>ILLIG RDM 70K</v>
      </c>
      <c r="B2" s="6">
        <f>'Single Exponen'!B2</f>
        <v>23674000</v>
      </c>
      <c r="C2" s="6">
        <f>($Q$1*'Single Exponen'!C2)+($R$1*B2)</f>
        <v>23659514.199999999</v>
      </c>
      <c r="D2" s="6">
        <f>($Q$1*'Single Exponen'!D2)+($R$1*C2)</f>
        <v>23658317.960000001</v>
      </c>
      <c r="E2" s="6">
        <f>($Q$1*'Single Exponen'!E2)+($R$1*D2)</f>
        <v>23628887.826000001</v>
      </c>
      <c r="F2" s="6">
        <f>($Q$1*'Single Exponen'!F2)+($R$1*E2)</f>
        <v>23575331.5392</v>
      </c>
      <c r="G2" s="6">
        <f>($Q$1*'Single Exponen'!G2)+($R$1*F2)</f>
        <v>23542932.631500002</v>
      </c>
      <c r="H2" s="6">
        <f>($Q$1*'Single Exponen'!H2)+($R$1*G2)</f>
        <v>23537718.189948004</v>
      </c>
      <c r="I2" s="6">
        <f>($Q$1*'Single Exponen'!I2)+($R$1*H2)</f>
        <v>23494706.310391404</v>
      </c>
      <c r="J2" s="6">
        <f>($Q$1*'Single Exponen'!J2)+($R$1*I2)</f>
        <v>23464684.624846645</v>
      </c>
      <c r="K2" s="6">
        <f>($Q$1*'Single Exponen'!K2)+($R$1*J2)</f>
        <v>23459210.213306922</v>
      </c>
      <c r="L2" s="6">
        <f>($Q$1*'Single Exponen'!L2)+($R$1*K2)</f>
        <v>23406933.837826677</v>
      </c>
      <c r="M2" s="6">
        <f>($Q$1*'Single Exponen'!M2)+($R$1*L2)</f>
        <v>23342506.635309413</v>
      </c>
      <c r="Q2" s="1">
        <v>0.2</v>
      </c>
      <c r="R2" s="1">
        <f t="shared" ref="R2:R7" si="0">1-Q2</f>
        <v>0.8</v>
      </c>
    </row>
    <row r="3" spans="1:18" x14ac:dyDescent="0.25">
      <c r="A3" s="3" t="str">
        <f>'Single Exponen'!A3</f>
        <v>ILLIG RDM 75K/2G</v>
      </c>
      <c r="B3" s="6">
        <f>'Single Exponen'!B3</f>
        <v>34085490</v>
      </c>
      <c r="C3" s="6">
        <f>($Q$1*'Single Exponen'!C3)+($R$1*B3)</f>
        <v>34121125.100000001</v>
      </c>
      <c r="D3" s="6">
        <f>($Q$1*'Single Exponen'!D3)+($R$1*C3)</f>
        <v>34199451.280000001</v>
      </c>
      <c r="E3" s="6">
        <f>($Q$1*'Single Exponen'!E3)+($R$1*D3)</f>
        <v>34329874.973000005</v>
      </c>
      <c r="F3" s="6">
        <f>($Q$1*'Single Exponen'!F3)+($R$1*E3)</f>
        <v>34442026.414600007</v>
      </c>
      <c r="G3" s="6">
        <f>($Q$1*'Single Exponen'!G3)+($R$1*F3)</f>
        <v>34575513.818150006</v>
      </c>
      <c r="H3" s="6">
        <f>($Q$1*'Single Exponen'!H3)+($R$1*G3)</f>
        <v>34766617.476844005</v>
      </c>
      <c r="I3" s="6">
        <f>($Q$1*'Single Exponen'!I3)+($R$1*H3)</f>
        <v>34970315.765617706</v>
      </c>
      <c r="J3" s="6">
        <f>($Q$1*'Single Exponen'!J3)+($R$1*I3)</f>
        <v>35165087.021868229</v>
      </c>
      <c r="K3" s="6">
        <f>($Q$1*'Single Exponen'!K3)+($R$1*J3)</f>
        <v>35374853.569212466</v>
      </c>
      <c r="L3" s="6">
        <f>($Q$1*'Single Exponen'!L3)+($R$1*K3)</f>
        <v>35598868.036869176</v>
      </c>
      <c r="M3" s="6">
        <f>($Q$1*'Single Exponen'!M3)+($R$1*L3)</f>
        <v>35785195.075302422</v>
      </c>
      <c r="Q3" s="1">
        <v>0.3</v>
      </c>
      <c r="R3" s="1">
        <f t="shared" si="0"/>
        <v>0.7</v>
      </c>
    </row>
    <row r="4" spans="1:18" x14ac:dyDescent="0.25">
      <c r="A4" s="3" t="str">
        <f>'Single Exponen'!A4</f>
        <v>ILLIG RDM 75K/3G</v>
      </c>
      <c r="B4" s="6">
        <f>'Single Exponen'!B4</f>
        <v>45879350</v>
      </c>
      <c r="C4" s="6">
        <f>($Q$1*'Single Exponen'!C4)+($R$1*B4)</f>
        <v>45807353.5</v>
      </c>
      <c r="D4" s="6">
        <f>($Q$1*'Single Exponen'!D4)+($R$1*C4)</f>
        <v>45728647.799999997</v>
      </c>
      <c r="E4" s="6">
        <f>($Q$1*'Single Exponen'!E4)+($R$1*D4)</f>
        <v>45635248.704999998</v>
      </c>
      <c r="F4" s="6">
        <f>($Q$1*'Single Exponen'!F4)+($R$1*E4)</f>
        <v>45479833.450999998</v>
      </c>
      <c r="G4" s="6">
        <f>($Q$1*'Single Exponen'!G4)+($R$1*F4)</f>
        <v>45284797.760749996</v>
      </c>
      <c r="H4" s="6">
        <f>($Q$1*'Single Exponen'!H4)+($R$1*G4)</f>
        <v>45112747.774039999</v>
      </c>
      <c r="I4" s="6">
        <f>($Q$1*'Single Exponen'!I4)+($R$1*H4)</f>
        <v>44958748.807064503</v>
      </c>
      <c r="J4" s="6">
        <f>($Q$1*'Single Exponen'!J4)+($R$1*I4)</f>
        <v>44842859.155743703</v>
      </c>
      <c r="K4" s="6">
        <f>($Q$1*'Single Exponen'!K4)+($R$1*J4)</f>
        <v>44698203.146616414</v>
      </c>
      <c r="L4" s="6">
        <f>($Q$1*'Single Exponen'!L4)+($R$1*K4)</f>
        <v>44560620.247757152</v>
      </c>
      <c r="M4" s="6">
        <f>($Q$1*'Single Exponen'!M4)+($R$1*L4)</f>
        <v>44421230.797203578</v>
      </c>
      <c r="Q4" s="1">
        <v>0.4</v>
      </c>
      <c r="R4" s="1">
        <f t="shared" si="0"/>
        <v>0.6</v>
      </c>
    </row>
    <row r="5" spans="1:18" x14ac:dyDescent="0.25">
      <c r="A5" s="3" t="str">
        <f>'Single Exponen'!A5</f>
        <v>GABLER 92</v>
      </c>
      <c r="B5" s="6">
        <f>'Single Exponen'!B5</f>
        <v>20556860</v>
      </c>
      <c r="C5" s="6">
        <f>($Q$1*'Single Exponen'!C5)+($R$1*B5)</f>
        <v>20587771.399999999</v>
      </c>
      <c r="D5" s="6">
        <f>($Q$1*'Single Exponen'!D5)+($R$1*C5)</f>
        <v>20672371.919999998</v>
      </c>
      <c r="E5" s="6">
        <f>($Q$1*'Single Exponen'!E5)+($R$1*D5)</f>
        <v>20732924.622000001</v>
      </c>
      <c r="F5" s="6">
        <f>($Q$1*'Single Exponen'!F5)+($R$1*E5)</f>
        <v>20791397.6644</v>
      </c>
      <c r="G5" s="6">
        <f>($Q$1*'Single Exponen'!G5)+($R$1*F5)</f>
        <v>20877191.8521</v>
      </c>
      <c r="H5" s="6">
        <f>($Q$1*'Single Exponen'!H5)+($R$1*G5)</f>
        <v>20983402.225616001</v>
      </c>
      <c r="I5" s="6">
        <f>($Q$1*'Single Exponen'!I5)+($R$1*H5)</f>
        <v>21128601.005907804</v>
      </c>
      <c r="J5" s="6">
        <f>($Q$1*'Single Exponen'!J5)+($R$1*I5)</f>
        <v>21292385.007885084</v>
      </c>
      <c r="K5" s="6">
        <f>($Q$1*'Single Exponen'!K5)+($R$1*J5)</f>
        <v>21469991.199407831</v>
      </c>
      <c r="L5" s="6">
        <f>($Q$1*'Single Exponen'!L5)+($R$1*K5)</f>
        <v>21625700.302547175</v>
      </c>
      <c r="M5" s="6">
        <f>($Q$1*'Single Exponen'!M5)+($R$1*L5)</f>
        <v>21782352.673064575</v>
      </c>
      <c r="Q5" s="1">
        <v>0.5</v>
      </c>
      <c r="R5" s="1">
        <f t="shared" si="0"/>
        <v>0.5</v>
      </c>
    </row>
    <row r="6" spans="1:18" x14ac:dyDescent="0.25">
      <c r="A6" s="3" t="str">
        <f>'Single Exponen'!A6</f>
        <v>GABLER 98</v>
      </c>
      <c r="B6" s="6">
        <f>'Single Exponen'!B6</f>
        <v>44574290</v>
      </c>
      <c r="C6" s="6">
        <f>($Q$1*'Single Exponen'!C6)+($R$1*B6)</f>
        <v>44524090.299999997</v>
      </c>
      <c r="D6" s="6">
        <f>($Q$1*'Single Exponen'!D6)+($R$1*C6)</f>
        <v>44494912.639999993</v>
      </c>
      <c r="E6" s="6">
        <f>($Q$1*'Single Exponen'!E6)+($R$1*D6)</f>
        <v>44464312.608999997</v>
      </c>
      <c r="F6" s="6">
        <f>($Q$1*'Single Exponen'!F6)+($R$1*E6)</f>
        <v>44473833.457800001</v>
      </c>
      <c r="G6" s="6">
        <f>($Q$1*'Single Exponen'!G6)+($R$1*F6)</f>
        <v>44443355.010750003</v>
      </c>
      <c r="H6" s="6">
        <f>($Q$1*'Single Exponen'!H6)+($R$1*G6)</f>
        <v>44369711.918532006</v>
      </c>
      <c r="I6" s="6">
        <f>($Q$1*'Single Exponen'!I6)+($R$1*H6)</f>
        <v>44306220.694650106</v>
      </c>
      <c r="J6" s="6">
        <f>($Q$1*'Single Exponen'!J6)+($R$1*I6)</f>
        <v>44228717.596359268</v>
      </c>
      <c r="K6" s="6">
        <f>($Q$1*'Single Exponen'!K6)+($R$1*J6)</f>
        <v>44133311.610780098</v>
      </c>
      <c r="L6" s="6">
        <f>($Q$1*'Single Exponen'!L6)+($R$1*K6)</f>
        <v>44007468.546353169</v>
      </c>
      <c r="M6" s="6">
        <f>($Q$1*'Single Exponen'!M6)+($R$1*L6)</f>
        <v>43893042.67870383</v>
      </c>
      <c r="Q6" s="1">
        <v>0.6</v>
      </c>
      <c r="R6" s="1">
        <f t="shared" si="0"/>
        <v>0.4</v>
      </c>
    </row>
    <row r="7" spans="1:18" x14ac:dyDescent="0.25">
      <c r="A7" s="1">
        <f>Q2</f>
        <v>0.2</v>
      </c>
      <c r="B7" s="1" t="str">
        <f t="shared" ref="B7:M7" si="1">B1</f>
        <v>T1</v>
      </c>
      <c r="C7" s="1" t="str">
        <f t="shared" si="1"/>
        <v>T2</v>
      </c>
      <c r="D7" s="1" t="str">
        <f t="shared" si="1"/>
        <v>T3</v>
      </c>
      <c r="E7" s="1" t="str">
        <f t="shared" si="1"/>
        <v>T4</v>
      </c>
      <c r="F7" s="1" t="str">
        <f t="shared" si="1"/>
        <v>T5</v>
      </c>
      <c r="G7" s="1" t="str">
        <f t="shared" si="1"/>
        <v>T6</v>
      </c>
      <c r="H7" s="1" t="str">
        <f t="shared" si="1"/>
        <v>T7</v>
      </c>
      <c r="I7" s="1" t="str">
        <f t="shared" si="1"/>
        <v>T8</v>
      </c>
      <c r="J7" s="1" t="str">
        <f t="shared" si="1"/>
        <v>T9</v>
      </c>
      <c r="K7" s="1" t="str">
        <f t="shared" si="1"/>
        <v>T10</v>
      </c>
      <c r="L7" s="1" t="str">
        <f t="shared" si="1"/>
        <v>T11</v>
      </c>
      <c r="M7" s="1" t="str">
        <f t="shared" si="1"/>
        <v>T12</v>
      </c>
      <c r="Q7" s="1">
        <v>0.7</v>
      </c>
      <c r="R7" s="1">
        <f t="shared" si="0"/>
        <v>0.30000000000000004</v>
      </c>
    </row>
    <row r="8" spans="1:18" x14ac:dyDescent="0.25">
      <c r="A8" s="1" t="str">
        <f t="shared" ref="A8:B12" si="2">A2</f>
        <v>ILLIG RDM 70K</v>
      </c>
      <c r="B8" s="1">
        <f t="shared" si="2"/>
        <v>23674000</v>
      </c>
      <c r="C8" s="1">
        <f>($Q$2*'Single Exponen'!C8)+($R$2*B8)</f>
        <v>23616056.800000001</v>
      </c>
      <c r="D8" s="1">
        <f>($Q$2*'Single Exponen'!D8)+($R$2*C8)</f>
        <v>23622860.48</v>
      </c>
      <c r="E8" s="1">
        <f>($Q$2*'Single Exponen'!E8)+($R$2*D8)</f>
        <v>23514788.416000001</v>
      </c>
      <c r="F8" s="1">
        <f>($Q$2*'Single Exponen'!F8)+($R$2*E8)</f>
        <v>23331314.758400004</v>
      </c>
      <c r="G8" s="1">
        <f>($Q$2*'Single Exponen'!G8)+($R$2*F8)</f>
        <v>23267579.027200006</v>
      </c>
      <c r="H8" s="1">
        <f>($Q$2*'Single Exponen'!H8)+($R$2*G8)</f>
        <v>23321916.998144004</v>
      </c>
      <c r="I8" s="1">
        <f>($Q$2*'Single Exponen'!I8)+($R$2*H8)</f>
        <v>23210172.619622406</v>
      </c>
      <c r="J8" s="1">
        <f>($Q$2*'Single Exponen'!J8)+($R$2*I8)</f>
        <v>23169309.312583685</v>
      </c>
      <c r="K8" s="1">
        <f>($Q$2*'Single Exponen'!K8)+($R$2*J8)</f>
        <v>23230344.423575558</v>
      </c>
      <c r="L8" s="1">
        <f>($Q$2*'Single Exponen'!L8)+($R$2*K8)</f>
        <v>23087193.117667336</v>
      </c>
      <c r="M8" s="1">
        <f>($Q$2*'Single Exponen'!M8)+($R$2*L8)</f>
        <v>22920032.55717938</v>
      </c>
      <c r="Q8" s="1">
        <v>0.8</v>
      </c>
      <c r="R8" s="1">
        <f t="shared" ref="R8:R9" si="3">1-Q8</f>
        <v>0.19999999999999996</v>
      </c>
    </row>
    <row r="9" spans="1:18" x14ac:dyDescent="0.25">
      <c r="A9" s="1" t="str">
        <f t="shared" si="2"/>
        <v>ILLIG RDM 75K/2G</v>
      </c>
      <c r="B9" s="1">
        <f t="shared" si="2"/>
        <v>34085490</v>
      </c>
      <c r="C9" s="1">
        <f>($Q$2*'Single Exponen'!C9)+($R$2*B9)</f>
        <v>34228030.399999999</v>
      </c>
      <c r="D9" s="1">
        <f>($Q$2*'Single Exponen'!D9)+($R$2*C9)</f>
        <v>34512827.039999999</v>
      </c>
      <c r="E9" s="1">
        <f>($Q$2*'Single Exponen'!E9)+($R$2*D9)</f>
        <v>34950479.807999998</v>
      </c>
      <c r="F9" s="1">
        <f>($Q$2*'Single Exponen'!F9)+($R$2*E9)</f>
        <v>35231786.387199998</v>
      </c>
      <c r="G9" s="1">
        <f>($Q$2*'Single Exponen'!G9)+($R$2*F9)</f>
        <v>35550811.142400004</v>
      </c>
      <c r="H9" s="1">
        <f>($Q$2*'Single Exponen'!H9)+($R$2*G9)</f>
        <v>36047890.540032007</v>
      </c>
      <c r="I9" s="1">
        <f>($Q$2*'Single Exponen'!I9)+($R$2*H9)</f>
        <v>36510387.732915208</v>
      </c>
      <c r="J9" s="1">
        <f>($Q$2*'Single Exponen'!J9)+($R$2*I9)</f>
        <v>36863885.627043851</v>
      </c>
      <c r="K9" s="1">
        <f>($Q$2*'Single Exponen'!K9)+($R$2*J9)</f>
        <v>37230179.654204428</v>
      </c>
      <c r="L9" s="1">
        <f>($Q$2*'Single Exponen'!L9)+($R$2*K9)</f>
        <v>37606809.045419022</v>
      </c>
      <c r="M9" s="1">
        <f>($Q$2*'Single Exponen'!M9)+($R$2*L9)</f>
        <v>37787035.493979603</v>
      </c>
      <c r="Q9" s="1">
        <v>0.9</v>
      </c>
      <c r="R9" s="1">
        <f t="shared" si="3"/>
        <v>9.9999999999999978E-2</v>
      </c>
    </row>
    <row r="10" spans="1:18" x14ac:dyDescent="0.25">
      <c r="A10" s="1" t="str">
        <f t="shared" si="2"/>
        <v>ILLIG RDM 75K/3G</v>
      </c>
      <c r="B10" s="1">
        <f t="shared" si="2"/>
        <v>45879350</v>
      </c>
      <c r="C10" s="1">
        <f>($Q$2*'Single Exponen'!C10)+($R$2*B10)</f>
        <v>45591364</v>
      </c>
      <c r="D10" s="1">
        <f>($Q$2*'Single Exponen'!D10)+($R$2*C10)</f>
        <v>45334138.400000006</v>
      </c>
      <c r="E10" s="1">
        <f>($Q$2*'Single Exponen'!E10)+($R$2*D10)</f>
        <v>45066704.480000004</v>
      </c>
      <c r="F10" s="1">
        <f>($Q$2*'Single Exponen'!F10)+($R$2*E10)</f>
        <v>44599240.592000008</v>
      </c>
      <c r="G10" s="1">
        <f>($Q$2*'Single Exponen'!G10)+($R$2*F10)</f>
        <v>44058690.080000013</v>
      </c>
      <c r="H10" s="1">
        <f>($Q$2*'Single Exponen'!H10)+($R$2*G10)</f>
        <v>43705497.749120012</v>
      </c>
      <c r="I10" s="1">
        <f>($Q$2*'Single Exponen'!I10)+($R$2*H10)</f>
        <v>43477190.747392014</v>
      </c>
      <c r="J10" s="1">
        <f>($Q$2*'Single Exponen'!J10)+($R$2*I10)</f>
        <v>43425734.636390418</v>
      </c>
      <c r="K10" s="1">
        <f>($Q$2*'Single Exponen'!K10)+($R$2*J10)</f>
        <v>43246346.139893778</v>
      </c>
      <c r="L10" s="1">
        <f>($Q$2*'Single Exponen'!L10)+($R$2*K10)</f>
        <v>43107965.656540178</v>
      </c>
      <c r="M10" s="1">
        <f>($Q$2*'Single Exponen'!M10)+($R$2*L10)</f>
        <v>42965719.120932266</v>
      </c>
    </row>
    <row r="11" spans="1:18" x14ac:dyDescent="0.25">
      <c r="A11" s="1" t="str">
        <f t="shared" si="2"/>
        <v>GABLER 92</v>
      </c>
      <c r="B11" s="1">
        <f t="shared" si="2"/>
        <v>20556860</v>
      </c>
      <c r="C11" s="1">
        <f>($Q$2*'Single Exponen'!C11)+($R$2*B11)</f>
        <v>20680505.600000001</v>
      </c>
      <c r="D11" s="1">
        <f>($Q$2*'Single Exponen'!D11)+($R$2*C11)</f>
        <v>20994178.560000002</v>
      </c>
      <c r="E11" s="1">
        <f>($Q$2*'Single Exponen'!E11)+($R$2*D11)</f>
        <v>21150162.112000003</v>
      </c>
      <c r="F11" s="1">
        <f>($Q$2*'Single Exponen'!F11)+($R$2*E11)</f>
        <v>21271003.500800002</v>
      </c>
      <c r="G11" s="1">
        <f>($Q$2*'Single Exponen'!G11)+($R$2*F11)</f>
        <v>21482881.849600002</v>
      </c>
      <c r="H11" s="1">
        <f>($Q$2*'Single Exponen'!H11)+($R$2*G11)</f>
        <v>21741124.718848005</v>
      </c>
      <c r="I11" s="1">
        <f>($Q$2*'Single Exponen'!I11)+($R$2*H11)</f>
        <v>22112764.766412806</v>
      </c>
      <c r="J11" s="1">
        <f>($Q$2*'Single Exponen'!J11)+($R$2*I11)</f>
        <v>22495939.806197766</v>
      </c>
      <c r="K11" s="1">
        <f>($Q$2*'Single Exponen'!K11)+($R$2*J11)</f>
        <v>22872794.23941223</v>
      </c>
      <c r="L11" s="1">
        <f>($Q$2*'Single Exponen'!L11)+($R$2*K11)</f>
        <v>23105261.307092998</v>
      </c>
      <c r="M11" s="1">
        <f>($Q$2*'Single Exponen'!M11)+($R$2*L11)</f>
        <v>23316969.778124969</v>
      </c>
    </row>
    <row r="12" spans="1:18" x14ac:dyDescent="0.25">
      <c r="A12" s="1" t="str">
        <f t="shared" si="2"/>
        <v>GABLER 98</v>
      </c>
      <c r="B12" s="1">
        <f t="shared" si="2"/>
        <v>44574290</v>
      </c>
      <c r="C12" s="1">
        <f>($Q$2*'Single Exponen'!C12)+($R$2*B12)</f>
        <v>44373491.200000003</v>
      </c>
      <c r="D12" s="1">
        <f>($Q$2*'Single Exponen'!D12)+($R$2*C12)</f>
        <v>44296940.32</v>
      </c>
      <c r="E12" s="1">
        <f>($Q$2*'Single Exponen'!E12)+($R$2*D12)</f>
        <v>44228002.144000009</v>
      </c>
      <c r="F12" s="1">
        <f>($Q$2*'Single Exponen'!F12)+($R$2*E12)</f>
        <v>44330561.62560001</v>
      </c>
      <c r="G12" s="1">
        <f>($Q$2*'Single Exponen'!G12)+($R$2*F12)</f>
        <v>44249169.228800014</v>
      </c>
      <c r="H12" s="1">
        <f>($Q$2*'Single Exponen'!H12)+($R$2*G12)</f>
        <v>44009023.325696014</v>
      </c>
      <c r="I12" s="1">
        <f>($Q$2*'Single Exponen'!I12)+($R$2*H12)</f>
        <v>43854396.214681618</v>
      </c>
      <c r="J12" s="1">
        <f>($Q$2*'Single Exponen'!J12)+($R$2*I12)</f>
        <v>43669207.015045136</v>
      </c>
      <c r="K12" s="1">
        <f>($Q$2*'Single Exponen'!K12)+($R$2*J12)</f>
        <v>43442552.446675986</v>
      </c>
      <c r="L12" s="1">
        <f>($Q$2*'Single Exponen'!L12)+($R$2*K12)</f>
        <v>43130867.025052689</v>
      </c>
      <c r="M12" s="1">
        <f>($Q$2*'Single Exponen'!M12)+($R$2*L12)</f>
        <v>42916480.47421167</v>
      </c>
    </row>
    <row r="13" spans="1:18" x14ac:dyDescent="0.25">
      <c r="A13" s="1">
        <f>Q3</f>
        <v>0.3</v>
      </c>
      <c r="B13" s="1" t="str">
        <f t="shared" ref="B13:M13" si="4">B7</f>
        <v>T1</v>
      </c>
      <c r="C13" s="1" t="str">
        <f t="shared" si="4"/>
        <v>T2</v>
      </c>
      <c r="D13" s="1" t="str">
        <f t="shared" si="4"/>
        <v>T3</v>
      </c>
      <c r="E13" s="1" t="str">
        <f t="shared" si="4"/>
        <v>T4</v>
      </c>
      <c r="F13" s="1" t="str">
        <f t="shared" si="4"/>
        <v>T5</v>
      </c>
      <c r="G13" s="1" t="str">
        <f t="shared" si="4"/>
        <v>T6</v>
      </c>
      <c r="H13" s="1" t="str">
        <f t="shared" si="4"/>
        <v>T7</v>
      </c>
      <c r="I13" s="1" t="str">
        <f t="shared" si="4"/>
        <v>T8</v>
      </c>
      <c r="J13" s="1" t="str">
        <f t="shared" si="4"/>
        <v>T9</v>
      </c>
      <c r="K13" s="1" t="str">
        <f t="shared" si="4"/>
        <v>T10</v>
      </c>
      <c r="L13" s="1" t="str">
        <f t="shared" si="4"/>
        <v>T11</v>
      </c>
      <c r="M13" s="1" t="str">
        <f t="shared" si="4"/>
        <v>T12</v>
      </c>
    </row>
    <row r="14" spans="1:18" x14ac:dyDescent="0.25">
      <c r="A14" s="1" t="str">
        <f t="shared" ref="A14:B18" si="5">A8</f>
        <v>ILLIG RDM 70K</v>
      </c>
      <c r="B14" s="1">
        <f t="shared" si="5"/>
        <v>23674000</v>
      </c>
      <c r="C14" s="1">
        <f>($Q$3*'Single Exponen'!C14)+($R$3*B14)</f>
        <v>23543627.799999997</v>
      </c>
      <c r="D14" s="1">
        <f>($Q$3*'Single Exponen'!D14)+($R$3*C14)</f>
        <v>23585010.519999996</v>
      </c>
      <c r="E14" s="1">
        <f>($Q$3*'Single Exponen'!E14)+($R$3*D14)</f>
        <v>23355735.105999995</v>
      </c>
      <c r="F14" s="1">
        <f>($Q$3*'Single Exponen'!F14)+($R$3*E14)</f>
        <v>23000512.993599996</v>
      </c>
      <c r="G14" s="1">
        <f>($Q$3*'Single Exponen'!G14)+($R$3*F14)</f>
        <v>22977022.989099994</v>
      </c>
      <c r="H14" s="1">
        <f>($Q$3*'Single Exponen'!H14)+($R$3*G14)</f>
        <v>23205702.817875996</v>
      </c>
      <c r="I14" s="1">
        <f>($Q$3*'Single Exponen'!I14)+($R$3*H14)</f>
        <v>22998543.680367395</v>
      </c>
      <c r="J14" s="1">
        <f>($Q$3*'Single Exponen'!J14)+($R$3*I14)</f>
        <v>22985051.771755114</v>
      </c>
      <c r="K14" s="1">
        <f>($Q$3*'Single Exponen'!K14)+($R$3*J14)</f>
        <v>23191196.077077135</v>
      </c>
      <c r="L14" s="1">
        <f>($Q$3*'Single Exponen'!L14)+($R$3*K14)</f>
        <v>22885749.139747985</v>
      </c>
      <c r="M14" s="1">
        <f>($Q$3*'Single Exponen'!M14)+($R$3*L14)</f>
        <v>22584236.717879381</v>
      </c>
    </row>
    <row r="15" spans="1:18" x14ac:dyDescent="0.25">
      <c r="A15" s="1" t="str">
        <f t="shared" si="5"/>
        <v>ILLIG RDM 75K/2G</v>
      </c>
      <c r="B15" s="1">
        <f t="shared" si="5"/>
        <v>34085490</v>
      </c>
      <c r="C15" s="1">
        <f>($Q$3*'Single Exponen'!C15)+($R$3*B15)</f>
        <v>34406205.899999999</v>
      </c>
      <c r="D15" s="1">
        <f>($Q$3*'Single Exponen'!D15)+($R$3*C15)</f>
        <v>34982855.159999996</v>
      </c>
      <c r="E15" s="1">
        <f>($Q$3*'Single Exponen'!E15)+($R$3*D15)</f>
        <v>35797722.332999997</v>
      </c>
      <c r="F15" s="1">
        <f>($Q$3*'Single Exponen'!F15)+($R$3*E15)</f>
        <v>36123475.237799995</v>
      </c>
      <c r="G15" s="1">
        <f>($Q$3*'Single Exponen'!G15)+($R$3*F15)</f>
        <v>36515566.389749996</v>
      </c>
      <c r="H15" s="1">
        <f>($Q$3*'Single Exponen'!H15)+($R$3*G15)</f>
        <v>37279896.079127997</v>
      </c>
      <c r="I15" s="1">
        <f>($Q$3*'Single Exponen'!I15)+($R$3*H15)</f>
        <v>37868361.4798017</v>
      </c>
      <c r="J15" s="1">
        <f>($Q$3*'Single Exponen'!J15)+($R$3*I15)</f>
        <v>38163866.19294966</v>
      </c>
      <c r="K15" s="1">
        <f>($Q$3*'Single Exponen'!K15)+($R$3*J15)</f>
        <v>38506789.845026687</v>
      </c>
      <c r="L15" s="1">
        <f>($Q$3*'Single Exponen'!L15)+($R$3*K15)</f>
        <v>38879880.248492032</v>
      </c>
      <c r="M15" s="1">
        <f>($Q$3*'Single Exponen'!M15)+($R$3*L15)</f>
        <v>38811281.323825762</v>
      </c>
    </row>
    <row r="16" spans="1:18" x14ac:dyDescent="0.25">
      <c r="A16" s="1" t="str">
        <f t="shared" si="5"/>
        <v>ILLIG RDM 75K/3G</v>
      </c>
      <c r="B16" s="1">
        <f t="shared" si="5"/>
        <v>45879350</v>
      </c>
      <c r="C16" s="1">
        <f>($Q$3*'Single Exponen'!C16)+($R$3*B16)</f>
        <v>45231381.5</v>
      </c>
      <c r="D16" s="1">
        <f>($Q$3*'Single Exponen'!D16)+($R$3*C16)</f>
        <v>44782217.599999994</v>
      </c>
      <c r="E16" s="1">
        <f>($Q$3*'Single Exponen'!E16)+($R$3*D16)</f>
        <v>44380478.704999991</v>
      </c>
      <c r="F16" s="1">
        <f>($Q$3*'Single Exponen'!F16)+($R$3*E16)</f>
        <v>43578698.062999994</v>
      </c>
      <c r="G16" s="1">
        <f>($Q$3*'Single Exponen'!G16)+($R$3*F16)</f>
        <v>42734583.722749993</v>
      </c>
      <c r="H16" s="1">
        <f>($Q$3*'Single Exponen'!H16)+($R$3*G16)</f>
        <v>42423847.260979995</v>
      </c>
      <c r="I16" s="1">
        <f>($Q$3*'Single Exponen'!I16)+($R$3*H16)</f>
        <v>42381841.141224496</v>
      </c>
      <c r="J16" s="1">
        <f>($Q$3*'Single Exponen'!J16)+($R$3*I16)</f>
        <v>42672825.439834096</v>
      </c>
      <c r="K16" s="1">
        <f>($Q$3*'Single Exponen'!K16)+($R$3*J16)</f>
        <v>42553642.256567731</v>
      </c>
      <c r="L16" s="1">
        <f>($Q$3*'Single Exponen'!L16)+($R$3*K16)</f>
        <v>42504549.193676114</v>
      </c>
      <c r="M16" s="1">
        <f>($Q$3*'Single Exponen'!M16)+($R$3*L16)</f>
        <v>42414014.265428364</v>
      </c>
    </row>
    <row r="17" spans="1:25" x14ac:dyDescent="0.25">
      <c r="A17" s="1" t="str">
        <f t="shared" si="5"/>
        <v>GABLER 92</v>
      </c>
      <c r="B17" s="1">
        <f t="shared" si="5"/>
        <v>20556860</v>
      </c>
      <c r="C17" s="1">
        <f>($Q$3*'Single Exponen'!C17)+($R$3*B17)</f>
        <v>20835062.600000001</v>
      </c>
      <c r="D17" s="1">
        <f>($Q$3*'Single Exponen'!D17)+($R$3*C17)</f>
        <v>21485186.239999998</v>
      </c>
      <c r="E17" s="1">
        <f>($Q$3*'Single Exponen'!E17)+($R$3*D17)</f>
        <v>21658830.061999999</v>
      </c>
      <c r="F17" s="1">
        <f>($Q$3*'Single Exponen'!F17)+($R$3*E17)</f>
        <v>21745412.229199998</v>
      </c>
      <c r="G17" s="1">
        <f>($Q$3*'Single Exponen'!G17)+($R$3*F17)</f>
        <v>22047855.390499998</v>
      </c>
      <c r="H17" s="1">
        <f>($Q$3*'Single Exponen'!H17)+($R$3*G17)</f>
        <v>22421146.554391995</v>
      </c>
      <c r="I17" s="1">
        <f>($Q$3*'Single Exponen'!I17)+($R$3*H17)</f>
        <v>23007177.634803794</v>
      </c>
      <c r="J17" s="1">
        <f>($Q$3*'Single Exponen'!J17)+($R$3*I17)</f>
        <v>23540817.877073236</v>
      </c>
      <c r="K17" s="1">
        <f>($Q$3*'Single Exponen'!K17)+($R$3*J17)</f>
        <v>24004412.986848671</v>
      </c>
      <c r="L17" s="1">
        <f>($Q$3*'Single Exponen'!L17)+($R$3*K17)</f>
        <v>24110109.42182225</v>
      </c>
      <c r="M17" s="1">
        <f>($Q$3*'Single Exponen'!M17)+($R$3*L17)</f>
        <v>24213055.826995302</v>
      </c>
    </row>
    <row r="18" spans="1:25" x14ac:dyDescent="0.25">
      <c r="A18" s="1" t="str">
        <f t="shared" si="5"/>
        <v>GABLER 98</v>
      </c>
      <c r="B18" s="1">
        <f t="shared" si="5"/>
        <v>44574290</v>
      </c>
      <c r="C18" s="1">
        <f>($Q$3*'Single Exponen'!C18)+($R$3*B18)</f>
        <v>44122492.699999996</v>
      </c>
      <c r="D18" s="1">
        <f>($Q$3*'Single Exponen'!D18)+($R$3*C18)</f>
        <v>44040612.679999992</v>
      </c>
      <c r="E18" s="1">
        <f>($Q$3*'Single Exponen'!E18)+($R$3*D18)</f>
        <v>43978683.328999989</v>
      </c>
      <c r="F18" s="1">
        <f>($Q$3*'Single Exponen'!F18)+($R$3*E18)</f>
        <v>44300806.447399989</v>
      </c>
      <c r="G18" s="1">
        <f>($Q$3*'Single Exponen'!G18)+($R$3*F18)</f>
        <v>44130506.195149988</v>
      </c>
      <c r="H18" s="1">
        <f>($Q$3*'Single Exponen'!H18)+($R$3*G18)</f>
        <v>43634615.513983987</v>
      </c>
      <c r="I18" s="1">
        <f>($Q$3*'Single Exponen'!I18)+($R$3*H18)</f>
        <v>43423224.883954093</v>
      </c>
      <c r="J18" s="1">
        <f>($Q$3*'Single Exponen'!J18)+($R$3*I18)</f>
        <v>43164436.235683568</v>
      </c>
      <c r="K18" s="1">
        <f>($Q$3*'Single Exponen'!K18)+($R$3*J18)</f>
        <v>42839758.836819492</v>
      </c>
      <c r="L18" s="1">
        <f>($Q$3*'Single Exponen'!L18)+($R$3*K18)</f>
        <v>42360008.716062337</v>
      </c>
      <c r="M18" s="1">
        <f>($Q$3*'Single Exponen'!M18)+($R$3*L18)</f>
        <v>42160765.672445722</v>
      </c>
    </row>
    <row r="19" spans="1:25" x14ac:dyDescent="0.25">
      <c r="A19" s="1">
        <f>Q4</f>
        <v>0.4</v>
      </c>
      <c r="B19" s="1" t="str">
        <f t="shared" ref="B19:M19" si="6">B13</f>
        <v>T1</v>
      </c>
      <c r="C19" s="1" t="str">
        <f t="shared" si="6"/>
        <v>T2</v>
      </c>
      <c r="D19" s="1" t="str">
        <f t="shared" si="6"/>
        <v>T3</v>
      </c>
      <c r="E19" s="1" t="str">
        <f t="shared" si="6"/>
        <v>T4</v>
      </c>
      <c r="F19" s="1" t="str">
        <f t="shared" si="6"/>
        <v>T5</v>
      </c>
      <c r="G19" s="1" t="str">
        <f t="shared" si="6"/>
        <v>T6</v>
      </c>
      <c r="H19" s="1" t="str">
        <f t="shared" si="6"/>
        <v>T7</v>
      </c>
      <c r="I19" s="1" t="str">
        <f t="shared" si="6"/>
        <v>T8</v>
      </c>
      <c r="J19" s="1" t="str">
        <f t="shared" si="6"/>
        <v>T9</v>
      </c>
      <c r="K19" s="1" t="str">
        <f t="shared" si="6"/>
        <v>T10</v>
      </c>
      <c r="L19" s="1" t="str">
        <f t="shared" si="6"/>
        <v>T11</v>
      </c>
      <c r="M19" s="1" t="str">
        <f t="shared" si="6"/>
        <v>T12</v>
      </c>
    </row>
    <row r="20" spans="1:25" x14ac:dyDescent="0.25">
      <c r="A20" s="1" t="str">
        <f t="shared" ref="A20:B24" si="7">A14</f>
        <v>ILLIG RDM 70K</v>
      </c>
      <c r="B20" s="1">
        <f t="shared" si="7"/>
        <v>23674000</v>
      </c>
      <c r="C20" s="1">
        <f>($Q$4*'Single Exponen'!C20)+($R$4*B20)</f>
        <v>23442227.200000003</v>
      </c>
      <c r="D20" s="1">
        <f>($Q$4*'Single Exponen'!D20)+($R$4*C20)</f>
        <v>23562151.039999999</v>
      </c>
      <c r="E20" s="1">
        <f>($Q$4*'Single Exponen'!E20)+($R$4*D20)</f>
        <v>23165331.456</v>
      </c>
      <c r="F20" s="1">
        <f>($Q$4*'Single Exponen'!F20)+($R$4*E20)</f>
        <v>22621159.3728</v>
      </c>
      <c r="G20" s="1">
        <f>($Q$4*'Single Exponen'!G20)+($R$4*F20)</f>
        <v>22753631.923199996</v>
      </c>
      <c r="H20" s="1">
        <f>($Q$4*'Single Exponen'!H20)+($R$4*G20)</f>
        <v>23264068.933631994</v>
      </c>
      <c r="I20" s="1">
        <f>($Q$4*'Single Exponen'!I20)+($R$4*H20)</f>
        <v>22870999.228006393</v>
      </c>
      <c r="J20" s="1">
        <f>($Q$4*'Single Exponen'!J20)+($R$4*I20)</f>
        <v>22906374.257500157</v>
      </c>
      <c r="K20" s="1">
        <f>($Q$4*'Single Exponen'!K20)+($R$4*J20)</f>
        <v>23309929.386917885</v>
      </c>
      <c r="L20" s="1">
        <f>($Q$4*'Single Exponen'!L20)+($R$4*K20)</f>
        <v>22713620.531601407</v>
      </c>
      <c r="M20" s="1">
        <f>($Q$4*'Single Exponen'!M20)+($R$4*L20)</f>
        <v>22256546.058631249</v>
      </c>
    </row>
    <row r="21" spans="1:25" x14ac:dyDescent="0.25">
      <c r="A21" s="1" t="str">
        <f t="shared" si="7"/>
        <v>ILLIG RDM 75K/2G</v>
      </c>
      <c r="B21" s="1">
        <f t="shared" si="7"/>
        <v>34085490</v>
      </c>
      <c r="C21" s="1">
        <f>($Q$4*'Single Exponen'!C21)+($R$4*B21)</f>
        <v>34655651.600000001</v>
      </c>
      <c r="D21" s="1">
        <f>($Q$4*'Single Exponen'!D21)+($R$4*C21)</f>
        <v>35566773.520000003</v>
      </c>
      <c r="E21" s="1">
        <f>($Q$4*'Single Exponen'!E21)+($R$4*D21)</f>
        <v>36747677.648000002</v>
      </c>
      <c r="F21" s="1">
        <f>($Q$4*'Single Exponen'!F21)+($R$4*E21)</f>
        <v>36890086.7104</v>
      </c>
      <c r="G21" s="1">
        <f>($Q$4*'Single Exponen'!G21)+($R$4*F21)</f>
        <v>37231980.099200003</v>
      </c>
      <c r="H21" s="1">
        <f>($Q$4*'Single Exponen'!H21)+($R$4*G21)</f>
        <v>38257688.903296001</v>
      </c>
      <c r="I21" s="1">
        <f>($Q$4*'Single Exponen'!I21)+($R$4*H21)</f>
        <v>38850841.848243199</v>
      </c>
      <c r="J21" s="1">
        <f>($Q$4*'Single Exponen'!J21)+($R$4*I21)</f>
        <v>38919903.012705281</v>
      </c>
      <c r="K21" s="1">
        <f>($Q$4*'Single Exponen'!K21)+($R$4*J21)</f>
        <v>39176023.749878779</v>
      </c>
      <c r="L21" s="1">
        <f>($Q$4*'Single Exponen'!L21)+($R$4*K21)</f>
        <v>39525697.015280634</v>
      </c>
      <c r="M21" s="1">
        <f>($Q$4*'Single Exponen'!M21)+($R$4*L21)</f>
        <v>39101291.868380398</v>
      </c>
    </row>
    <row r="22" spans="1:25" x14ac:dyDescent="0.25">
      <c r="A22" s="1" t="str">
        <f t="shared" si="7"/>
        <v>ILLIG RDM 75K/3G</v>
      </c>
      <c r="B22" s="1">
        <f t="shared" si="7"/>
        <v>45879350</v>
      </c>
      <c r="C22" s="1">
        <f>($Q$4*'Single Exponen'!C22)+($R$4*B22)</f>
        <v>44727406</v>
      </c>
      <c r="D22" s="1">
        <f>($Q$4*'Single Exponen'!D22)+($R$4*C22)</f>
        <v>44159281.200000003</v>
      </c>
      <c r="E22" s="1">
        <f>($Q$4*'Single Exponen'!E22)+($R$4*D22)</f>
        <v>43731495.280000001</v>
      </c>
      <c r="F22" s="1">
        <f>($Q$4*'Single Exponen'!F22)+($R$4*E22)</f>
        <v>42605901.104000002</v>
      </c>
      <c r="G22" s="1">
        <f>($Q$4*'Single Exponen'!G22)+($R$4*F22)</f>
        <v>41554127.024000004</v>
      </c>
      <c r="H22" s="1">
        <f>($Q$4*'Single Exponen'!H22)+($R$4*G22)</f>
        <v>41547258.431360006</v>
      </c>
      <c r="I22" s="1">
        <f>($Q$4*'Single Exponen'!I22)+($R$4*H22)</f>
        <v>41881048.388992012</v>
      </c>
      <c r="J22" s="1">
        <f>($Q$4*'Single Exponen'!J22)+($R$4*I22)</f>
        <v>42635237.031500801</v>
      </c>
      <c r="K22" s="1">
        <f>($Q$4*'Single Exponen'!K22)+($R$4*J22)</f>
        <v>42447398.217763841</v>
      </c>
      <c r="L22" s="1">
        <f>($Q$4*'Single Exponen'!L22)+($R$4*K22)</f>
        <v>42413320.529976323</v>
      </c>
      <c r="M22" s="1">
        <f>($Q$4*'Single Exponen'!M22)+($R$4*L22)</f>
        <v>42297463.677576602</v>
      </c>
      <c r="N22" s="5">
        <f t="shared" ref="N22:Y22" si="8">SUM(B2:B6)</f>
        <v>168769990</v>
      </c>
      <c r="O22" s="5">
        <f t="shared" si="8"/>
        <v>168699854.5</v>
      </c>
      <c r="P22" s="5">
        <f t="shared" si="8"/>
        <v>168753701.59999999</v>
      </c>
      <c r="Q22" s="5">
        <f t="shared" si="8"/>
        <v>168791248.73500001</v>
      </c>
      <c r="R22" s="5">
        <f t="shared" si="8"/>
        <v>168762422.52700001</v>
      </c>
      <c r="S22" s="5">
        <f t="shared" si="8"/>
        <v>168723791.07325</v>
      </c>
      <c r="T22" s="5">
        <f t="shared" si="8"/>
        <v>168770197.58498001</v>
      </c>
      <c r="U22" s="5">
        <f t="shared" si="8"/>
        <v>168858592.58363152</v>
      </c>
      <c r="V22" s="5">
        <f t="shared" si="8"/>
        <v>168993733.40670294</v>
      </c>
      <c r="W22" s="5">
        <f t="shared" si="8"/>
        <v>169135569.73932374</v>
      </c>
      <c r="X22" s="5">
        <f t="shared" si="8"/>
        <v>169199590.97135335</v>
      </c>
      <c r="Y22" s="5">
        <f t="shared" si="8"/>
        <v>169224327.85958382</v>
      </c>
    </row>
    <row r="23" spans="1:25" x14ac:dyDescent="0.25">
      <c r="A23" s="1" t="str">
        <f t="shared" si="7"/>
        <v>GABLER 92</v>
      </c>
      <c r="B23" s="1">
        <f t="shared" si="7"/>
        <v>20556860</v>
      </c>
      <c r="C23" s="1">
        <f>($Q$4*'Single Exponen'!C23)+($R$4*B23)</f>
        <v>21051442.399999999</v>
      </c>
      <c r="D23" s="1">
        <f>($Q$4*'Single Exponen'!D23)+($R$4*C23)</f>
        <v>22108301.280000001</v>
      </c>
      <c r="E23" s="1">
        <f>($Q$4*'Single Exponen'!E23)+($R$4*D23)</f>
        <v>22131442.272</v>
      </c>
      <c r="F23" s="1">
        <f>($Q$4*'Single Exponen'!F23)+($R$4*E23)</f>
        <v>22066815.865599997</v>
      </c>
      <c r="G23" s="1">
        <f>($Q$4*'Single Exponen'!G23)+($R$4*F23)</f>
        <v>22454379.820799999</v>
      </c>
      <c r="H23" s="1">
        <f>($Q$4*'Single Exponen'!H23)+($R$4*G23)</f>
        <v>22929026.073344</v>
      </c>
      <c r="I23" s="1">
        <f>($Q$4*'Single Exponen'!I23)+($R$4*H23)</f>
        <v>23735292.9525248</v>
      </c>
      <c r="J23" s="1">
        <f>($Q$4*'Single Exponen'!J23)+($R$4*I23)</f>
        <v>24347246.156625919</v>
      </c>
      <c r="K23" s="1">
        <f>($Q$4*'Single Exponen'!K23)+($R$4*J23)</f>
        <v>24797829.925042175</v>
      </c>
      <c r="L23" s="1">
        <f>($Q$4*'Single Exponen'!L23)+($R$4*K23)</f>
        <v>24617155.293665279</v>
      </c>
      <c r="M23" s="1">
        <f>($Q$4*'Single Exponen'!M23)+($R$4*L23)</f>
        <v>24561927.57938315</v>
      </c>
    </row>
    <row r="24" spans="1:25" x14ac:dyDescent="0.25">
      <c r="A24" s="1" t="str">
        <f t="shared" si="7"/>
        <v>GABLER 98</v>
      </c>
      <c r="B24" s="1">
        <f t="shared" si="7"/>
        <v>44574290</v>
      </c>
      <c r="C24" s="1">
        <f>($Q$4*'Single Exponen'!C24)+($R$4*B24)</f>
        <v>43771094.799999997</v>
      </c>
      <c r="D24" s="1">
        <f>($Q$4*'Single Exponen'!D24)+($R$4*C24)</f>
        <v>43786169.359999999</v>
      </c>
      <c r="E24" s="1">
        <f>($Q$4*'Single Exponen'!E24)+($R$4*D24)</f>
        <v>43793537.104000002</v>
      </c>
      <c r="F24" s="1">
        <f>($Q$4*'Single Exponen'!F24)+($R$4*E24)</f>
        <v>44452423.555199996</v>
      </c>
      <c r="G24" s="1">
        <f>($Q$4*'Single Exponen'!G24)+($R$4*F24)</f>
        <v>44082002.908799998</v>
      </c>
      <c r="H24" s="1">
        <f>($Q$4*'Single Exponen'!H24)+($R$4*G24)</f>
        <v>43223179.010687992</v>
      </c>
      <c r="I24" s="1">
        <f>($Q$4*'Single Exponen'!I24)+($R$4*H24)</f>
        <v>43036002.565657601</v>
      </c>
      <c r="J24" s="1">
        <f>($Q$4*'Single Exponen'!J24)+($R$4*I24)</f>
        <v>42754650.634941444</v>
      </c>
      <c r="K24" s="1">
        <f>($Q$4*'Single Exponen'!K24)+($R$4*J24)</f>
        <v>42367159.038292989</v>
      </c>
      <c r="L24" s="1">
        <f>($Q$4*'Single Exponen'!L24)+($R$4*K24)</f>
        <v>41733219.017372668</v>
      </c>
      <c r="M24" s="1">
        <f>($Q$4*'Single Exponen'!M24)+($R$4*L24)</f>
        <v>41668992.767061725</v>
      </c>
    </row>
    <row r="25" spans="1:25" x14ac:dyDescent="0.25">
      <c r="A25" s="1">
        <f>Q5</f>
        <v>0.5</v>
      </c>
      <c r="B25" s="1" t="str">
        <f t="shared" ref="B25:M25" si="9">B19</f>
        <v>T1</v>
      </c>
      <c r="C25" s="1" t="str">
        <f t="shared" si="9"/>
        <v>T2</v>
      </c>
      <c r="D25" s="1" t="str">
        <f t="shared" si="9"/>
        <v>T3</v>
      </c>
      <c r="E25" s="1" t="str">
        <f t="shared" si="9"/>
        <v>T4</v>
      </c>
      <c r="F25" s="1" t="str">
        <f t="shared" si="9"/>
        <v>T5</v>
      </c>
      <c r="G25" s="1" t="str">
        <f t="shared" si="9"/>
        <v>T6</v>
      </c>
      <c r="H25" s="1" t="str">
        <f t="shared" si="9"/>
        <v>T7</v>
      </c>
      <c r="I25" s="1" t="str">
        <f t="shared" si="9"/>
        <v>T8</v>
      </c>
      <c r="J25" s="1" t="str">
        <f t="shared" si="9"/>
        <v>T9</v>
      </c>
      <c r="K25" s="1" t="str">
        <f t="shared" si="9"/>
        <v>T10</v>
      </c>
      <c r="L25" s="1" t="str">
        <f t="shared" si="9"/>
        <v>T11</v>
      </c>
      <c r="M25" s="1" t="str">
        <f t="shared" si="9"/>
        <v>T12</v>
      </c>
    </row>
    <row r="26" spans="1:25" x14ac:dyDescent="0.25">
      <c r="A26" s="1" t="str">
        <f t="shared" ref="A26:B30" si="10">A20</f>
        <v>ILLIG RDM 70K</v>
      </c>
      <c r="B26" s="1">
        <f t="shared" si="10"/>
        <v>23674000</v>
      </c>
      <c r="C26" s="1">
        <f>($Q$5*'Single Exponen'!C26)+($R$5*B26)</f>
        <v>23311855</v>
      </c>
      <c r="D26" s="1">
        <f>($Q$5*'Single Exponen'!D26)+($R$5*C26)</f>
        <v>23571665</v>
      </c>
      <c r="E26" s="1">
        <f>($Q$5*'Single Exponen'!E26)+($R$5*D26)</f>
        <v>22946751.25</v>
      </c>
      <c r="F26" s="1">
        <f>($Q$5*'Single Exponen'!F26)+($R$5*E26)</f>
        <v>22218110</v>
      </c>
      <c r="G26" s="1">
        <f>($Q$5*'Single Exponen'!G26)+($R$5*F26)</f>
        <v>22649797.1875</v>
      </c>
      <c r="H26" s="1">
        <f>($Q$5*'Single Exponen'!H26)+($R$5*G26)</f>
        <v>23506719.6875</v>
      </c>
      <c r="I26" s="1">
        <f>($Q$5*'Single Exponen'!I26)+($R$5*H26)</f>
        <v>22758995.390625</v>
      </c>
      <c r="J26" s="1">
        <f>($Q$5*'Single Exponen'!J26)+($R$5*I26)</f>
        <v>22876440.46875</v>
      </c>
      <c r="K26" s="1">
        <f>($Q$5*'Single Exponen'!K26)+($R$5*J26)</f>
        <v>23523941.62109375</v>
      </c>
      <c r="L26" s="1">
        <f>($Q$5*'Single Exponen'!L26)+($R$5*K26)</f>
        <v>22473581.50390625</v>
      </c>
      <c r="M26" s="1">
        <f>($Q$5*'Single Exponen'!M26)+($R$5*L26)</f>
        <v>21892246.098632812</v>
      </c>
    </row>
    <row r="27" spans="1:25" x14ac:dyDescent="0.25">
      <c r="A27" s="1" t="str">
        <f t="shared" si="10"/>
        <v>ILLIG RDM 75K/2G</v>
      </c>
      <c r="B27" s="1">
        <f t="shared" si="10"/>
        <v>34085490</v>
      </c>
      <c r="C27" s="1">
        <f>($Q$5*'Single Exponen'!C27)+($R$5*B27)</f>
        <v>34976367.5</v>
      </c>
      <c r="D27" s="1">
        <f>($Q$5*'Single Exponen'!D27)+($R$5*C27)</f>
        <v>36221820</v>
      </c>
      <c r="E27" s="1">
        <f>($Q$5*'Single Exponen'!E27)+($R$5*D27)</f>
        <v>37702078.125</v>
      </c>
      <c r="F27" s="1">
        <f>($Q$5*'Single Exponen'!F27)+($R$5*E27)</f>
        <v>37391798.125</v>
      </c>
      <c r="G27" s="1">
        <f>($Q$5*'Single Exponen'!G27)+($R$5*F27)</f>
        <v>37642903.59375</v>
      </c>
      <c r="H27" s="1">
        <f>($Q$5*'Single Exponen'!H27)+($R$5*G27)</f>
        <v>39013304.0625</v>
      </c>
      <c r="I27" s="1">
        <f>($Q$5*'Single Exponen'!I27)+($R$5*H27)</f>
        <v>39516840.6640625</v>
      </c>
      <c r="J27" s="1">
        <f>($Q$5*'Single Exponen'!J27)+($R$5*I27)</f>
        <v>39250484.6484375</v>
      </c>
      <c r="K27" s="1">
        <f>($Q$5*'Single Exponen'!K27)+($R$5*J27)</f>
        <v>39462591.982421875</v>
      </c>
      <c r="L27" s="1">
        <f>($Q$5*'Single Exponen'!L27)+($R$5*K27)</f>
        <v>39846273.3203125</v>
      </c>
      <c r="M27" s="1">
        <f>($Q$5*'Single Exponen'!M27)+($R$5*L27)</f>
        <v>39002225.324707031</v>
      </c>
    </row>
    <row r="28" spans="1:25" x14ac:dyDescent="0.25">
      <c r="A28" s="1" t="str">
        <f t="shared" si="10"/>
        <v>ILLIG RDM 75K/3G</v>
      </c>
      <c r="B28" s="1">
        <f t="shared" si="10"/>
        <v>45879350</v>
      </c>
      <c r="C28" s="1">
        <f>($Q$5*'Single Exponen'!C28)+($R$5*B28)</f>
        <v>44079437.5</v>
      </c>
      <c r="D28" s="1">
        <f>($Q$5*'Single Exponen'!D28)+($R$5*C28)</f>
        <v>43551725</v>
      </c>
      <c r="E28" s="1">
        <f>($Q$5*'Single Exponen'!E28)+($R$5*D28)</f>
        <v>43222840.625</v>
      </c>
      <c r="F28" s="1">
        <f>($Q$5*'Single Exponen'!F28)+($R$5*E28)</f>
        <v>41749671.875</v>
      </c>
      <c r="G28" s="1">
        <f>($Q$5*'Single Exponen'!G28)+($R$5*F28)</f>
        <v>40585186.71875</v>
      </c>
      <c r="H28" s="1">
        <f>($Q$5*'Single Exponen'!H28)+($R$5*G28)</f>
        <v>41117191.25</v>
      </c>
      <c r="I28" s="1">
        <f>($Q$5*'Single Exponen'!I28)+($R$5*H28)</f>
        <v>41883119.5703125</v>
      </c>
      <c r="J28" s="1">
        <f>($Q$5*'Single Exponen'!J28)+($R$5*I28)</f>
        <v>43064746.7578125</v>
      </c>
      <c r="K28" s="1">
        <f>($Q$5*'Single Exponen'!K28)+($R$5*J28)</f>
        <v>42535046.865234375</v>
      </c>
      <c r="L28" s="1">
        <f>($Q$5*'Single Exponen'!L28)+($R$5*K28)</f>
        <v>42433122.67578125</v>
      </c>
      <c r="M28" s="1">
        <f>($Q$5*'Single Exponen'!M28)+($R$5*L28)</f>
        <v>42240833.459472656</v>
      </c>
    </row>
    <row r="29" spans="1:25" x14ac:dyDescent="0.25">
      <c r="A29" s="1" t="str">
        <f t="shared" si="10"/>
        <v>GABLER 92</v>
      </c>
      <c r="B29" s="1">
        <f t="shared" si="10"/>
        <v>20556860</v>
      </c>
      <c r="C29" s="1">
        <f>($Q$5*'Single Exponen'!C29)+($R$5*B29)</f>
        <v>21329645</v>
      </c>
      <c r="D29" s="1">
        <f>($Q$5*'Single Exponen'!D29)+($R$5*C29)</f>
        <v>22826430</v>
      </c>
      <c r="E29" s="1">
        <f>($Q$5*'Single Exponen'!E29)+($R$5*D29)</f>
        <v>22462768.75</v>
      </c>
      <c r="F29" s="1">
        <f>($Q$5*'Single Exponen'!F29)+($R$5*E29)</f>
        <v>22175026.25</v>
      </c>
      <c r="G29" s="1">
        <f>($Q$5*'Single Exponen'!G29)+($R$5*F29)</f>
        <v>22717959.0625</v>
      </c>
      <c r="H29" s="1">
        <f>($Q$5*'Single Exponen'!H29)+($R$5*G29)</f>
        <v>23311427.5</v>
      </c>
      <c r="I29" s="1">
        <f>($Q$5*'Single Exponen'!I29)+($R$5*H29)</f>
        <v>24356997.734375</v>
      </c>
      <c r="J29" s="1">
        <f>($Q$5*'Single Exponen'!J29)+($R$5*I29)</f>
        <v>24965615.859375</v>
      </c>
      <c r="K29" s="1">
        <f>($Q$5*'Single Exponen'!K29)+($R$5*J29)</f>
        <v>25322991.42578125</v>
      </c>
      <c r="L29" s="1">
        <f>($Q$5*'Single Exponen'!L29)+($R$5*K29)</f>
        <v>24745287.4609375</v>
      </c>
      <c r="M29" s="1">
        <f>($Q$5*'Single Exponen'!M29)+($R$5*L29)</f>
        <v>24584164.604492187</v>
      </c>
    </row>
    <row r="30" spans="1:25" x14ac:dyDescent="0.25">
      <c r="A30" s="1" t="str">
        <f t="shared" si="10"/>
        <v>GABLER 98</v>
      </c>
      <c r="B30" s="1">
        <f t="shared" si="10"/>
        <v>44574290</v>
      </c>
      <c r="C30" s="1">
        <f>($Q$5*'Single Exponen'!C30)+($R$5*B30)</f>
        <v>43319297.5</v>
      </c>
      <c r="D30" s="1">
        <f>($Q$5*'Single Exponen'!D30)+($R$5*C30)</f>
        <v>43593850</v>
      </c>
      <c r="E30" s="1">
        <f>($Q$5*'Single Exponen'!E30)+($R$5*D30)</f>
        <v>43713600.625</v>
      </c>
      <c r="F30" s="1">
        <f>($Q$5*'Single Exponen'!F30)+($R$5*E30)</f>
        <v>44788888.125</v>
      </c>
      <c r="G30" s="1">
        <f>($Q$5*'Single Exponen'!G30)+($R$5*F30)</f>
        <v>44024187.96875</v>
      </c>
      <c r="H30" s="1">
        <f>($Q$5*'Single Exponen'!H30)+($R$5*G30)</f>
        <v>42713915.9375</v>
      </c>
      <c r="I30" s="1">
        <f>($Q$5*'Single Exponen'!I30)+($R$5*H30)</f>
        <v>42704288.9453125</v>
      </c>
      <c r="J30" s="1">
        <f>($Q$5*'Single Exponen'!J30)+($R$5*I30)</f>
        <v>42450484.9609375</v>
      </c>
      <c r="K30" s="1">
        <f>($Q$5*'Single Exponen'!K30)+($R$5*J30)</f>
        <v>42015880.224609375</v>
      </c>
      <c r="L30" s="1">
        <f>($Q$5*'Single Exponen'!L30)+($R$5*K30)</f>
        <v>41222481.484375</v>
      </c>
      <c r="M30" s="1">
        <f>($Q$5*'Single Exponen'!M30)+($R$5*L30)</f>
        <v>41408053.928222656</v>
      </c>
    </row>
    <row r="31" spans="1:25" x14ac:dyDescent="0.25">
      <c r="A31" s="1">
        <f>Q6</f>
        <v>0.6</v>
      </c>
      <c r="B31" s="1" t="str">
        <f t="shared" ref="B31:M31" si="11">B25</f>
        <v>T1</v>
      </c>
      <c r="C31" s="1" t="str">
        <f t="shared" si="11"/>
        <v>T2</v>
      </c>
      <c r="D31" s="1" t="str">
        <f t="shared" si="11"/>
        <v>T3</v>
      </c>
      <c r="E31" s="1" t="str">
        <f t="shared" si="11"/>
        <v>T4</v>
      </c>
      <c r="F31" s="1" t="str">
        <f t="shared" si="11"/>
        <v>T5</v>
      </c>
      <c r="G31" s="1" t="str">
        <f t="shared" si="11"/>
        <v>T6</v>
      </c>
      <c r="H31" s="1" t="str">
        <f t="shared" si="11"/>
        <v>T7</v>
      </c>
      <c r="I31" s="1" t="str">
        <f t="shared" si="11"/>
        <v>T8</v>
      </c>
      <c r="J31" s="1" t="str">
        <f t="shared" si="11"/>
        <v>T9</v>
      </c>
      <c r="K31" s="1" t="str">
        <f t="shared" si="11"/>
        <v>T10</v>
      </c>
      <c r="L31" s="1" t="str">
        <f t="shared" si="11"/>
        <v>T11</v>
      </c>
      <c r="M31" s="1" t="str">
        <f t="shared" si="11"/>
        <v>T12</v>
      </c>
    </row>
    <row r="32" spans="1:25" x14ac:dyDescent="0.25">
      <c r="A32" s="1" t="str">
        <f t="shared" ref="A32:B36" si="12">A26</f>
        <v>ILLIG RDM 70K</v>
      </c>
      <c r="B32" s="1">
        <f t="shared" si="12"/>
        <v>23674000</v>
      </c>
      <c r="C32" s="1">
        <f>($Q$6*'Single Exponen'!C2)+($R$6*B32)</f>
        <v>23587085.199999999</v>
      </c>
      <c r="D32" s="1">
        <f>($Q$6*'Single Exponen'!D2)+($R$6*C32)</f>
        <v>23623365.16</v>
      </c>
      <c r="E32" s="1">
        <f>($Q$6*'Single Exponen'!E2)+($R$6*D32)</f>
        <v>23467756.036000002</v>
      </c>
      <c r="F32" s="1">
        <f>($Q$6*'Single Exponen'!F2)+($R$6*E32)</f>
        <v>23243097.389200002</v>
      </c>
      <c r="G32" s="1">
        <f>($Q$6*'Single Exponen'!G2)+($R$6*F32)</f>
        <v>23248044.433000002</v>
      </c>
      <c r="H32" s="1">
        <f>($Q$6*'Single Exponen'!H2)+($R$6*G32)</f>
        <v>23393690.702788003</v>
      </c>
      <c r="I32" s="1">
        <f>($Q$6*'Single Exponen'!I2)+($R$6*H32)</f>
        <v>23222035.917744402</v>
      </c>
      <c r="J32" s="1">
        <f>($Q$6*'Single Exponen'!J2)+($R$6*I32)</f>
        <v>23205508.040064044</v>
      </c>
      <c r="K32" s="1">
        <f>($Q$6*'Single Exponen'!K2)+($R$6*J32)</f>
        <v>23328167.521695271</v>
      </c>
      <c r="L32" s="1">
        <f>($Q$6*'Single Exponen'!L2)+($R$6*K32)</f>
        <v>23093134.883780796</v>
      </c>
      <c r="M32" s="1">
        <f>($Q$6*'Single Exponen'!M2)+($R$6*L32)</f>
        <v>22894851.041104738</v>
      </c>
    </row>
    <row r="33" spans="1:13" x14ac:dyDescent="0.25">
      <c r="A33" s="1" t="str">
        <f t="shared" si="12"/>
        <v>ILLIG RDM 75K/2G</v>
      </c>
      <c r="B33" s="1">
        <f t="shared" si="12"/>
        <v>34085490</v>
      </c>
      <c r="C33" s="1">
        <f>($Q$6*'Single Exponen'!C3)+($R$6*B33)</f>
        <v>34299300.599999994</v>
      </c>
      <c r="D33" s="1">
        <f>($Q$6*'Single Exponen'!D3)+($R$6*C33)</f>
        <v>34662352.380000003</v>
      </c>
      <c r="E33" s="1">
        <f>($Q$6*'Single Exponen'!E3)+($R$6*D33)</f>
        <v>35167153.878000006</v>
      </c>
      <c r="F33" s="1">
        <f>($Q$6*'Single Exponen'!F3)+($R$6*E33)</f>
        <v>35337695.184600011</v>
      </c>
      <c r="G33" s="1">
        <f>($Q$6*'Single Exponen'!G3)+($R$6*F33)</f>
        <v>35601218.34390001</v>
      </c>
      <c r="H33" s="1">
        <f>($Q$6*'Single Exponen'!H3)+($R$6*G33)</f>
        <v>36132417.580614015</v>
      </c>
      <c r="I33" s="1">
        <f>($Q$6*'Single Exponen'!I3)+($R$6*H33)</f>
        <v>36535127.250994213</v>
      </c>
      <c r="J33" s="1">
        <f>($Q$6*'Single Exponen'!J3)+($R$6*I33)</f>
        <v>36764867.897271432</v>
      </c>
      <c r="K33" s="1">
        <f>($Q$6*'Single Exponen'!K3)+($R$6*J33)</f>
        <v>37063598.656094946</v>
      </c>
      <c r="L33" s="1">
        <f>($Q$6*'Single Exponen'!L3)+($R$6*K33)</f>
        <v>37394438.409905717</v>
      </c>
      <c r="M33" s="1">
        <f>($Q$6*'Single Exponen'!M3)+($R$6*L33)</f>
        <v>37435058.416683249</v>
      </c>
    </row>
    <row r="34" spans="1:13" x14ac:dyDescent="0.25">
      <c r="A34" s="1" t="str">
        <f t="shared" si="12"/>
        <v>ILLIG RDM 75K/3G</v>
      </c>
      <c r="B34" s="1">
        <f t="shared" si="12"/>
        <v>45879350</v>
      </c>
      <c r="C34" s="1">
        <f>($Q$6*'Single Exponen'!C4)+($R$6*B34)</f>
        <v>45447371</v>
      </c>
      <c r="D34" s="1">
        <f>($Q$6*'Single Exponen'!D4)+($R$6*C34)</f>
        <v>45191126.299999997</v>
      </c>
      <c r="E34" s="1">
        <f>($Q$6*'Single Exponen'!E4)+($R$6*D34)</f>
        <v>44953244.629999995</v>
      </c>
      <c r="F34" s="1">
        <f>($Q$6*'Single Exponen'!F4)+($R$6*E34)</f>
        <v>44429955.550999999</v>
      </c>
      <c r="G34" s="1">
        <f>($Q$6*'Single Exponen'!G4)+($R$6*F34)</f>
        <v>43889668.149499997</v>
      </c>
      <c r="H34" s="1">
        <f>($Q$6*'Single Exponen'!H4)+($R$6*G34)</f>
        <v>43694445.995990001</v>
      </c>
      <c r="I34" s="1">
        <f>($Q$6*'Single Exponen'!I4)+($R$6*H34)</f>
        <v>43621433.260967001</v>
      </c>
      <c r="J34" s="1">
        <f>($Q$6*'Single Exponen'!J4)+($R$6*I34)</f>
        <v>43728484.680700704</v>
      </c>
      <c r="K34" s="1">
        <f>($Q$6*'Single Exponen'!K4)+($R$6*J34)</f>
        <v>43529173.310962789</v>
      </c>
      <c r="L34" s="1">
        <f>($Q$6*'Single Exponen'!L4)+($R$6*K34)</f>
        <v>43405093.819199376</v>
      </c>
      <c r="M34" s="1">
        <f>($Q$6*'Single Exponen'!M4)+($R$6*L34)</f>
        <v>43262072.973012589</v>
      </c>
    </row>
    <row r="35" spans="1:13" x14ac:dyDescent="0.25">
      <c r="A35" s="1" t="str">
        <f t="shared" si="12"/>
        <v>GABLER 92</v>
      </c>
      <c r="B35" s="1">
        <f t="shared" si="12"/>
        <v>20556860</v>
      </c>
      <c r="C35" s="1">
        <f>($Q$6*'Single Exponen'!C5)+($R$6*B35)</f>
        <v>20742328.399999999</v>
      </c>
      <c r="D35" s="1">
        <f>($Q$6*'Single Exponen'!D5)+($R$6*C35)</f>
        <v>21157197.32</v>
      </c>
      <c r="E35" s="1">
        <f>($Q$6*'Single Exponen'!E5)+($R$6*D35)</f>
        <v>21229618.292000003</v>
      </c>
      <c r="F35" s="1">
        <f>($Q$6*'Single Exponen'!F5)+($R$6*E35)</f>
        <v>21282440.344400004</v>
      </c>
      <c r="G35" s="1">
        <f>($Q$6*'Single Exponen'!G5)+($R$6*F35)</f>
        <v>21502579.862600002</v>
      </c>
      <c r="H35" s="1">
        <f>($Q$6*'Single Exponen'!H5)+($R$6*G35)</f>
        <v>21764609.297396</v>
      </c>
      <c r="I35" s="1">
        <f>($Q$6*'Single Exponen'!I5)+($R$6*H35)</f>
        <v>22167077.736078799</v>
      </c>
      <c r="J35" s="1">
        <f>($Q$6*'Single Exponen'!J5)+($R$6*I35)</f>
        <v>22526695.70983988</v>
      </c>
      <c r="K35" s="1">
        <f>($Q$6*'Single Exponen'!K5)+($R$6*J35)</f>
        <v>22851746.437803477</v>
      </c>
      <c r="L35" s="1">
        <f>($Q$6*'Single Exponen'!L5)+($R$6*K35)</f>
        <v>22956947.913602166</v>
      </c>
      <c r="M35" s="1">
        <f>($Q$6*'Single Exponen'!M5)+($R$6*L35)</f>
        <v>23098113.57007356</v>
      </c>
    </row>
    <row r="36" spans="1:13" x14ac:dyDescent="0.25">
      <c r="A36" s="1" t="str">
        <f t="shared" si="12"/>
        <v>GABLER 98</v>
      </c>
      <c r="B36" s="1">
        <f t="shared" si="12"/>
        <v>44574290</v>
      </c>
      <c r="C36" s="1">
        <f>($Q$6*'Single Exponen'!C6)+($R$6*B36)</f>
        <v>44273091.799999997</v>
      </c>
      <c r="D36" s="1">
        <f>($Q$6*'Single Exponen'!D6)+($R$6*C36)</f>
        <v>44248624.939999998</v>
      </c>
      <c r="E36" s="1">
        <f>($Q$6*'Single Exponen'!E6)+($R$6*D36)</f>
        <v>44212797.373999998</v>
      </c>
      <c r="F36" s="1">
        <f>($Q$6*'Single Exponen'!F6)+($R$6*E36)</f>
        <v>44420831.607799999</v>
      </c>
      <c r="G36" s="1">
        <f>($Q$6*'Single Exponen'!G6)+($R$6*F36)</f>
        <v>44269762.035500005</v>
      </c>
      <c r="H36" s="1">
        <f>($Q$6*'Single Exponen'!H6)+($R$6*G36)</f>
        <v>43932059.267342001</v>
      </c>
      <c r="I36" s="1">
        <f>($Q$6*'Single Exponen'!I6)+($R$6*H36)</f>
        <v>43813703.514764607</v>
      </c>
      <c r="J36" s="1">
        <f>($Q$6*'Single Exponen'!J6)+($R$6*I36)</f>
        <v>43644195.232950866</v>
      </c>
      <c r="K36" s="1">
        <f>($Q$6*'Single Exponen'!K6)+($R$6*J36)</f>
        <v>43422472.737520866</v>
      </c>
      <c r="L36" s="1">
        <f>($Q$6*'Single Exponen'!L6)+($R$6*K36)</f>
        <v>43093917.674914815</v>
      </c>
      <c r="M36" s="1">
        <f>($Q$6*'Single Exponen'!M6)+($R$6*L36)</f>
        <v>42955492.991881743</v>
      </c>
    </row>
    <row r="37" spans="1:13" x14ac:dyDescent="0.25">
      <c r="A37" s="1">
        <f>Q7</f>
        <v>0.7</v>
      </c>
      <c r="B37" s="1" t="str">
        <f t="shared" ref="B37:M37" si="13">B31</f>
        <v>T1</v>
      </c>
      <c r="C37" s="1" t="str">
        <f t="shared" si="13"/>
        <v>T2</v>
      </c>
      <c r="D37" s="1" t="str">
        <f t="shared" si="13"/>
        <v>T3</v>
      </c>
      <c r="E37" s="1" t="str">
        <f t="shared" si="13"/>
        <v>T4</v>
      </c>
      <c r="F37" s="1" t="str">
        <f t="shared" si="13"/>
        <v>T5</v>
      </c>
      <c r="G37" s="1" t="str">
        <f t="shared" si="13"/>
        <v>T6</v>
      </c>
      <c r="H37" s="1" t="str">
        <f t="shared" si="13"/>
        <v>T7</v>
      </c>
      <c r="I37" s="1" t="str">
        <f t="shared" si="13"/>
        <v>T8</v>
      </c>
      <c r="J37" s="1" t="str">
        <f t="shared" si="13"/>
        <v>T9</v>
      </c>
      <c r="K37" s="1" t="str">
        <f t="shared" si="13"/>
        <v>T10</v>
      </c>
      <c r="L37" s="1" t="str">
        <f t="shared" si="13"/>
        <v>T11</v>
      </c>
      <c r="M37" s="1" t="str">
        <f t="shared" si="13"/>
        <v>T12</v>
      </c>
    </row>
    <row r="38" spans="1:13" x14ac:dyDescent="0.25">
      <c r="A38" s="1" t="str">
        <f t="shared" ref="A38:B42" si="14">A32</f>
        <v>ILLIG RDM 70K</v>
      </c>
      <c r="B38" s="1">
        <f t="shared" si="14"/>
        <v>23674000</v>
      </c>
      <c r="C38" s="1">
        <f>($Q$7*'Single Exponen'!C2)+($R$7*B38)</f>
        <v>23572599.399999999</v>
      </c>
      <c r="D38" s="1">
        <f>($Q$7*'Single Exponen'!D2)+($R$7*C38)</f>
        <v>23625066.079999998</v>
      </c>
      <c r="E38" s="1">
        <f>($Q$7*'Single Exponen'!E2)+($R$7*D38)</f>
        <v>23442331.458000001</v>
      </c>
      <c r="F38" s="1">
        <f>($Q$7*'Single Exponen'!F2)+($R$7*E38)</f>
        <v>23198026.908</v>
      </c>
      <c r="G38" s="1">
        <f>($Q$7*'Single Exponen'!G2)+($R$7*F38)</f>
        <v>23235347.795940001</v>
      </c>
      <c r="H38" s="1">
        <f>($Q$7*'Single Exponen'!H2)+($R$7*G38)</f>
        <v>23414156.089968003</v>
      </c>
      <c r="I38" s="1">
        <f>($Q$7*'Single Exponen'!I2)+($R$7*H38)</f>
        <v>23199566.403057802</v>
      </c>
      <c r="J38" s="1">
        <f>($Q$7*'Single Exponen'!J2)+($R$7*I38)</f>
        <v>23196012.539378002</v>
      </c>
      <c r="K38" s="1">
        <f>($Q$7*'Single Exponen'!K2)+($R$7*J38)</f>
        <v>23345762.118427999</v>
      </c>
      <c r="L38" s="1">
        <f>($Q$7*'Single Exponen'!L2)+($R$7*K38)</f>
        <v>23059241.156481534</v>
      </c>
      <c r="M38" s="1">
        <f>($Q$7*'Single Exponen'!M2)+($R$7*L38)</f>
        <v>22851635.615802284</v>
      </c>
    </row>
    <row r="39" spans="1:13" x14ac:dyDescent="0.25">
      <c r="A39" s="1" t="str">
        <f t="shared" si="14"/>
        <v>ILLIG RDM 75K/2G</v>
      </c>
      <c r="B39" s="1">
        <f t="shared" si="14"/>
        <v>34085490</v>
      </c>
      <c r="C39" s="1">
        <f>($Q$7*'Single Exponen'!C3)+($R$7*B39)</f>
        <v>34334935.700000003</v>
      </c>
      <c r="D39" s="1">
        <f>($Q$7*'Single Exponen'!D3)+($R$7*C39)</f>
        <v>34733551.540000007</v>
      </c>
      <c r="E39" s="1">
        <f>($Q$7*'Single Exponen'!E3)+($R$7*D39)</f>
        <v>35272647.209000006</v>
      </c>
      <c r="F39" s="1">
        <f>($Q$7*'Single Exponen'!F3)+($R$7*E39)</f>
        <v>35397766.735000014</v>
      </c>
      <c r="G39" s="1">
        <f>($Q$7*'Single Exponen'!G3)+($R$7*F39)</f>
        <v>35663160.335570015</v>
      </c>
      <c r="H39" s="1">
        <f>($Q$7*'Single Exponen'!H3)+($R$7*G39)</f>
        <v>36239533.384234011</v>
      </c>
      <c r="I39" s="1">
        <f>($Q$7*'Single Exponen'!I3)+($R$7*H39)</f>
        <v>36634380.270476915</v>
      </c>
      <c r="J39" s="1">
        <f>($Q$7*'Single Exponen'!J3)+($R$7*I39)</f>
        <v>36832933.910829112</v>
      </c>
      <c r="K39" s="1">
        <f>($Q$7*'Single Exponen'!K3)+($R$7*J39)</f>
        <v>37133806.919966161</v>
      </c>
      <c r="L39" s="1">
        <f>($Q$7*'Single Exponen'!L3)+($R$7*K39)</f>
        <v>37470640.848035544</v>
      </c>
      <c r="M39" s="1">
        <f>($Q$7*'Single Exponen'!M3)+($R$7*L39)</f>
        <v>37464689.149251789</v>
      </c>
    </row>
    <row r="40" spans="1:13" x14ac:dyDescent="0.25">
      <c r="A40" s="1" t="str">
        <f t="shared" si="14"/>
        <v>ILLIG RDM 75K/3G</v>
      </c>
      <c r="B40" s="1">
        <f t="shared" si="14"/>
        <v>45879350</v>
      </c>
      <c r="C40" s="1">
        <f>($Q$7*'Single Exponen'!C4)+($R$7*B40)</f>
        <v>45375374.5</v>
      </c>
      <c r="D40" s="1">
        <f>($Q$7*'Single Exponen'!D4)+($R$7*C40)</f>
        <v>45126819.899999999</v>
      </c>
      <c r="E40" s="1">
        <f>($Q$7*'Single Exponen'!E4)+($R$7*D40)</f>
        <v>44894305.765000001</v>
      </c>
      <c r="F40" s="1">
        <f>($Q$7*'Single Exponen'!F4)+($R$7*E40)</f>
        <v>44325059.045000002</v>
      </c>
      <c r="G40" s="1">
        <f>($Q$7*'Single Exponen'!G4)+($R$7*F40)</f>
        <v>43768151.297449999</v>
      </c>
      <c r="H40" s="1">
        <f>($Q$7*'Single Exponen'!H4)+($R$7*G40)</f>
        <v>43625453.914790004</v>
      </c>
      <c r="I40" s="1">
        <f>($Q$7*'Single Exponen'!I4)+($R$7*H40)</f>
        <v>43588566.847436503</v>
      </c>
      <c r="J40" s="1">
        <f>($Q$7*'Single Exponen'!J4)+($R$7*I40)</f>
        <v>43736466.659930505</v>
      </c>
      <c r="K40" s="1">
        <f>($Q$7*'Single Exponen'!K4)+($R$7*J40)</f>
        <v>43498349.343108743</v>
      </c>
      <c r="L40" s="1">
        <f>($Q$7*'Single Exponen'!L4)+($R$7*K40)</f>
        <v>43375166.713549264</v>
      </c>
      <c r="M40" s="1">
        <f>($Q$7*'Single Exponen'!M4)+($R$7*L40)</f>
        <v>43229258.033619754</v>
      </c>
    </row>
    <row r="41" spans="1:13" x14ac:dyDescent="0.25">
      <c r="A41" s="1" t="str">
        <f t="shared" si="14"/>
        <v>GABLER 92</v>
      </c>
      <c r="B41" s="1">
        <f t="shared" si="14"/>
        <v>20556860</v>
      </c>
      <c r="C41" s="1">
        <f>($Q$7*'Single Exponen'!C5)+($R$7*B41)</f>
        <v>20773239.800000001</v>
      </c>
      <c r="D41" s="1">
        <f>($Q$7*'Single Exponen'!D5)+($R$7*C41)</f>
        <v>21235615.560000002</v>
      </c>
      <c r="E41" s="1">
        <f>($Q$7*'Single Exponen'!E5)+($R$7*D41)</f>
        <v>21265213.925999999</v>
      </c>
      <c r="F41" s="1">
        <f>($Q$7*'Single Exponen'!F5)+($R$7*E41)</f>
        <v>21301922.710000001</v>
      </c>
      <c r="G41" s="1">
        <f>($Q$7*'Single Exponen'!G5)+($R$7*F41)</f>
        <v>21545114.491980001</v>
      </c>
      <c r="H41" s="1">
        <f>($Q$7*'Single Exponen'!H5)+($R$7*G41)</f>
        <v>21821041.258676</v>
      </c>
      <c r="I41" s="1">
        <f>($Q$7*'Single Exponen'!I5)+($R$7*H41)</f>
        <v>22251085.3975766</v>
      </c>
      <c r="J41" s="1">
        <f>($Q$7*'Single Exponen'!J5)+($R$7*I41)</f>
        <v>22611834.337249398</v>
      </c>
      <c r="K41" s="1">
        <f>($Q$7*'Single Exponen'!K5)+($R$7*J41)</f>
        <v>22931463.147353597</v>
      </c>
      <c r="L41" s="1">
        <f>($Q$7*'Single Exponen'!L5)+($R$7*K41)</f>
        <v>22998396.50576698</v>
      </c>
      <c r="M41" s="1">
        <f>($Q$7*'Single Exponen'!M5)+($R$7*L41)</f>
        <v>23134075.757134907</v>
      </c>
    </row>
    <row r="42" spans="1:13" x14ac:dyDescent="0.25">
      <c r="A42" s="1" t="str">
        <f t="shared" si="14"/>
        <v>GABLER 98</v>
      </c>
      <c r="B42" s="1">
        <f t="shared" si="14"/>
        <v>44574290</v>
      </c>
      <c r="C42" s="1">
        <f>($Q$7*'Single Exponen'!C6)+($R$7*B42)</f>
        <v>44222892.100000001</v>
      </c>
      <c r="D42" s="1">
        <f>($Q$7*'Single Exponen'!D6)+($R$7*C42)</f>
        <v>44229487.219999999</v>
      </c>
      <c r="E42" s="1">
        <f>($Q$7*'Single Exponen'!E6)+($R$7*D42)</f>
        <v>44201084.797000006</v>
      </c>
      <c r="F42" s="1">
        <f>($Q$7*'Single Exponen'!F6)+($R$7*E42)</f>
        <v>44451990.207000002</v>
      </c>
      <c r="G42" s="1">
        <f>($Q$7*'Single Exponen'!G6)+($R$7*F42)</f>
        <v>44253931.353210002</v>
      </c>
      <c r="H42" s="1">
        <f>($Q$7*'Single Exponen'!H6)+($R$7*G42)</f>
        <v>43871026.267962001</v>
      </c>
      <c r="I42" s="1">
        <f>($Q$7*'Single Exponen'!I6)+($R$7*H42)</f>
        <v>43775667.656187698</v>
      </c>
      <c r="J42" s="1">
        <f>($Q$7*'Single Exponen'!J6)+($R$7*I42)</f>
        <v>43604533.095075503</v>
      </c>
      <c r="K42" s="1">
        <f>($Q$7*'Single Exponen'!K6)+($R$7*J42)</f>
        <v>43373620.346919924</v>
      </c>
      <c r="L42" s="1">
        <f>($Q$7*'Single Exponen'!L6)+($R$7*K42)</f>
        <v>43024502.780633524</v>
      </c>
      <c r="M42" s="1">
        <f>($Q$7*'Single Exponen'!M6)+($R$7*L42)</f>
        <v>42911597.743091851</v>
      </c>
    </row>
    <row r="43" spans="1:13" x14ac:dyDescent="0.25">
      <c r="A43" s="1">
        <f>Q8</f>
        <v>0.8</v>
      </c>
      <c r="B43" s="1" t="str">
        <f t="shared" ref="B43:M43" si="15">B37</f>
        <v>T1</v>
      </c>
      <c r="C43" s="1" t="str">
        <f t="shared" si="15"/>
        <v>T2</v>
      </c>
      <c r="D43" s="1" t="str">
        <f t="shared" si="15"/>
        <v>T3</v>
      </c>
      <c r="E43" s="1" t="str">
        <f t="shared" si="15"/>
        <v>T4</v>
      </c>
      <c r="F43" s="1" t="str">
        <f t="shared" si="15"/>
        <v>T5</v>
      </c>
      <c r="G43" s="1" t="str">
        <f t="shared" si="15"/>
        <v>T6</v>
      </c>
      <c r="H43" s="1" t="str">
        <f t="shared" si="15"/>
        <v>T7</v>
      </c>
      <c r="I43" s="1" t="str">
        <f t="shared" si="15"/>
        <v>T8</v>
      </c>
      <c r="J43" s="1" t="str">
        <f t="shared" si="15"/>
        <v>T9</v>
      </c>
      <c r="K43" s="1" t="str">
        <f t="shared" si="15"/>
        <v>T10</v>
      </c>
      <c r="L43" s="1" t="str">
        <f t="shared" si="15"/>
        <v>T11</v>
      </c>
      <c r="M43" s="1" t="str">
        <f t="shared" si="15"/>
        <v>T12</v>
      </c>
    </row>
    <row r="44" spans="1:13" x14ac:dyDescent="0.25">
      <c r="A44" s="1" t="str">
        <f t="shared" ref="A44:B48" si="16">A38</f>
        <v>ILLIG RDM 70K</v>
      </c>
      <c r="B44" s="1">
        <f t="shared" si="16"/>
        <v>23674000</v>
      </c>
      <c r="C44" s="1">
        <f>($Q$8*'Single Exponen'!C2)+($R$8*B44)</f>
        <v>23558113.600000001</v>
      </c>
      <c r="D44" s="1">
        <f>($Q$8*'Single Exponen'!D2)+($R$8*C44)</f>
        <v>23629664.16</v>
      </c>
      <c r="E44" s="1">
        <f>($Q$8*'Single Exponen'!E2)+($R$8*D44)</f>
        <v>23417146.127999999</v>
      </c>
      <c r="F44" s="1">
        <f>($Q$8*'Single Exponen'!F2)+($R$8*E44)</f>
        <v>23158089.192000002</v>
      </c>
      <c r="G44" s="1">
        <f>($Q$8*'Single Exponen'!G2)+($R$8*F44)</f>
        <v>23232691.80816</v>
      </c>
      <c r="H44" s="1">
        <f>($Q$8*'Single Exponen'!H2)+($R$8*G44)</f>
        <v>23439168.934416004</v>
      </c>
      <c r="I44" s="1">
        <f>($Q$8*'Single Exponen'!I2)+($R$8*H44)</f>
        <v>23173913.302388802</v>
      </c>
      <c r="J44" s="1">
        <f>($Q$8*'Single Exponen'!J2)+($R$8*I44)</f>
        <v>23190374.224432804</v>
      </c>
      <c r="K44" s="1">
        <f>($Q$8*'Single Exponen'!K2)+($R$8*J44)</f>
        <v>23366027.2524461</v>
      </c>
      <c r="L44" s="1">
        <f>($Q$8*'Single Exponen'!L2)+($R$8*K44)</f>
        <v>23022362.617292803</v>
      </c>
      <c r="M44" s="1">
        <f>($Q$8*'Single Exponen'!M2)+($R$8*L44)</f>
        <v>22814601.973581787</v>
      </c>
    </row>
    <row r="45" spans="1:13" x14ac:dyDescent="0.25">
      <c r="A45" s="1" t="str">
        <f t="shared" si="16"/>
        <v>ILLIG RDM 75K/2G</v>
      </c>
      <c r="B45" s="1">
        <f t="shared" si="16"/>
        <v>34085490</v>
      </c>
      <c r="C45" s="1">
        <f>($Q$8*'Single Exponen'!C3)+($R$8*B45)</f>
        <v>34370570.799999997</v>
      </c>
      <c r="D45" s="1">
        <f>($Q$8*'Single Exponen'!D3)+($R$8*C45)</f>
        <v>34797623.680000007</v>
      </c>
      <c r="E45" s="1">
        <f>($Q$8*'Single Exponen'!E3)+($R$8*D45)</f>
        <v>35362475.304000005</v>
      </c>
      <c r="F45" s="1">
        <f>($Q$8*'Single Exponen'!F3)+($R$8*E45)</f>
        <v>35433606.572000012</v>
      </c>
      <c r="G45" s="1">
        <f>($Q$8*'Single Exponen'!G3)+($R$8*F45)</f>
        <v>35708241.674480014</v>
      </c>
      <c r="H45" s="1">
        <f>($Q$8*'Single Exponen'!H3)+($R$8*G45)</f>
        <v>36330888.658968009</v>
      </c>
      <c r="I45" s="1">
        <f>($Q$8*'Single Exponen'!I3)+($R$8*H45)</f>
        <v>36709058.023458406</v>
      </c>
      <c r="J45" s="1">
        <f>($Q$8*'Single Exponen'!J3)+($R$8*I45)</f>
        <v>36876234.267190009</v>
      </c>
      <c r="K45" s="1">
        <f>($Q$8*'Single Exponen'!K3)+($R$8*J45)</f>
        <v>37185448.849686496</v>
      </c>
      <c r="L45" s="1">
        <f>($Q$8*'Single Exponen'!L3)+($R$8*K45)</f>
        <v>37529088.366560943</v>
      </c>
      <c r="M45" s="1">
        <f>($Q$8*'Single Exponen'!M3)+($R$8*L45)</f>
        <v>37475528.41027347</v>
      </c>
    </row>
    <row r="46" spans="1:13" x14ac:dyDescent="0.25">
      <c r="A46" s="1" t="str">
        <f t="shared" si="16"/>
        <v>ILLIG RDM 75K/3G</v>
      </c>
      <c r="B46" s="1">
        <f t="shared" si="16"/>
        <v>45879350</v>
      </c>
      <c r="C46" s="1">
        <f>($Q$8*'Single Exponen'!C4)+($R$8*B46)</f>
        <v>45303378</v>
      </c>
      <c r="D46" s="1">
        <f>($Q$8*'Single Exponen'!D4)+($R$8*C46)</f>
        <v>45076912.799999997</v>
      </c>
      <c r="E46" s="1">
        <f>($Q$8*'Single Exponen'!E4)+($R$8*D46)</f>
        <v>44851108.039999999</v>
      </c>
      <c r="F46" s="1">
        <f>($Q$8*'Single Exponen'!F4)+($R$8*E46)</f>
        <v>44235098.539999999</v>
      </c>
      <c r="G46" s="1">
        <f>($Q$8*'Single Exponen'!G4)+($R$8*F46)</f>
        <v>43670600.946800001</v>
      </c>
      <c r="H46" s="1">
        <f>($Q$8*'Single Exponen'!H4)+($R$8*G46)</f>
        <v>43585558.504280001</v>
      </c>
      <c r="I46" s="1">
        <f>($Q$8*'Single Exponen'!I4)+($R$8*H46)</f>
        <v>43575318.184284002</v>
      </c>
      <c r="J46" s="1">
        <f>($Q$8*'Single Exponen'!J4)+($R$8*I46)</f>
        <v>43754945.471942008</v>
      </c>
      <c r="K46" s="1">
        <f>($Q$8*'Single Exponen'!K4)+($R$8*J46)</f>
        <v>43468028.345965087</v>
      </c>
      <c r="L46" s="1">
        <f>($Q$8*'Single Exponen'!L4)+($R$8*K46)</f>
        <v>43351504.995612033</v>
      </c>
      <c r="M46" s="1">
        <f>($Q$8*'Single Exponen'!M4)+($R$8*L46)</f>
        <v>43203681.592899516</v>
      </c>
    </row>
    <row r="47" spans="1:13" x14ac:dyDescent="0.25">
      <c r="A47" s="1" t="str">
        <f t="shared" si="16"/>
        <v>GABLER 92</v>
      </c>
      <c r="B47" s="1">
        <f t="shared" si="16"/>
        <v>20556860</v>
      </c>
      <c r="C47" s="1">
        <f>($Q$8*'Single Exponen'!C5)+($R$8*B47)</f>
        <v>20804151.199999999</v>
      </c>
      <c r="D47" s="1">
        <f>($Q$8*'Single Exponen'!D5)+($R$8*C47)</f>
        <v>21307851.52</v>
      </c>
      <c r="E47" s="1">
        <f>($Q$8*'Single Exponen'!E5)+($R$8*D47)</f>
        <v>21283889.456</v>
      </c>
      <c r="F47" s="1">
        <f>($Q$8*'Single Exponen'!F5)+($R$8*E47)</f>
        <v>21310901.927999999</v>
      </c>
      <c r="G47" s="1">
        <f>($Q$8*'Single Exponen'!G5)+($R$8*F47)</f>
        <v>21581652.018720001</v>
      </c>
      <c r="H47" s="1">
        <f>($Q$8*'Single Exponen'!H5)+($R$8*G47)</f>
        <v>21867766.873552002</v>
      </c>
      <c r="I47" s="1">
        <f>($Q$8*'Single Exponen'!I5)+($R$8*H47)</f>
        <v>22321865.397537604</v>
      </c>
      <c r="J47" s="1">
        <f>($Q$8*'Single Exponen'!J5)+($R$8*I47)</f>
        <v>22677525.900052</v>
      </c>
      <c r="K47" s="1">
        <f>($Q$8*'Single Exponen'!K5)+($R$8*J47)</f>
        <v>22990262.718500435</v>
      </c>
      <c r="L47" s="1">
        <f>($Q$8*'Single Exponen'!L5)+($R$8*K47)</f>
        <v>23019718.328341119</v>
      </c>
      <c r="M47" s="1">
        <f>($Q$8*'Single Exponen'!M5)+($R$8*L47)</f>
        <v>23157722.871845152</v>
      </c>
    </row>
    <row r="48" spans="1:13" x14ac:dyDescent="0.25">
      <c r="A48" s="1" t="str">
        <f t="shared" si="16"/>
        <v>GABLER 98</v>
      </c>
      <c r="B48" s="1">
        <f t="shared" si="16"/>
        <v>44574290</v>
      </c>
      <c r="C48" s="1">
        <f>($Q$8*'Single Exponen'!C6)+($R$8*B48)</f>
        <v>44172692.399999999</v>
      </c>
      <c r="D48" s="1">
        <f>($Q$8*'Single Exponen'!D6)+($R$8*C48)</f>
        <v>44220389.439999998</v>
      </c>
      <c r="E48" s="1">
        <f>($Q$8*'Single Exponen'!E6)+($R$8*D48)</f>
        <v>44195207.752000004</v>
      </c>
      <c r="F48" s="1">
        <f>($Q$8*'Single Exponen'!F6)+($R$8*E48)</f>
        <v>44486658.428000003</v>
      </c>
      <c r="G48" s="1">
        <f>($Q$8*'Single Exponen'!G6)+($R$8*F48)</f>
        <v>44232570.875440001</v>
      </c>
      <c r="H48" s="1">
        <f>($Q$8*'Single Exponen'!H6)+($R$8*G48)</f>
        <v>43812053.445943996</v>
      </c>
      <c r="I48" s="1">
        <f>($Q$8*'Single Exponen'!I6)+($R$8*H48)</f>
        <v>43750250.432959199</v>
      </c>
      <c r="J48" s="1">
        <f>($Q$8*'Single Exponen'!J6)+($R$8*I48)</f>
        <v>43575001.855985202</v>
      </c>
      <c r="K48" s="1">
        <f>($Q$8*'Single Exponen'!K6)+($R$8*J48)</f>
        <v>43334726.56365107</v>
      </c>
      <c r="L48" s="1">
        <f>($Q$8*'Single Exponen'!L6)+($R$8*K48)</f>
        <v>42966850.085938841</v>
      </c>
      <c r="M48" s="1">
        <f>($Q$8*'Single Exponen'!M6)+($R$8*L48)</f>
        <v>42883937.913075529</v>
      </c>
    </row>
    <row r="49" spans="1:13" x14ac:dyDescent="0.25">
      <c r="A49" s="1">
        <f>Q9</f>
        <v>0.9</v>
      </c>
      <c r="B49" s="1" t="str">
        <f t="shared" ref="B49:B54" si="17">B43</f>
        <v>T1</v>
      </c>
      <c r="C49" s="1" t="str">
        <f t="shared" ref="C49:M49" si="18">C43</f>
        <v>T2</v>
      </c>
      <c r="D49" s="1" t="str">
        <f t="shared" si="18"/>
        <v>T3</v>
      </c>
      <c r="E49" s="1" t="str">
        <f t="shared" si="18"/>
        <v>T4</v>
      </c>
      <c r="F49" s="1" t="str">
        <f t="shared" si="18"/>
        <v>T5</v>
      </c>
      <c r="G49" s="1" t="str">
        <f t="shared" si="18"/>
        <v>T6</v>
      </c>
      <c r="H49" s="1" t="str">
        <f t="shared" si="18"/>
        <v>T7</v>
      </c>
      <c r="I49" s="1" t="str">
        <f t="shared" si="18"/>
        <v>T8</v>
      </c>
      <c r="J49" s="1" t="str">
        <f t="shared" si="18"/>
        <v>T9</v>
      </c>
      <c r="K49" s="1" t="str">
        <f t="shared" si="18"/>
        <v>T10</v>
      </c>
      <c r="L49" s="1" t="str">
        <f t="shared" si="18"/>
        <v>T11</v>
      </c>
      <c r="M49" s="1" t="str">
        <f t="shared" si="18"/>
        <v>T12</v>
      </c>
    </row>
    <row r="50" spans="1:13" x14ac:dyDescent="0.25">
      <c r="A50" s="1" t="str">
        <f>A44</f>
        <v>ILLIG RDM 70K</v>
      </c>
      <c r="B50" s="1">
        <f t="shared" si="17"/>
        <v>23674000</v>
      </c>
      <c r="C50" s="1">
        <f>($Q$9*'Single Exponen'!C2)+($R$9*B50)</f>
        <v>23543627.800000001</v>
      </c>
      <c r="D50" s="1">
        <f>($Q$9*'Single Exponen'!D2)+($R$9*C50)</f>
        <v>23637159.399999999</v>
      </c>
      <c r="E50" s="1">
        <f>($Q$9*'Single Exponen'!E2)+($R$9*D50)</f>
        <v>23391330.898000002</v>
      </c>
      <c r="F50" s="1">
        <f>($Q$9*'Single Exponen'!F2)+($R$9*E50)</f>
        <v>23123125.552000001</v>
      </c>
      <c r="G50" s="1">
        <f>($Q$9*'Single Exponen'!G2)+($R$9*F50)</f>
        <v>23238520.77118</v>
      </c>
      <c r="H50" s="1">
        <f>($Q$9*'Single Exponen'!H2)+($R$9*G50)</f>
        <v>23465561.471499998</v>
      </c>
      <c r="I50" s="1">
        <f>($Q$9*'Single Exponen'!I2)+($R$9*H50)</f>
        <v>23143395.602093801</v>
      </c>
      <c r="J50" s="1">
        <f>($Q$9*'Single Exponen'!J2)+($R$9*I50)</f>
        <v>23189380.069658801</v>
      </c>
      <c r="K50" s="1">
        <f>($Q$9*'Single Exponen'!K2)+($R$9*J50)</f>
        <v>23387884.465470359</v>
      </c>
      <c r="L50" s="1">
        <f>($Q$9*'Single Exponen'!L2)+($R$9*K50)</f>
        <v>22981590.259201068</v>
      </c>
      <c r="M50" s="1">
        <f>($Q$9*'Single Exponen'!M2)+($R$9*L50)</f>
        <v>22784554.657308739</v>
      </c>
    </row>
    <row r="51" spans="1:13" x14ac:dyDescent="0.25">
      <c r="A51" s="1" t="str">
        <f>A45</f>
        <v>ILLIG RDM 75K/2G</v>
      </c>
      <c r="B51" s="1">
        <f t="shared" si="17"/>
        <v>34085490</v>
      </c>
      <c r="C51" s="1">
        <f>($Q$9*'Single Exponen'!C3)+($R$9*B51)</f>
        <v>34406205.899999999</v>
      </c>
      <c r="D51" s="1">
        <f>($Q$9*'Single Exponen'!D3)+($R$9*C51)</f>
        <v>34854568.800000004</v>
      </c>
      <c r="E51" s="1">
        <f>($Q$9*'Single Exponen'!E3)+($R$9*D51)</f>
        <v>35438776.269000009</v>
      </c>
      <c r="F51" s="1">
        <f>($Q$9*'Single Exponen'!F3)+($R$9*E51)</f>
        <v>35450128.077000014</v>
      </c>
      <c r="G51" s="1">
        <f>($Q$9*'Single Exponen'!G3)+($R$9*F51)</f>
        <v>35744223.212790012</v>
      </c>
      <c r="H51" s="1">
        <f>($Q$9*'Single Exponen'!H3)+($R$9*G51)</f>
        <v>36412317.685860008</v>
      </c>
      <c r="I51" s="1">
        <f>($Q$9*'Single Exponen'!I3)+($R$9*H51)</f>
        <v>36764472.096708909</v>
      </c>
      <c r="J51" s="1">
        <f>($Q$9*'Single Exponen'!J3)+($R$9*I51)</f>
        <v>36902672.704981513</v>
      </c>
      <c r="K51" s="1">
        <f>($Q$9*'Single Exponen'!K3)+($R$9*J51)</f>
        <v>37226744.516277708</v>
      </c>
      <c r="L51" s="1">
        <f>($Q$9*'Single Exponen'!L3)+($R$9*K51)</f>
        <v>37576172.87282937</v>
      </c>
      <c r="M51" s="1">
        <f>($Q$9*'Single Exponen'!M3)+($R$9*L51)</f>
        <v>37473541.866364382</v>
      </c>
    </row>
    <row r="52" spans="1:13" x14ac:dyDescent="0.25">
      <c r="A52" s="1" t="str">
        <f>A46</f>
        <v>ILLIG RDM 75K/3G</v>
      </c>
      <c r="B52" s="1">
        <f t="shared" si="17"/>
        <v>45879350</v>
      </c>
      <c r="C52" s="1">
        <f>($Q$9*'Single Exponen'!C4)+($R$9*B52)</f>
        <v>45231381.5</v>
      </c>
      <c r="D52" s="1">
        <f>($Q$9*'Single Exponen'!D4)+($R$9*C52)</f>
        <v>45041405</v>
      </c>
      <c r="E52" s="1">
        <f>($Q$9*'Single Exponen'!E4)+($R$9*D52)</f>
        <v>44819331.664999999</v>
      </c>
      <c r="F52" s="1">
        <f>($Q$9*'Single Exponen'!F4)+($R$9*E52)</f>
        <v>44154919.715000004</v>
      </c>
      <c r="G52" s="1">
        <f>($Q$9*'Single Exponen'!G4)+($R$9*F52)</f>
        <v>43592020.865150005</v>
      </c>
      <c r="H52" s="1">
        <f>($Q$9*'Single Exponen'!H4)+($R$9*G52)</f>
        <v>43567070.190800004</v>
      </c>
      <c r="I52" s="1">
        <f>($Q$9*'Single Exponen'!I4)+($R$9*H52)</f>
        <v>43572189.3129365</v>
      </c>
      <c r="J52" s="1">
        <f>($Q$9*'Single Exponen'!J4)+($R$9*I52)</f>
        <v>43777085.995764501</v>
      </c>
      <c r="K52" s="1">
        <f>($Q$9*'Single Exponen'!K4)+($R$9*J52)</f>
        <v>43434377.757600218</v>
      </c>
      <c r="L52" s="1">
        <f>($Q$9*'Single Exponen'!L4)+($R$9*K52)</f>
        <v>43333574.51798141</v>
      </c>
      <c r="M52" s="1">
        <f>($Q$9*'Single Exponen'!M4)+($R$9*L52)</f>
        <v>43183410.619797394</v>
      </c>
    </row>
    <row r="53" spans="1:13" x14ac:dyDescent="0.25">
      <c r="A53" s="1" t="str">
        <f>A47</f>
        <v>GABLER 92</v>
      </c>
      <c r="B53" s="1">
        <f t="shared" si="17"/>
        <v>20556860</v>
      </c>
      <c r="C53" s="1">
        <f>($Q$9*'Single Exponen'!C5)+($R$9*B53)</f>
        <v>20835062.600000001</v>
      </c>
      <c r="D53" s="1">
        <f>($Q$9*'Single Exponen'!D5)+($R$9*C53)</f>
        <v>21373905.200000003</v>
      </c>
      <c r="E53" s="1">
        <f>($Q$9*'Single Exponen'!E5)+($R$9*D53)</f>
        <v>21287499.566</v>
      </c>
      <c r="F53" s="1">
        <f>($Q$9*'Single Exponen'!F5)+($R$9*E53)</f>
        <v>21314639.498</v>
      </c>
      <c r="G53" s="1">
        <f>($Q$9*'Single Exponen'!G5)+($R$9*F53)</f>
        <v>21615869.53706</v>
      </c>
      <c r="H53" s="1">
        <f>($Q$9*'Single Exponen'!H5)+($R$9*G53)</f>
        <v>21906952.982240003</v>
      </c>
      <c r="I53" s="1">
        <f>($Q$9*'Single Exponen'!I5)+($R$9*H53)</f>
        <v>22382546.3239046</v>
      </c>
      <c r="J53" s="1">
        <f>($Q$9*'Single Exponen'!J5)+($R$9*I53)</f>
        <v>22728051.555503</v>
      </c>
      <c r="K53" s="1">
        <f>($Q$9*'Single Exponen'!K5)+($R$9*J53)</f>
        <v>23034407.386351589</v>
      </c>
      <c r="L53" s="1">
        <f>($Q$9*'Single Exponen'!L5)+($R$9*K53)</f>
        <v>23027814.74635632</v>
      </c>
      <c r="M53" s="1">
        <f>($Q$9*'Single Exponen'!M5)+($R$9*L53)</f>
        <v>23175783.081584673</v>
      </c>
    </row>
    <row r="54" spans="1:13" x14ac:dyDescent="0.25">
      <c r="A54" s="1" t="str">
        <f>A48</f>
        <v>GABLER 98</v>
      </c>
      <c r="B54" s="1">
        <f t="shared" si="17"/>
        <v>44574290</v>
      </c>
      <c r="C54" s="1">
        <f>($Q$9*'Single Exponen'!C6)+($R$9*B54)</f>
        <v>44122492.700000003</v>
      </c>
      <c r="D54" s="1">
        <f>($Q$9*'Single Exponen'!D6)+($R$9*C54)</f>
        <v>44221331.600000009</v>
      </c>
      <c r="E54" s="1">
        <f>($Q$9*'Single Exponen'!E6)+($R$9*D54)</f>
        <v>44192154.256999999</v>
      </c>
      <c r="F54" s="1">
        <f>($Q$9*'Single Exponen'!F6)+($R$9*E54)</f>
        <v>44522784.413000003</v>
      </c>
      <c r="G54" s="1">
        <f>($Q$9*'Single Exponen'!G6)+($R$9*F54)</f>
        <v>44204422.529869996</v>
      </c>
      <c r="H54" s="1">
        <f>($Q$9*'Single Exponen'!H6)+($R$9*G54)</f>
        <v>43756673.932700001</v>
      </c>
      <c r="I54" s="1">
        <f>($Q$9*'Single Exponen'!I6)+($R$9*H54)</f>
        <v>43736987.105011702</v>
      </c>
      <c r="J54" s="1">
        <f>($Q$9*'Single Exponen'!J6)+($R$9*I54)</f>
        <v>43551769.451068707</v>
      </c>
      <c r="K54" s="1">
        <f>($Q$9*'Single Exponen'!K6)+($R$9*J54)</f>
        <v>43302368.911617652</v>
      </c>
      <c r="L54" s="1">
        <f>($Q$9*'Single Exponen'!L6)+($R$9*K54)</f>
        <v>42917629.761021465</v>
      </c>
      <c r="M54" s="1">
        <f>($Q$9*'Single Exponen'!M6)+($R$9*L54)</f>
        <v>42868651.85897588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selection activeCell="K44" sqref="K44"/>
    </sheetView>
  </sheetViews>
  <sheetFormatPr defaultColWidth="8.85546875" defaultRowHeight="15" x14ac:dyDescent="0.25"/>
  <cols>
    <col min="1" max="1" width="16.5703125" style="1" bestFit="1" customWidth="1"/>
    <col min="2" max="13" width="11.5703125" style="1" bestFit="1" customWidth="1"/>
    <col min="14" max="17" width="8.85546875" style="1"/>
    <col min="18" max="18" width="2" style="1" bestFit="1" customWidth="1"/>
    <col min="19" max="16384" width="8.85546875" style="1"/>
  </cols>
  <sheetData>
    <row r="1" spans="1:18" x14ac:dyDescent="0.25">
      <c r="A1" s="6">
        <f>'Double Exponen'!A1</f>
        <v>0.1</v>
      </c>
      <c r="B1" s="6" t="str">
        <f>'Double Exponen'!B1</f>
        <v>T1</v>
      </c>
      <c r="C1" s="6" t="str">
        <f>'Double Exponen'!C1</f>
        <v>T2</v>
      </c>
      <c r="D1" s="6" t="str">
        <f>'Double Exponen'!D1</f>
        <v>T3</v>
      </c>
      <c r="E1" s="6" t="str">
        <f>'Double Exponen'!E1</f>
        <v>T4</v>
      </c>
      <c r="F1" s="6" t="str">
        <f>'Double Exponen'!F1</f>
        <v>T5</v>
      </c>
      <c r="G1" s="6" t="str">
        <f>'Double Exponen'!G1</f>
        <v>T6</v>
      </c>
      <c r="H1" s="6" t="str">
        <f>'Double Exponen'!H1</f>
        <v>T7</v>
      </c>
      <c r="I1" s="6" t="str">
        <f>'Double Exponen'!I1</f>
        <v>T8</v>
      </c>
      <c r="J1" s="6" t="str">
        <f>'Double Exponen'!J1</f>
        <v>T9</v>
      </c>
      <c r="K1" s="6" t="str">
        <f>'Double Exponen'!K1</f>
        <v>T10</v>
      </c>
      <c r="L1" s="6" t="str">
        <f>'Double Exponen'!L1</f>
        <v>T11</v>
      </c>
      <c r="M1" s="6" t="str">
        <f>'Double Exponen'!M1</f>
        <v>T12</v>
      </c>
      <c r="R1" s="1">
        <v>2</v>
      </c>
    </row>
    <row r="2" spans="1:18" x14ac:dyDescent="0.25">
      <c r="A2" s="6" t="str">
        <f>'Double Exponen'!A2</f>
        <v>ILLIG RDM 70K</v>
      </c>
      <c r="B2" s="6">
        <f>($R$1*'Single Exponen'!B2)-'Double Exponen'!B2</f>
        <v>23674000</v>
      </c>
      <c r="C2" s="6">
        <f>($R$1*'Single Exponen'!C2)-'Double Exponen'!C2</f>
        <v>23398769.800000001</v>
      </c>
      <c r="D2" s="6">
        <f>($R$1*'Single Exponen'!D2)-'Double Exponen'!D2</f>
        <v>23636785.640000001</v>
      </c>
      <c r="E2" s="6">
        <f>($R$1*'Single Exponen'!E2)-'Double Exponen'!E2</f>
        <v>23099145.414000001</v>
      </c>
      <c r="F2" s="6">
        <f>($R$1*'Single Exponen'!F2)-'Double Exponen'!F2</f>
        <v>22611318.376800001</v>
      </c>
      <c r="G2" s="6">
        <f>($R$1*'Single Exponen'!G2)-'Double Exponen'!G2</f>
        <v>22959752.2929</v>
      </c>
      <c r="H2" s="6">
        <f>($R$1*'Single Exponen'!H2)-'Double Exponen'!H2</f>
        <v>23443858.242011998</v>
      </c>
      <c r="I2" s="6">
        <f>($R$1*'Single Exponen'!I2)-'Double Exponen'!I2</f>
        <v>22720492.478372596</v>
      </c>
      <c r="J2" s="6">
        <f>($R$1*'Single Exponen'!J2)-'Double Exponen'!J2</f>
        <v>22924294.28504096</v>
      </c>
      <c r="K2" s="6">
        <f>($R$1*'Single Exponen'!K2)-'Double Exponen'!K2</f>
        <v>23360670.805591922</v>
      </c>
      <c r="L2" s="6">
        <f>($R$1*'Single Exponen'!L2)-'Double Exponen'!L2</f>
        <v>22465959.079182282</v>
      </c>
      <c r="M2" s="6">
        <f>($R$1*'Single Exponen'!M2)-'Double Exponen'!M2</f>
        <v>22182816.989998654</v>
      </c>
    </row>
    <row r="3" spans="1:18" x14ac:dyDescent="0.25">
      <c r="A3" s="6" t="str">
        <f>'Double Exponen'!A3</f>
        <v>ILLIG RDM 75K/2G</v>
      </c>
      <c r="B3" s="6">
        <f>($R$1*'Single Exponen'!B3)-'Double Exponen'!B3</f>
        <v>34085490</v>
      </c>
      <c r="C3" s="6">
        <f>($R$1*'Single Exponen'!C3)-'Double Exponen'!C3</f>
        <v>34762556.899999999</v>
      </c>
      <c r="D3" s="6">
        <f>($R$1*'Single Exponen'!D3)-'Double Exponen'!D3</f>
        <v>35609322.520000011</v>
      </c>
      <c r="E3" s="6">
        <f>($R$1*'Single Exponen'!E3)-'Double Exponen'!E3</f>
        <v>36677501.447000012</v>
      </c>
      <c r="F3" s="6">
        <f>($R$1*'Single Exponen'!F3)-'Double Exponen'!F3</f>
        <v>36460752.36340002</v>
      </c>
      <c r="G3" s="6">
        <f>($R$1*'Single Exponen'!G3)-'Double Exponen'!G3</f>
        <v>36978287.082050018</v>
      </c>
      <c r="H3" s="6">
        <f>($R$1*'Single Exponen'!H3)-'Double Exponen'!H3</f>
        <v>38206483.333336018</v>
      </c>
      <c r="I3" s="6">
        <f>($R$1*'Single Exponen'!I3)-'Double Exponen'!I3</f>
        <v>38636884.963544317</v>
      </c>
      <c r="J3" s="6">
        <f>($R$1*'Single Exponen'!J3)-'Double Exponen'!J3</f>
        <v>38670969.634377599</v>
      </c>
      <c r="K3" s="6">
        <f>($R$1*'Single Exponen'!K3)-'Double Exponen'!K3</f>
        <v>39150651.421408772</v>
      </c>
      <c r="L3" s="6">
        <f>($R$1*'Single Exponen'!L3)-'Double Exponen'!L3</f>
        <v>39631128.454689942</v>
      </c>
      <c r="M3" s="6">
        <f>($R$1*'Single Exponen'!M3)-'Double Exponen'!M3</f>
        <v>39139081.767100781</v>
      </c>
    </row>
    <row r="4" spans="1:18" x14ac:dyDescent="0.25">
      <c r="A4" s="6" t="str">
        <f>'Double Exponen'!A4</f>
        <v>ILLIG RDM 75K/3G</v>
      </c>
      <c r="B4" s="6">
        <f>($R$1*'Single Exponen'!B4)-'Double Exponen'!B4</f>
        <v>45879350</v>
      </c>
      <c r="C4" s="6">
        <f>($R$1*'Single Exponen'!C4)-'Double Exponen'!C4</f>
        <v>44511416.5</v>
      </c>
      <c r="D4" s="6">
        <f>($R$1*'Single Exponen'!D4)-'Double Exponen'!D4</f>
        <v>44311945.200000003</v>
      </c>
      <c r="E4" s="6">
        <f>($R$1*'Single Exponen'!E4)-'Double Exponen'!E4</f>
        <v>43954064.995000005</v>
      </c>
      <c r="F4" s="6">
        <f>($R$1*'Single Exponen'!F4)-'Double Exponen'!F4</f>
        <v>42682358.879000001</v>
      </c>
      <c r="G4" s="6">
        <f>($R$1*'Single Exponen'!G4)-'Double Exponen'!G4</f>
        <v>41774155.336250007</v>
      </c>
      <c r="H4" s="6">
        <f>($R$1*'Single Exponen'!H4)-'Double Exponen'!H4</f>
        <v>42015848.013260007</v>
      </c>
      <c r="I4" s="6">
        <f>($R$1*'Single Exponen'!I4)-'Double Exponen'!I4</f>
        <v>42186767.4015055</v>
      </c>
      <c r="J4" s="6">
        <f>($R$1*'Single Exponen'!J4)-'Double Exponen'!J4</f>
        <v>42756845.4319693</v>
      </c>
      <c r="K4" s="6">
        <f>($R$1*'Single Exponen'!K4)-'Double Exponen'!K4</f>
        <v>42094394.982325286</v>
      </c>
      <c r="L4" s="6">
        <f>($R$1*'Single Exponen'!L4)-'Double Exponen'!L4</f>
        <v>42084128.068290383</v>
      </c>
      <c r="M4" s="6">
        <f>($R$1*'Single Exponen'!M4)-'Double Exponen'!M4</f>
        <v>41912220.687239207</v>
      </c>
    </row>
    <row r="5" spans="1:18" x14ac:dyDescent="0.25">
      <c r="A5" s="6" t="str">
        <f>'Double Exponen'!A5</f>
        <v>GABLER 92</v>
      </c>
      <c r="B5" s="6">
        <f>($R$1*'Single Exponen'!B5)-'Double Exponen'!B5</f>
        <v>20556860</v>
      </c>
      <c r="C5" s="6">
        <f>($R$1*'Single Exponen'!C5)-'Double Exponen'!C5</f>
        <v>21144176.600000001</v>
      </c>
      <c r="D5" s="6">
        <f>($R$1*'Single Exponen'!D5)-'Double Exponen'!D5</f>
        <v>22195181.280000005</v>
      </c>
      <c r="E5" s="6">
        <f>($R$1*'Single Exponen'!E5)-'Double Exponen'!E5</f>
        <v>21822873.258000001</v>
      </c>
      <c r="F5" s="6">
        <f>($R$1*'Single Exponen'!F5)-'Double Exponen'!F5</f>
        <v>21843912.4276</v>
      </c>
      <c r="G5" s="6">
        <f>($R$1*'Single Exponen'!G5)-'Double Exponen'!G5</f>
        <v>22421487.230700001</v>
      </c>
      <c r="H5" s="6">
        <f>($R$1*'Single Exponen'!H5)-'Double Exponen'!H5</f>
        <v>22895188.948904</v>
      </c>
      <c r="I5" s="6">
        <f>($R$1*'Single Exponen'!I5)-'Double Exponen'!I5</f>
        <v>23742179.051160201</v>
      </c>
      <c r="J5" s="6">
        <f>($R$1*'Single Exponen'!J5)-'Double Exponen'!J5</f>
        <v>24240497.04347612</v>
      </c>
      <c r="K5" s="6">
        <f>($R$1*'Single Exponen'!K5)-'Double Exponen'!K5</f>
        <v>24666902.646817252</v>
      </c>
      <c r="L5" s="6">
        <f>($R$1*'Single Exponen'!L5)-'Double Exponen'!L5</f>
        <v>24428464.159055401</v>
      </c>
      <c r="M5" s="6">
        <f>($R$1*'Single Exponen'!M5)-'Double Exponen'!M5</f>
        <v>24602095.342377745</v>
      </c>
    </row>
    <row r="6" spans="1:18" x14ac:dyDescent="0.25">
      <c r="A6" s="6" t="str">
        <f>'Double Exponen'!A6</f>
        <v>GABLER 98</v>
      </c>
      <c r="B6" s="6">
        <f>($R$1*'Single Exponen'!B6)-'Double Exponen'!B6</f>
        <v>44574290</v>
      </c>
      <c r="C6" s="6">
        <f>($R$1*'Single Exponen'!C6)-'Double Exponen'!C6</f>
        <v>43620495.700000003</v>
      </c>
      <c r="D6" s="6">
        <f>($R$1*'Single Exponen'!D6)-'Double Exponen'!D6</f>
        <v>43969714.760000013</v>
      </c>
      <c r="E6" s="6">
        <f>($R$1*'Single Exponen'!E6)-'Double Exponen'!E6</f>
        <v>43913512.051000014</v>
      </c>
      <c r="F6" s="6">
        <f>($R$1*'Single Exponen'!F6)-'Double Exponen'!F6</f>
        <v>44645208.736200005</v>
      </c>
      <c r="G6" s="6">
        <f>($R$1*'Single Exponen'!G6)-'Double Exponen'!G6</f>
        <v>43894742.963849999</v>
      </c>
      <c r="H6" s="6">
        <f>($R$1*'Single Exponen'!H6)-'Double Exponen'!H6</f>
        <v>43044136.258607991</v>
      </c>
      <c r="I6" s="6">
        <f>($R$1*'Single Exponen'!I6)-'Double Exponen'!I6</f>
        <v>43163378.664775901</v>
      </c>
      <c r="J6" s="6">
        <f>($R$1*'Single Exponen'!J6)-'Double Exponen'!J6</f>
        <v>42833661.827124134</v>
      </c>
      <c r="K6" s="6">
        <f>($R$1*'Single Exponen'!K6)-'Double Exponen'!K6</f>
        <v>42416003.870354973</v>
      </c>
      <c r="L6" s="6">
        <f>($R$1*'Single Exponen'!L6)-'Double Exponen'!L6</f>
        <v>41742293.386668392</v>
      </c>
      <c r="M6" s="6">
        <f>($R$1*'Single Exponen'!M6)-'Double Exponen'!M6</f>
        <v>41833377.061015576</v>
      </c>
    </row>
    <row r="7" spans="1:18" x14ac:dyDescent="0.25">
      <c r="A7" s="5">
        <f>'Double Exponen'!A7</f>
        <v>0.2</v>
      </c>
      <c r="B7" s="5" t="str">
        <f>B1</f>
        <v>T1</v>
      </c>
      <c r="C7" s="5" t="str">
        <f t="shared" ref="C7:M7" si="0">C1</f>
        <v>T2</v>
      </c>
      <c r="D7" s="5" t="str">
        <f t="shared" si="0"/>
        <v>T3</v>
      </c>
      <c r="E7" s="5" t="str">
        <f t="shared" si="0"/>
        <v>T4</v>
      </c>
      <c r="F7" s="5" t="str">
        <f t="shared" si="0"/>
        <v>T5</v>
      </c>
      <c r="G7" s="5" t="str">
        <f t="shared" si="0"/>
        <v>T6</v>
      </c>
      <c r="H7" s="5" t="str">
        <f t="shared" si="0"/>
        <v>T7</v>
      </c>
      <c r="I7" s="5" t="str">
        <f t="shared" si="0"/>
        <v>T8</v>
      </c>
      <c r="J7" s="5" t="str">
        <f t="shared" si="0"/>
        <v>T9</v>
      </c>
      <c r="K7" s="5" t="str">
        <f t="shared" si="0"/>
        <v>T10</v>
      </c>
      <c r="L7" s="5" t="str">
        <f t="shared" si="0"/>
        <v>T11</v>
      </c>
      <c r="M7" s="5" t="str">
        <f t="shared" si="0"/>
        <v>T12</v>
      </c>
    </row>
    <row r="8" spans="1:18" x14ac:dyDescent="0.25">
      <c r="A8" s="5" t="str">
        <f>'Double Exponen'!A8</f>
        <v>ILLIG RDM 70K</v>
      </c>
      <c r="B8" s="5">
        <f>($R$1*'Single Exponen'!B8)-'Double Exponen'!B8</f>
        <v>23674000</v>
      </c>
      <c r="C8" s="5">
        <f>($R$1*'Single Exponen'!C8)-'Double Exponen'!C8</f>
        <v>23152511.199999999</v>
      </c>
      <c r="D8" s="5">
        <f>($R$1*'Single Exponen'!D8)-'Double Exponen'!D8</f>
        <v>23677289.919999998</v>
      </c>
      <c r="E8" s="5">
        <f>($R$1*'Single Exponen'!E8)-'Double Exponen'!E8</f>
        <v>22650211.903999999</v>
      </c>
      <c r="F8" s="5">
        <f>($R$1*'Single Exponen'!F8)-'Double Exponen'!F8</f>
        <v>21863525.4976</v>
      </c>
      <c r="G8" s="5">
        <f>($R$1*'Single Exponen'!G8)-'Double Exponen'!G8</f>
        <v>22757693.177599996</v>
      </c>
      <c r="H8" s="5">
        <f>($R$1*'Single Exponen'!H8)-'Double Exponen'!H8</f>
        <v>23756620.765696</v>
      </c>
      <c r="I8" s="5">
        <f>($R$1*'Single Exponen'!I8)-'Double Exponen'!I8</f>
        <v>22316217.5914496</v>
      </c>
      <c r="J8" s="5">
        <f>($R$1*'Single Exponen'!J8)-'Double Exponen'!J8</f>
        <v>22842402.856273919</v>
      </c>
      <c r="K8" s="5">
        <f>($R$1*'Single Exponen'!K8)-'Double Exponen'!K8</f>
        <v>23718625.311510526</v>
      </c>
      <c r="L8" s="5">
        <f>($R$1*'Single Exponen'!L8)-'Double Exponen'!L8</f>
        <v>21941982.670401532</v>
      </c>
      <c r="M8" s="5">
        <f>($R$1*'Single Exponen'!M8)-'Double Exponen'!M8</f>
        <v>21582748.073275719</v>
      </c>
    </row>
    <row r="9" spans="1:18" x14ac:dyDescent="0.25">
      <c r="A9" s="5" t="str">
        <f>'Double Exponen'!A9</f>
        <v>ILLIG RDM 75K/2G</v>
      </c>
      <c r="B9" s="5">
        <f>($R$1*'Single Exponen'!B9)-'Double Exponen'!B9</f>
        <v>34085490</v>
      </c>
      <c r="C9" s="5">
        <f>($R$1*'Single Exponen'!C9)-'Double Exponen'!C9</f>
        <v>35368353.600000001</v>
      </c>
      <c r="D9" s="5">
        <f>($R$1*'Single Exponen'!D9)-'Double Exponen'!D9</f>
        <v>36791200.160000004</v>
      </c>
      <c r="E9" s="5">
        <f>($R$1*'Single Exponen'!E9)-'Double Exponen'!E9</f>
        <v>38451701.952000007</v>
      </c>
      <c r="F9" s="5">
        <f>($R$1*'Single Exponen'!F9)-'Double Exponen'!F9</f>
        <v>37482239.020800009</v>
      </c>
      <c r="G9" s="5">
        <f>($R$1*'Single Exponen'!G9)-'Double Exponen'!G9</f>
        <v>38103009.184000008</v>
      </c>
      <c r="H9" s="5">
        <f>($R$1*'Single Exponen'!H9)-'Double Exponen'!H9</f>
        <v>40024525.721088015</v>
      </c>
      <c r="I9" s="5">
        <f>($R$1*'Single Exponen'!I9)-'Double Exponen'!I9</f>
        <v>40210365.275980815</v>
      </c>
      <c r="J9" s="5">
        <f>($R$1*'Single Exponen'!J9)-'Double Exponen'!J9</f>
        <v>39691868.78007298</v>
      </c>
      <c r="K9" s="5">
        <f>($R$1*'Single Exponen'!K9)-'Double Exponen'!K9</f>
        <v>40160531.871489048</v>
      </c>
      <c r="L9" s="5">
        <f>($R$1*'Single Exponen'!L9)-'Double Exponen'!L9</f>
        <v>40619844.175135761</v>
      </c>
      <c r="M9" s="5">
        <f>($R$1*'Single Exponen'!M9)-'Double Exponen'!M9</f>
        <v>39228847.082464218</v>
      </c>
    </row>
    <row r="10" spans="1:18" x14ac:dyDescent="0.25">
      <c r="A10" s="5" t="str">
        <f>'Double Exponen'!A10</f>
        <v>ILLIG RDM 75K/3G</v>
      </c>
      <c r="B10" s="5">
        <f>($R$1*'Single Exponen'!B10)-'Double Exponen'!B10</f>
        <v>45879350</v>
      </c>
      <c r="C10" s="5">
        <f>($R$1*'Single Exponen'!C10)-'Double Exponen'!C10</f>
        <v>43287476</v>
      </c>
      <c r="D10" s="5">
        <f>($R$1*'Single Exponen'!D10)-'Double Exponen'!D10</f>
        <v>43276333.599999994</v>
      </c>
      <c r="E10" s="5">
        <f>($R$1*'Single Exponen'!E10)-'Double Exponen'!E10</f>
        <v>42927233.120000005</v>
      </c>
      <c r="F10" s="5">
        <f>($R$1*'Single Exponen'!F10)-'Double Exponen'!F10</f>
        <v>40859529.488000005</v>
      </c>
      <c r="G10" s="5">
        <f>($R$1*'Single Exponen'!G10)-'Double Exponen'!G10</f>
        <v>39734285.983999997</v>
      </c>
      <c r="H10" s="5">
        <f>($R$1*'Single Exponen'!H10)-'Double Exponen'!H10</f>
        <v>40879959.102080002</v>
      </c>
      <c r="I10" s="5">
        <f>($R$1*'Single Exponen'!I10)-'Double Exponen'!I10</f>
        <v>41650734.733567998</v>
      </c>
      <c r="J10" s="5">
        <f>($R$1*'Single Exponen'!J10)-'Double Exponen'!J10</f>
        <v>43014085.748377591</v>
      </c>
      <c r="K10" s="5">
        <f>($R$1*'Single Exponen'!K10)-'Double Exponen'!K10</f>
        <v>41811238.167920627</v>
      </c>
      <c r="L10" s="5">
        <f>($R$1*'Single Exponen'!L10)-'Double Exponen'!L10</f>
        <v>42000921.789711349</v>
      </c>
      <c r="M10" s="5">
        <f>($R$1*'Single Exponen'!M10)-'Double Exponen'!M10</f>
        <v>41827746.836068958</v>
      </c>
    </row>
    <row r="11" spans="1:18" x14ac:dyDescent="0.25">
      <c r="A11" s="5" t="str">
        <f>'Double Exponen'!A11</f>
        <v>GABLER 92</v>
      </c>
      <c r="B11" s="5">
        <f>($R$1*'Single Exponen'!B11)-'Double Exponen'!B11</f>
        <v>20556860</v>
      </c>
      <c r="C11" s="5">
        <f>($R$1*'Single Exponen'!C11)-'Double Exponen'!C11</f>
        <v>21669670.399999999</v>
      </c>
      <c r="D11" s="5">
        <f>($R$1*'Single Exponen'!D11)-'Double Exponen'!D11</f>
        <v>23503562.240000002</v>
      </c>
      <c r="E11" s="5">
        <f>($R$1*'Single Exponen'!E11)-'Double Exponen'!E11</f>
        <v>22398030.528000005</v>
      </c>
      <c r="F11" s="5">
        <f>($R$1*'Single Exponen'!F11)-'Double Exponen'!F11</f>
        <v>22237734.611200009</v>
      </c>
      <c r="G11" s="5">
        <f>($R$1*'Single Exponen'!G11)-'Double Exponen'!G11</f>
        <v>23177908.640000008</v>
      </c>
      <c r="H11" s="5">
        <f>($R$1*'Single Exponen'!H11)-'Double Exponen'!H11</f>
        <v>23807067.672832005</v>
      </c>
      <c r="I11" s="5">
        <f>($R$1*'Single Exponen'!I11)-'Double Exponen'!I11</f>
        <v>25085885.146931205</v>
      </c>
      <c r="J11" s="5">
        <f>($R$1*'Single Exponen'!J11)-'Double Exponen'!J11</f>
        <v>25561340.124477442</v>
      </c>
      <c r="K11" s="5">
        <f>($R$1*'Single Exponen'!K11)-'Double Exponen'!K11</f>
        <v>25887629.705127936</v>
      </c>
      <c r="L11" s="5">
        <f>($R$1*'Single Exponen'!L11)-'Double Exponen'!L11</f>
        <v>24964997.848539133</v>
      </c>
      <c r="M11" s="5">
        <f>($R$1*'Single Exponen'!M11)-'Double Exponen'!M11</f>
        <v>25010637.54638074</v>
      </c>
    </row>
    <row r="12" spans="1:18" x14ac:dyDescent="0.25">
      <c r="A12" s="5" t="str">
        <f>'Double Exponen'!A12</f>
        <v>GABLER 98</v>
      </c>
      <c r="B12" s="5">
        <f>($R$1*'Single Exponen'!B12)-'Double Exponen'!B12</f>
        <v>44574290</v>
      </c>
      <c r="C12" s="5">
        <f>($R$1*'Single Exponen'!C12)-'Double Exponen'!C12</f>
        <v>42767100.799999997</v>
      </c>
      <c r="D12" s="5">
        <f>($R$1*'Single Exponen'!D12)-'Double Exponen'!D12</f>
        <v>43684533.280000009</v>
      </c>
      <c r="E12" s="5">
        <f>($R$1*'Single Exponen'!E12)-'Double Exponen'!E12</f>
        <v>43676496.736000001</v>
      </c>
      <c r="F12" s="5">
        <f>($R$1*'Single Exponen'!F12)-'Double Exponen'!F12</f>
        <v>45151037.478400007</v>
      </c>
      <c r="G12" s="5">
        <f>($R$1*'Single Exponen'!G12)-'Double Exponen'!G12</f>
        <v>43598030.054399997</v>
      </c>
      <c r="H12" s="5">
        <f>($R$1*'Single Exponen'!H12)-'Double Exponen'!H12</f>
        <v>42087856.100864001</v>
      </c>
      <c r="I12" s="5">
        <f>($R$1*'Single Exponen'!I12)-'Double Exponen'!I12</f>
        <v>42617379.326566391</v>
      </c>
      <c r="J12" s="5">
        <f>($R$1*'Single Exponen'!J12)-'Double Exponen'!J12</f>
        <v>42187693.417953268</v>
      </c>
      <c r="K12" s="5">
        <f>($R$1*'Single Exponen'!K12)-'Double Exponen'!K12</f>
        <v>41629315.89972274</v>
      </c>
      <c r="L12" s="5">
        <f>($R$1*'Single Exponen'!L12)-'Double Exponen'!L12</f>
        <v>40637383.652066298</v>
      </c>
      <c r="M12" s="5">
        <f>($R$1*'Single Exponen'!M12)-'Double Exponen'!M12</f>
        <v>41201388.067483522</v>
      </c>
    </row>
    <row r="13" spans="1:18" x14ac:dyDescent="0.25">
      <c r="A13" s="5">
        <f>'Double Exponen'!A13</f>
        <v>0.3</v>
      </c>
      <c r="B13" s="5" t="str">
        <f>'Double Exponen'!B13</f>
        <v>T1</v>
      </c>
      <c r="C13" s="5" t="str">
        <f>'Double Exponen'!C13</f>
        <v>T2</v>
      </c>
      <c r="D13" s="5" t="str">
        <f>'Double Exponen'!D13</f>
        <v>T3</v>
      </c>
      <c r="E13" s="5" t="str">
        <f>'Double Exponen'!E13</f>
        <v>T4</v>
      </c>
      <c r="F13" s="5" t="str">
        <f>'Double Exponen'!F13</f>
        <v>T5</v>
      </c>
      <c r="G13" s="5" t="str">
        <f>'Double Exponen'!G13</f>
        <v>T6</v>
      </c>
      <c r="H13" s="5" t="str">
        <f>'Double Exponen'!H13</f>
        <v>T7</v>
      </c>
      <c r="I13" s="5" t="str">
        <f>'Double Exponen'!I13</f>
        <v>T8</v>
      </c>
      <c r="J13" s="5" t="str">
        <f>'Double Exponen'!J13</f>
        <v>T9</v>
      </c>
      <c r="K13" s="5" t="str">
        <f>'Double Exponen'!K13</f>
        <v>T10</v>
      </c>
      <c r="L13" s="5" t="str">
        <f>'Double Exponen'!L13</f>
        <v>T11</v>
      </c>
      <c r="M13" s="5" t="str">
        <f>'Double Exponen'!M13</f>
        <v>T12</v>
      </c>
    </row>
    <row r="14" spans="1:18" x14ac:dyDescent="0.25">
      <c r="A14" s="5" t="str">
        <f>'Double Exponen'!A14</f>
        <v>ILLIG RDM 70K</v>
      </c>
      <c r="B14" s="5">
        <f>($R$1*'Single Exponen'!B14)-'Double Exponen'!B14</f>
        <v>23674000</v>
      </c>
      <c r="C14" s="5">
        <f>($R$1*'Single Exponen'!C14)-'Double Exponen'!C14</f>
        <v>22935224.200000003</v>
      </c>
      <c r="D14" s="5">
        <f>($R$1*'Single Exponen'!D14)-'Double Exponen'!D14</f>
        <v>23778129.880000003</v>
      </c>
      <c r="E14" s="5">
        <f>($R$1*'Single Exponen'!E14)-'Double Exponen'!E14</f>
        <v>22285783.174000006</v>
      </c>
      <c r="F14" s="5">
        <f>($R$1*'Single Exponen'!F14)-'Double Exponen'!F14</f>
        <v>21342809.802400008</v>
      </c>
      <c r="G14" s="5">
        <f>($R$1*'Single Exponen'!G14)-'Double Exponen'!G14</f>
        <v>22867402.968100011</v>
      </c>
      <c r="H14" s="5">
        <f>($R$1*'Single Exponen'!H14)-'Double Exponen'!H14</f>
        <v>24272875.352164008</v>
      </c>
      <c r="I14" s="5">
        <f>($R$1*'Single Exponen'!I14)-'Double Exponen'!I14</f>
        <v>22031801.038660608</v>
      </c>
      <c r="J14" s="5">
        <f>($R$1*'Single Exponen'!J14)-'Double Exponen'!J14</f>
        <v>22922089.531564489</v>
      </c>
      <c r="K14" s="5">
        <f>($R$1*'Single Exponen'!K14)-'Double Exponen'!K14</f>
        <v>24153202.835246585</v>
      </c>
      <c r="L14" s="5">
        <f>($R$1*'Single Exponen'!L14)-'Double Exponen'!L14</f>
        <v>21460330.098878622</v>
      </c>
      <c r="M14" s="5">
        <f>($R$1*'Single Exponen'!M14)-'Double Exponen'!M14</f>
        <v>21177178.749159243</v>
      </c>
    </row>
    <row r="15" spans="1:18" x14ac:dyDescent="0.25">
      <c r="A15" s="5" t="str">
        <f>'Double Exponen'!A15</f>
        <v>ILLIG RDM 75K/2G</v>
      </c>
      <c r="B15" s="5">
        <f>($R$1*'Single Exponen'!B15)-'Double Exponen'!B15</f>
        <v>34085490</v>
      </c>
      <c r="C15" s="5">
        <f>($R$1*'Single Exponen'!C15)-'Double Exponen'!C15</f>
        <v>35902880.100000001</v>
      </c>
      <c r="D15" s="5">
        <f>($R$1*'Single Exponen'!D15)-'Double Exponen'!D15</f>
        <v>37673885.040000007</v>
      </c>
      <c r="E15" s="5">
        <f>($R$1*'Single Exponen'!E15)-'Double Exponen'!E15</f>
        <v>39600435.807000004</v>
      </c>
      <c r="F15" s="5">
        <f>($R$1*'Single Exponen'!F15)-'Double Exponen'!F15</f>
        <v>37643655.460200004</v>
      </c>
      <c r="G15" s="5">
        <f>($R$1*'Single Exponen'!G15)-'Double Exponen'!G15</f>
        <v>38345325.098850004</v>
      </c>
      <c r="H15" s="5">
        <f>($R$1*'Single Exponen'!H15)-'Double Exponen'!H15</f>
        <v>40846767.962892011</v>
      </c>
      <c r="I15" s="5">
        <f>($R$1*'Single Exponen'!I15)-'Double Exponen'!I15</f>
        <v>40614533.349612311</v>
      </c>
      <c r="J15" s="5">
        <f>($R$1*'Single Exponen'!J15)-'Double Exponen'!J15</f>
        <v>39542888.187640153</v>
      </c>
      <c r="K15" s="5">
        <f>($R$1*'Single Exponen'!K15)-'Double Exponen'!K15</f>
        <v>40107100.221386179</v>
      </c>
      <c r="L15" s="5">
        <f>($R$1*'Single Exponen'!L15)-'Double Exponen'!L15</f>
        <v>40620968.797996968</v>
      </c>
      <c r="M15" s="5">
        <f>($R$1*'Single Exponen'!M15)-'Double Exponen'!M15</f>
        <v>38491153.008716539</v>
      </c>
    </row>
    <row r="16" spans="1:18" x14ac:dyDescent="0.25">
      <c r="A16" s="5" t="str">
        <f>'Double Exponen'!A16</f>
        <v>ILLIG RDM 75K/3G</v>
      </c>
      <c r="B16" s="5">
        <f>($R$1*'Single Exponen'!B16)-'Double Exponen'!B16</f>
        <v>45879350</v>
      </c>
      <c r="C16" s="5">
        <f>($R$1*'Single Exponen'!C16)-'Double Exponen'!C16</f>
        <v>42207528.5</v>
      </c>
      <c r="D16" s="5">
        <f>($R$1*'Single Exponen'!D16)-'Double Exponen'!D16</f>
        <v>42686119.400000006</v>
      </c>
      <c r="E16" s="5">
        <f>($R$1*'Single Exponen'!E16)-'Double Exponen'!E16</f>
        <v>42505697.195000015</v>
      </c>
      <c r="F16" s="5">
        <f>($R$1*'Single Exponen'!F16)-'Double Exponen'!F16</f>
        <v>39837055.067000017</v>
      </c>
      <c r="G16" s="5">
        <f>($R$1*'Single Exponen'!G16)-'Double Exponen'!G16</f>
        <v>38795383.468250021</v>
      </c>
      <c r="H16" s="5">
        <f>($R$1*'Single Exponen'!H16)-'Double Exponen'!H16</f>
        <v>40973743.772720009</v>
      </c>
      <c r="I16" s="5">
        <f>($R$1*'Single Exponen'!I16)-'Double Exponen'!I16</f>
        <v>42185812.582365505</v>
      </c>
      <c r="J16" s="5">
        <f>($R$1*'Single Exponen'!J16)-'Double Exponen'!J16</f>
        <v>44030752.166678898</v>
      </c>
      <c r="K16" s="5">
        <f>($R$1*'Single Exponen'!K16)-'Double Exponen'!K16</f>
        <v>41997454.067991361</v>
      </c>
      <c r="L16" s="5">
        <f>($R$1*'Single Exponen'!L16)-'Double Exponen'!L16</f>
        <v>42275448.233515248</v>
      </c>
      <c r="M16" s="5">
        <f>($R$1*'Single Exponen'!M16)-'Double Exponen'!M16</f>
        <v>41991517.933605582</v>
      </c>
    </row>
    <row r="17" spans="1:13" x14ac:dyDescent="0.25">
      <c r="A17" s="5" t="str">
        <f>'Double Exponen'!A17</f>
        <v>GABLER 92</v>
      </c>
      <c r="B17" s="5">
        <f>($R$1*'Single Exponen'!B17)-'Double Exponen'!B17</f>
        <v>20556860</v>
      </c>
      <c r="C17" s="5">
        <f>($R$1*'Single Exponen'!C17)-'Double Exponen'!C17</f>
        <v>22133341.399999999</v>
      </c>
      <c r="D17" s="5">
        <f>($R$1*'Single Exponen'!D17)-'Double Exponen'!D17</f>
        <v>24519096.559999999</v>
      </c>
      <c r="E17" s="5">
        <f>($R$1*'Single Exponen'!E17)-'Double Exponen'!E17</f>
        <v>22469167.898000002</v>
      </c>
      <c r="F17" s="5">
        <f>($R$1*'Single Exponen'!F17)-'Double Exponen'!F17</f>
        <v>22149462.342799999</v>
      </c>
      <c r="G17" s="5">
        <f>($R$1*'Single Exponen'!G17)-'Double Exponen'!G17</f>
        <v>23459256.809899997</v>
      </c>
      <c r="H17" s="5">
        <f>($R$1*'Single Exponen'!H17)-'Double Exponen'!H17</f>
        <v>24163171.985888004</v>
      </c>
      <c r="I17" s="5">
        <f>($R$1*'Single Exponen'!I17)-'Double Exponen'!I17</f>
        <v>25741989.343392208</v>
      </c>
      <c r="J17" s="5">
        <f>($R$1*'Single Exponen'!J17)-'Double Exponen'!J17</f>
        <v>26031139.007663965</v>
      </c>
      <c r="K17" s="5">
        <f>($R$1*'Single Exponen'!K17)-'Double Exponen'!K17</f>
        <v>26167856.832467366</v>
      </c>
      <c r="L17" s="5">
        <f>($R$1*'Single Exponen'!L17)-'Double Exponen'!L17</f>
        <v>24603359.451698974</v>
      </c>
      <c r="M17" s="5">
        <f>($R$1*'Single Exponen'!M17)-'Double Exponen'!M17</f>
        <v>24693472.38446955</v>
      </c>
    </row>
    <row r="18" spans="1:13" x14ac:dyDescent="0.25">
      <c r="A18" s="5" t="str">
        <f>'Double Exponen'!A18</f>
        <v>GABLER 98</v>
      </c>
      <c r="B18" s="5">
        <f>($R$1*'Single Exponen'!B18)-'Double Exponen'!B18</f>
        <v>44574290</v>
      </c>
      <c r="C18" s="5">
        <f>($R$1*'Single Exponen'!C18)-'Double Exponen'!C18</f>
        <v>42014105.300000004</v>
      </c>
      <c r="D18" s="5">
        <f>($R$1*'Single Exponen'!D18)-'Double Exponen'!D18</f>
        <v>43658505.920000002</v>
      </c>
      <c r="E18" s="5">
        <f>($R$1*'Single Exponen'!E18)-'Double Exponen'!E18</f>
        <v>43689679.691000007</v>
      </c>
      <c r="F18" s="5">
        <f>($R$1*'Single Exponen'!F18)-'Double Exponen'!F18</f>
        <v>45804047.666600004</v>
      </c>
      <c r="G18" s="5">
        <f>($R$1*'Single Exponen'!G18)-'Double Exponen'!G18</f>
        <v>43335771.684650004</v>
      </c>
      <c r="H18" s="5">
        <f>($R$1*'Single Exponen'!H18)-'Double Exponen'!H18</f>
        <v>41320459.001876004</v>
      </c>
      <c r="I18" s="5">
        <f>($R$1*'Single Exponen'!I18)-'Double Exponen'!I18</f>
        <v>42436735.277147904</v>
      </c>
      <c r="J18" s="5">
        <f>($R$1*'Single Exponen'!J18)-'Double Exponen'!J18</f>
        <v>41956755.877087824</v>
      </c>
      <c r="K18" s="5">
        <f>($R$1*'Single Exponen'!K18)-'Double Exponen'!K18</f>
        <v>41324597.642120488</v>
      </c>
      <c r="L18" s="5">
        <f>($R$1*'Single Exponen'!L18)-'Double Exponen'!L18</f>
        <v>40121174.819195643</v>
      </c>
      <c r="M18" s="5">
        <f>($R$1*'Single Exponen'!M18)-'Double Exponen'!M18</f>
        <v>41230964.802234866</v>
      </c>
    </row>
    <row r="19" spans="1:13" x14ac:dyDescent="0.25">
      <c r="A19" s="5">
        <f>'Double Exponen'!A19</f>
        <v>0.4</v>
      </c>
      <c r="B19" s="5" t="str">
        <f>'Double Exponen'!B19</f>
        <v>T1</v>
      </c>
      <c r="C19" s="5" t="str">
        <f>'Double Exponen'!C19</f>
        <v>T2</v>
      </c>
      <c r="D19" s="5" t="str">
        <f>'Double Exponen'!D19</f>
        <v>T3</v>
      </c>
      <c r="E19" s="5" t="str">
        <f>'Double Exponen'!E19</f>
        <v>T4</v>
      </c>
      <c r="F19" s="5" t="str">
        <f>'Double Exponen'!F19</f>
        <v>T5</v>
      </c>
      <c r="G19" s="5" t="str">
        <f>'Double Exponen'!G19</f>
        <v>T6</v>
      </c>
      <c r="H19" s="5" t="str">
        <f>'Double Exponen'!H19</f>
        <v>T7</v>
      </c>
      <c r="I19" s="5" t="str">
        <f>'Double Exponen'!I19</f>
        <v>T8</v>
      </c>
      <c r="J19" s="5" t="str">
        <f>'Double Exponen'!J19</f>
        <v>T9</v>
      </c>
      <c r="K19" s="5" t="str">
        <f>'Double Exponen'!K19</f>
        <v>T10</v>
      </c>
      <c r="L19" s="5" t="str">
        <f>'Double Exponen'!L19</f>
        <v>T11</v>
      </c>
      <c r="M19" s="5" t="str">
        <f>'Double Exponen'!M19</f>
        <v>T12</v>
      </c>
    </row>
    <row r="20" spans="1:13" x14ac:dyDescent="0.25">
      <c r="A20" s="5" t="str">
        <f>'Double Exponen'!A20</f>
        <v>ILLIG RDM 70K</v>
      </c>
      <c r="B20" s="5">
        <f>($R$1*'Single Exponen'!B20)-'Double Exponen'!B20</f>
        <v>23674000</v>
      </c>
      <c r="C20" s="5">
        <f>($R$1*'Single Exponen'!C20)-'Double Exponen'!C20</f>
        <v>22746908.799999997</v>
      </c>
      <c r="D20" s="5">
        <f>($R$1*'Single Exponen'!D20)-'Double Exponen'!D20</f>
        <v>23921922.559999995</v>
      </c>
      <c r="E20" s="5">
        <f>($R$1*'Single Exponen'!E20)-'Double Exponen'!E20</f>
        <v>21974872.703999996</v>
      </c>
      <c r="F20" s="5">
        <f>($R$1*'Single Exponen'!F20)-'Double Exponen'!F20</f>
        <v>20988643.123199992</v>
      </c>
      <c r="G20" s="5">
        <f>($R$1*'Single Exponen'!G20)-'Double Exponen'!G20</f>
        <v>23151049.574399993</v>
      </c>
      <c r="H20" s="5">
        <f>($R$1*'Single Exponen'!H20)-'Double Exponen'!H20</f>
        <v>24795379.964927994</v>
      </c>
      <c r="I20" s="5">
        <f>($R$1*'Single Exponen'!I20)-'Double Exponen'!I20</f>
        <v>21691790.111129597</v>
      </c>
      <c r="J20" s="5">
        <f>($R$1*'Single Exponen'!J20)-'Double Exponen'!J20</f>
        <v>23012499.345981434</v>
      </c>
      <c r="K20" s="5">
        <f>($R$1*'Single Exponen'!K20)-'Double Exponen'!K20</f>
        <v>24520594.775171068</v>
      </c>
      <c r="L20" s="5">
        <f>($R$1*'Single Exponen'!L20)-'Double Exponen'!L20</f>
        <v>20924693.965651967</v>
      </c>
      <c r="M20" s="5">
        <f>($R$1*'Single Exponen'!M20)-'Double Exponen'!M20</f>
        <v>20885322.639720775</v>
      </c>
    </row>
    <row r="21" spans="1:13" x14ac:dyDescent="0.25">
      <c r="A21" s="5" t="str">
        <f>'Double Exponen'!A21</f>
        <v>ILLIG RDM 75K/2G</v>
      </c>
      <c r="B21" s="5">
        <f>($R$1*'Single Exponen'!B21)-'Double Exponen'!B21</f>
        <v>34085490</v>
      </c>
      <c r="C21" s="5">
        <f>($R$1*'Single Exponen'!C21)-'Double Exponen'!C21</f>
        <v>36366136.399999999</v>
      </c>
      <c r="D21" s="5">
        <f>($R$1*'Single Exponen'!D21)-'Double Exponen'!D21</f>
        <v>38300139.279999994</v>
      </c>
      <c r="E21" s="5">
        <f>($R$1*'Single Exponen'!E21)-'Double Exponen'!E21</f>
        <v>40290390.032000005</v>
      </c>
      <c r="F21" s="5">
        <f>($R$1*'Single Exponen'!F21)-'Double Exponen'!F21</f>
        <v>37317313.89760001</v>
      </c>
      <c r="G21" s="5">
        <f>($R$1*'Single Exponen'!G21)-'Double Exponen'!G21</f>
        <v>38257660.265600003</v>
      </c>
      <c r="H21" s="5">
        <f>($R$1*'Single Exponen'!H21)-'Double Exponen'!H21</f>
        <v>41334815.315583996</v>
      </c>
      <c r="I21" s="5">
        <f>($R$1*'Single Exponen'!I21)-'Double Exponen'!I21</f>
        <v>40630300.683084793</v>
      </c>
      <c r="J21" s="5">
        <f>($R$1*'Single Exponen'!J21)-'Double Exponen'!J21</f>
        <v>39127086.50609152</v>
      </c>
      <c r="K21" s="5">
        <f>($R$1*'Single Exponen'!K21)-'Double Exponen'!K21</f>
        <v>39944385.961399302</v>
      </c>
      <c r="L21" s="5">
        <f>($R$1*'Single Exponen'!L21)-'Double Exponen'!L21</f>
        <v>40574716.811486214</v>
      </c>
      <c r="M21" s="5">
        <f>($R$1*'Single Exponen'!M21)-'Double Exponen'!M21</f>
        <v>37828076.427679718</v>
      </c>
    </row>
    <row r="22" spans="1:13" x14ac:dyDescent="0.25">
      <c r="A22" s="5" t="str">
        <f>'Double Exponen'!A22</f>
        <v>ILLIG RDM 75K/3G</v>
      </c>
      <c r="B22" s="5">
        <f>($R$1*'Single Exponen'!B22)-'Double Exponen'!B22</f>
        <v>45879350</v>
      </c>
      <c r="C22" s="5">
        <f>($R$1*'Single Exponen'!C22)-'Double Exponen'!C22</f>
        <v>41271574</v>
      </c>
      <c r="D22" s="5">
        <f>($R$1*'Single Exponen'!D22)-'Double Exponen'!D22</f>
        <v>42454906.799999997</v>
      </c>
      <c r="E22" s="5">
        <f>($R$1*'Single Exponen'!E22)-'Double Exponen'!E22</f>
        <v>42448137.519999996</v>
      </c>
      <c r="F22" s="5">
        <f>($R$1*'Single Exponen'!F22)-'Double Exponen'!F22</f>
        <v>39229118.576000005</v>
      </c>
      <c r="G22" s="5">
        <f>($R$1*'Single Exponen'!G22)-'Double Exponen'!G22</f>
        <v>38398804.783999994</v>
      </c>
      <c r="H22" s="5">
        <f>($R$1*'Single Exponen'!H22)-'Double Exponen'!H22</f>
        <v>41526652.653439999</v>
      </c>
      <c r="I22" s="5">
        <f>($R$1*'Single Exponen'!I22)-'Double Exponen'!I22</f>
        <v>42882418.261887997</v>
      </c>
      <c r="J22" s="5">
        <f>($R$1*'Single Exponen'!J22)-'Double Exponen'!J22</f>
        <v>44897802.959027201</v>
      </c>
      <c r="K22" s="5">
        <f>($R$1*'Single Exponen'!K22)-'Double Exponen'!K22</f>
        <v>41883881.77655296</v>
      </c>
      <c r="L22" s="5">
        <f>($R$1*'Single Exponen'!L22)-'Double Exponen'!L22</f>
        <v>42311087.466613755</v>
      </c>
      <c r="M22" s="5">
        <f>($R$1*'Single Exponen'!M22)-'Double Exponen'!M22</f>
        <v>41949893.120377451</v>
      </c>
    </row>
    <row r="23" spans="1:13" x14ac:dyDescent="0.25">
      <c r="A23" s="5" t="str">
        <f>'Double Exponen'!A23</f>
        <v>GABLER 92</v>
      </c>
      <c r="B23" s="5">
        <f>($R$1*'Single Exponen'!B23)-'Double Exponen'!B23</f>
        <v>20556860</v>
      </c>
      <c r="C23" s="5">
        <f>($R$1*'Single Exponen'!C23)-'Double Exponen'!C23</f>
        <v>22535189.600000001</v>
      </c>
      <c r="D23" s="5">
        <f>($R$1*'Single Exponen'!D23)-'Double Exponen'!D23</f>
        <v>25278877.920000002</v>
      </c>
      <c r="E23" s="5">
        <f>($R$1*'Single Exponen'!E23)-'Double Exponen'!E23</f>
        <v>22200865.247999996</v>
      </c>
      <c r="F23" s="5">
        <f>($R$1*'Single Exponen'!F23)-'Double Exponen'!F23</f>
        <v>21872936.646399997</v>
      </c>
      <c r="G23" s="5">
        <f>($R$1*'Single Exponen'!G23)-'Double Exponen'!G23</f>
        <v>23617071.686399996</v>
      </c>
      <c r="H23" s="5">
        <f>($R$1*'Single Exponen'!H23)-'Double Exponen'!H23</f>
        <v>24352964.830976002</v>
      </c>
      <c r="I23" s="5">
        <f>($R$1*'Single Exponen'!I23)-'Double Exponen'!I23</f>
        <v>26154093.590067204</v>
      </c>
      <c r="J23" s="5">
        <f>($R$1*'Single Exponen'!J23)-'Double Exponen'!J23</f>
        <v>26183105.76892928</v>
      </c>
      <c r="K23" s="5">
        <f>($R$1*'Single Exponen'!K23)-'Double Exponen'!K23</f>
        <v>26149581.230290942</v>
      </c>
      <c r="L23" s="5">
        <f>($R$1*'Single Exponen'!L23)-'Double Exponen'!L23</f>
        <v>24075131.399534594</v>
      </c>
      <c r="M23" s="5">
        <f>($R$1*'Single Exponen'!M23)-'Double Exponen'!M23</f>
        <v>24396244.436536774</v>
      </c>
    </row>
    <row r="24" spans="1:13" x14ac:dyDescent="0.25">
      <c r="A24" s="5" t="str">
        <f>'Double Exponen'!A24</f>
        <v>GABLER 98</v>
      </c>
      <c r="B24" s="5">
        <f>($R$1*'Single Exponen'!B24)-'Double Exponen'!B24</f>
        <v>44574290</v>
      </c>
      <c r="C24" s="5">
        <f>($R$1*'Single Exponen'!C24)-'Double Exponen'!C24</f>
        <v>41361509.200000003</v>
      </c>
      <c r="D24" s="5">
        <f>($R$1*'Single Exponen'!D24)-'Double Exponen'!D24</f>
        <v>43831393.040000007</v>
      </c>
      <c r="E24" s="5">
        <f>($R$1*'Single Exponen'!E24)-'Double Exponen'!E24</f>
        <v>43815640.335999995</v>
      </c>
      <c r="F24" s="5">
        <f>($R$1*'Single Exponen'!F24)-'Double Exponen'!F24</f>
        <v>46429082.908799991</v>
      </c>
      <c r="G24" s="5">
        <f>($R$1*'Single Exponen'!G24)-'Double Exponen'!G24</f>
        <v>42970740.969599999</v>
      </c>
      <c r="H24" s="5">
        <f>($R$1*'Single Exponen'!H24)-'Double Exponen'!H24</f>
        <v>40646707.316351995</v>
      </c>
      <c r="I24" s="5">
        <f>($R$1*'Single Exponen'!I24)-'Double Exponen'!I24</f>
        <v>42474473.230566397</v>
      </c>
      <c r="J24" s="5">
        <f>($R$1*'Single Exponen'!J24)-'Double Exponen'!J24</f>
        <v>41910594.842792943</v>
      </c>
      <c r="K24" s="5">
        <f>($R$1*'Single Exponen'!K24)-'Double Exponen'!K24</f>
        <v>41204684.24834764</v>
      </c>
      <c r="L24" s="5">
        <f>($R$1*'Single Exponen'!L24)-'Double Exponen'!L24</f>
        <v>39831398.954611719</v>
      </c>
      <c r="M24" s="5">
        <f>($R$1*'Single Exponen'!M24)-'Double Exponen'!M24</f>
        <v>41476314.016128913</v>
      </c>
    </row>
    <row r="25" spans="1:13" x14ac:dyDescent="0.25">
      <c r="A25" s="5">
        <f>'Double Exponen'!A25</f>
        <v>0.5</v>
      </c>
      <c r="B25" s="5" t="str">
        <f>'Double Exponen'!B25</f>
        <v>T1</v>
      </c>
      <c r="C25" s="5" t="str">
        <f>'Double Exponen'!C25</f>
        <v>T2</v>
      </c>
      <c r="D25" s="5" t="str">
        <f>'Double Exponen'!D25</f>
        <v>T3</v>
      </c>
      <c r="E25" s="5" t="str">
        <f>'Double Exponen'!E25</f>
        <v>T4</v>
      </c>
      <c r="F25" s="5" t="str">
        <f>'Double Exponen'!F25</f>
        <v>T5</v>
      </c>
      <c r="G25" s="5" t="str">
        <f>'Double Exponen'!G25</f>
        <v>T6</v>
      </c>
      <c r="H25" s="5" t="str">
        <f>'Double Exponen'!H25</f>
        <v>T7</v>
      </c>
      <c r="I25" s="5" t="str">
        <f>'Double Exponen'!I25</f>
        <v>T8</v>
      </c>
      <c r="J25" s="5" t="str">
        <f>'Double Exponen'!J25</f>
        <v>T9</v>
      </c>
      <c r="K25" s="5" t="str">
        <f>'Double Exponen'!K25</f>
        <v>T10</v>
      </c>
      <c r="L25" s="5" t="str">
        <f>'Double Exponen'!L25</f>
        <v>T11</v>
      </c>
      <c r="M25" s="5" t="str">
        <f>'Double Exponen'!M25</f>
        <v>T12</v>
      </c>
    </row>
    <row r="26" spans="1:13" x14ac:dyDescent="0.25">
      <c r="A26" s="5" t="str">
        <f>'Double Exponen'!A26</f>
        <v>ILLIG RDM 70K</v>
      </c>
      <c r="B26" s="5">
        <f>($R$1*'Single Exponen'!B26)-'Double Exponen'!B26</f>
        <v>23674000</v>
      </c>
      <c r="C26" s="5">
        <f>($R$1*'Single Exponen'!C26)-'Double Exponen'!C26</f>
        <v>22587565</v>
      </c>
      <c r="D26" s="5">
        <f>($R$1*'Single Exponen'!D26)-'Double Exponen'!D26</f>
        <v>24091285</v>
      </c>
      <c r="E26" s="5">
        <f>($R$1*'Single Exponen'!E26)-'Double Exponen'!E26</f>
        <v>21696923.75</v>
      </c>
      <c r="F26" s="5">
        <f>($R$1*'Single Exponen'!F26)-'Double Exponen'!F26</f>
        <v>20760827.5</v>
      </c>
      <c r="G26" s="5">
        <f>($R$1*'Single Exponen'!G26)-'Double Exponen'!G26</f>
        <v>23513171.5625</v>
      </c>
      <c r="H26" s="5">
        <f>($R$1*'Single Exponen'!H26)-'Double Exponen'!H26</f>
        <v>25220564.6875</v>
      </c>
      <c r="I26" s="5">
        <f>($R$1*'Single Exponen'!I26)-'Double Exponen'!I26</f>
        <v>21263546.796875</v>
      </c>
      <c r="J26" s="5">
        <f>($R$1*'Single Exponen'!J26)-'Double Exponen'!J26</f>
        <v>23111330.625</v>
      </c>
      <c r="K26" s="5">
        <f>($R$1*'Single Exponen'!K26)-'Double Exponen'!K26</f>
        <v>24818943.92578125</v>
      </c>
      <c r="L26" s="5">
        <f>($R$1*'Single Exponen'!L26)-'Double Exponen'!L26</f>
        <v>20372861.26953125</v>
      </c>
      <c r="M26" s="5">
        <f>($R$1*'Single Exponen'!M26)-'Double Exponen'!M26</f>
        <v>20729575.288085937</v>
      </c>
    </row>
    <row r="27" spans="1:13" x14ac:dyDescent="0.25">
      <c r="A27" s="5" t="str">
        <f>'Double Exponen'!A27</f>
        <v>ILLIG RDM 75K/2G</v>
      </c>
      <c r="B27" s="5">
        <f>($R$1*'Single Exponen'!B27)-'Double Exponen'!B27</f>
        <v>34085490</v>
      </c>
      <c r="C27" s="5">
        <f>($R$1*'Single Exponen'!C27)-'Double Exponen'!C27</f>
        <v>36758122.5</v>
      </c>
      <c r="D27" s="5">
        <f>($R$1*'Single Exponen'!D27)-'Double Exponen'!D27</f>
        <v>38712725</v>
      </c>
      <c r="E27" s="5">
        <f>($R$1*'Single Exponen'!E27)-'Double Exponen'!E27</f>
        <v>40662594.375</v>
      </c>
      <c r="F27" s="5">
        <f>($R$1*'Single Exponen'!F27)-'Double Exponen'!F27</f>
        <v>36771238.125</v>
      </c>
      <c r="G27" s="5">
        <f>($R$1*'Single Exponen'!G27)-'Double Exponen'!G27</f>
        <v>38145114.53125</v>
      </c>
      <c r="H27" s="5">
        <f>($R$1*'Single Exponen'!H27)-'Double Exponen'!H27</f>
        <v>41754105</v>
      </c>
      <c r="I27" s="5">
        <f>($R$1*'Single Exponen'!I27)-'Double Exponen'!I27</f>
        <v>40523913.8671875</v>
      </c>
      <c r="J27" s="5">
        <f>($R$1*'Single Exponen'!J27)-'Double Exponen'!J27</f>
        <v>38717772.6171875</v>
      </c>
      <c r="K27" s="5">
        <f>($R$1*'Single Exponen'!K27)-'Double Exponen'!K27</f>
        <v>39886806.650390625</v>
      </c>
      <c r="L27" s="5">
        <f>($R$1*'Single Exponen'!L27)-'Double Exponen'!L27</f>
        <v>40613635.99609375</v>
      </c>
      <c r="M27" s="5">
        <f>($R$1*'Single Exponen'!M27)-'Double Exponen'!M27</f>
        <v>37314129.333496094</v>
      </c>
    </row>
    <row r="28" spans="1:13" x14ac:dyDescent="0.25">
      <c r="A28" s="5" t="str">
        <f>'Double Exponen'!A28</f>
        <v>ILLIG RDM 75K/3G</v>
      </c>
      <c r="B28" s="5">
        <f>($R$1*'Single Exponen'!B28)-'Double Exponen'!B28</f>
        <v>45879350</v>
      </c>
      <c r="C28" s="5">
        <f>($R$1*'Single Exponen'!C28)-'Double Exponen'!C28</f>
        <v>40479612.5</v>
      </c>
      <c r="D28" s="5">
        <f>($R$1*'Single Exponen'!D28)-'Double Exponen'!D28</f>
        <v>42496300</v>
      </c>
      <c r="E28" s="5">
        <f>($R$1*'Single Exponen'!E28)-'Double Exponen'!E28</f>
        <v>42565071.875</v>
      </c>
      <c r="F28" s="5">
        <f>($R$1*'Single Exponen'!F28)-'Double Exponen'!F28</f>
        <v>38803334.375</v>
      </c>
      <c r="G28" s="5">
        <f>($R$1*'Single Exponen'!G28)-'Double Exponen'!G28</f>
        <v>38256216.40625</v>
      </c>
      <c r="H28" s="5">
        <f>($R$1*'Single Exponen'!H28)-'Double Exponen'!H28</f>
        <v>42181200.3125</v>
      </c>
      <c r="I28" s="5">
        <f>($R$1*'Single Exponen'!I28)-'Double Exponen'!I28</f>
        <v>43414976.2109375</v>
      </c>
      <c r="J28" s="5">
        <f>($R$1*'Single Exponen'!J28)-'Double Exponen'!J28</f>
        <v>45428001.1328125</v>
      </c>
      <c r="K28" s="5">
        <f>($R$1*'Single Exponen'!K28)-'Double Exponen'!K28</f>
        <v>41475647.080078125</v>
      </c>
      <c r="L28" s="5">
        <f>($R$1*'Single Exponen'!L28)-'Double Exponen'!L28</f>
        <v>42229274.296875</v>
      </c>
      <c r="M28" s="5">
        <f>($R$1*'Single Exponen'!M28)-'Double Exponen'!M28</f>
        <v>41856255.026855469</v>
      </c>
    </row>
    <row r="29" spans="1:13" x14ac:dyDescent="0.25">
      <c r="A29" s="5" t="str">
        <f>'Double Exponen'!A29</f>
        <v>GABLER 92</v>
      </c>
      <c r="B29" s="5">
        <f>($R$1*'Single Exponen'!B29)-'Double Exponen'!B29</f>
        <v>20556860</v>
      </c>
      <c r="C29" s="5">
        <f>($R$1*'Single Exponen'!C29)-'Double Exponen'!C29</f>
        <v>22875215</v>
      </c>
      <c r="D29" s="5">
        <f>($R$1*'Single Exponen'!D29)-'Double Exponen'!D29</f>
        <v>25820000</v>
      </c>
      <c r="E29" s="5">
        <f>($R$1*'Single Exponen'!E29)-'Double Exponen'!E29</f>
        <v>21735446.25</v>
      </c>
      <c r="F29" s="5">
        <f>($R$1*'Single Exponen'!F29)-'Double Exponen'!F29</f>
        <v>21599541.25</v>
      </c>
      <c r="G29" s="5">
        <f>($R$1*'Single Exponen'!G29)-'Double Exponen'!G29</f>
        <v>23803824.6875</v>
      </c>
      <c r="H29" s="5">
        <f>($R$1*'Single Exponen'!H29)-'Double Exponen'!H29</f>
        <v>24498364.375</v>
      </c>
      <c r="I29" s="5">
        <f>($R$1*'Single Exponen'!I29)-'Double Exponen'!I29</f>
        <v>26448138.203125</v>
      </c>
      <c r="J29" s="5">
        <f>($R$1*'Single Exponen'!J29)-'Double Exponen'!J29</f>
        <v>26182852.109375</v>
      </c>
      <c r="K29" s="5">
        <f>($R$1*'Single Exponen'!K29)-'Double Exponen'!K29</f>
        <v>26037742.55859375</v>
      </c>
      <c r="L29" s="5">
        <f>($R$1*'Single Exponen'!L29)-'Double Exponen'!L29</f>
        <v>23589879.53125</v>
      </c>
      <c r="M29" s="5">
        <f>($R$1*'Single Exponen'!M29)-'Double Exponen'!M29</f>
        <v>24261918.891601562</v>
      </c>
    </row>
    <row r="30" spans="1:13" x14ac:dyDescent="0.25">
      <c r="A30" s="5" t="str">
        <f>'Double Exponen'!A30</f>
        <v>GABLER 98</v>
      </c>
      <c r="B30" s="5">
        <f>($R$1*'Single Exponen'!B30)-'Double Exponen'!B30</f>
        <v>44574290</v>
      </c>
      <c r="C30" s="5">
        <f>($R$1*'Single Exponen'!C30)-'Double Exponen'!C30</f>
        <v>40809312.5</v>
      </c>
      <c r="D30" s="5">
        <f>($R$1*'Single Exponen'!D30)-'Double Exponen'!D30</f>
        <v>44142955</v>
      </c>
      <c r="E30" s="5">
        <f>($R$1*'Single Exponen'!E30)-'Double Exponen'!E30</f>
        <v>43953101.875</v>
      </c>
      <c r="F30" s="5">
        <f>($R$1*'Single Exponen'!F30)-'Double Exponen'!F30</f>
        <v>46939463.125</v>
      </c>
      <c r="G30" s="5">
        <f>($R$1*'Single Exponen'!G30)-'Double Exponen'!G30</f>
        <v>42494787.65625</v>
      </c>
      <c r="H30" s="5">
        <f>($R$1*'Single Exponen'!H30)-'Double Exponen'!H30</f>
        <v>40093371.875</v>
      </c>
      <c r="I30" s="5">
        <f>($R$1*'Single Exponen'!I30)-'Double Exponen'!I30</f>
        <v>42685034.9609375</v>
      </c>
      <c r="J30" s="5">
        <f>($R$1*'Single Exponen'!J30)-'Double Exponen'!J30</f>
        <v>41942876.9921875</v>
      </c>
      <c r="K30" s="5">
        <f>($R$1*'Single Exponen'!K30)-'Double Exponen'!K30</f>
        <v>41146670.751953125</v>
      </c>
      <c r="L30" s="5">
        <f>($R$1*'Single Exponen'!L30)-'Double Exponen'!L30</f>
        <v>39635684.00390625</v>
      </c>
      <c r="M30" s="5">
        <f>($R$1*'Single Exponen'!M30)-'Double Exponen'!M30</f>
        <v>41779198.815917969</v>
      </c>
    </row>
    <row r="31" spans="1:13" x14ac:dyDescent="0.25">
      <c r="A31" s="5">
        <f>'Double Exponen'!A31</f>
        <v>0.6</v>
      </c>
      <c r="B31" s="5" t="str">
        <f>'Double Exponen'!B31</f>
        <v>T1</v>
      </c>
      <c r="C31" s="5" t="str">
        <f>'Double Exponen'!C31</f>
        <v>T2</v>
      </c>
      <c r="D31" s="5" t="str">
        <f>'Double Exponen'!D31</f>
        <v>T3</v>
      </c>
      <c r="E31" s="5" t="str">
        <f>'Double Exponen'!E31</f>
        <v>T4</v>
      </c>
      <c r="F31" s="5" t="str">
        <f>'Double Exponen'!F31</f>
        <v>T5</v>
      </c>
      <c r="G31" s="5" t="str">
        <f>'Double Exponen'!G31</f>
        <v>T6</v>
      </c>
      <c r="H31" s="5" t="str">
        <f>'Double Exponen'!H31</f>
        <v>T7</v>
      </c>
      <c r="I31" s="5" t="str">
        <f>'Double Exponen'!I31</f>
        <v>T8</v>
      </c>
      <c r="J31" s="5" t="str">
        <f>'Double Exponen'!J31</f>
        <v>T9</v>
      </c>
      <c r="K31" s="5" t="str">
        <f>'Double Exponen'!K31</f>
        <v>T10</v>
      </c>
      <c r="L31" s="5" t="str">
        <f>'Double Exponen'!L31</f>
        <v>T11</v>
      </c>
      <c r="M31" s="5" t="str">
        <f>'Double Exponen'!M31</f>
        <v>T12</v>
      </c>
    </row>
    <row r="32" spans="1:13" x14ac:dyDescent="0.25">
      <c r="A32" s="5" t="str">
        <f>'Double Exponen'!A32</f>
        <v>ILLIG RDM 70K</v>
      </c>
      <c r="B32" s="5">
        <f>($R$1*'Single Exponen'!B32)-'Double Exponen'!B32</f>
        <v>23674000</v>
      </c>
      <c r="C32" s="5">
        <f>($R$1*'Single Exponen'!C32)-'Double Exponen'!C32</f>
        <v>22022618.800000001</v>
      </c>
      <c r="D32" s="5">
        <f>($R$1*'Single Exponen'!D32)-'Double Exponen'!D32</f>
        <v>24276404.440000001</v>
      </c>
      <c r="E32" s="5">
        <f>($R$1*'Single Exponen'!E32)-'Double Exponen'!E32</f>
        <v>20666791.804000001</v>
      </c>
      <c r="F32" s="5">
        <f>($R$1*'Single Exponen'!F32)-'Double Exponen'!F32</f>
        <v>19199241.746800005</v>
      </c>
      <c r="G32" s="5">
        <f>($R$1*'Single Exponen'!G32)-'Double Exponen'!G32</f>
        <v>23337091.221400004</v>
      </c>
      <c r="H32" s="5">
        <f>($R$1*'Single Exponen'!H32)-'Double Exponen'!H32</f>
        <v>26015323.558972001</v>
      </c>
      <c r="I32" s="5">
        <f>($R$1*'Single Exponen'!I32)-'Double Exponen'!I32</f>
        <v>20132249.7869596</v>
      </c>
      <c r="J32" s="5">
        <f>($R$1*'Single Exponen'!J32)-'Double Exponen'!J32</f>
        <v>22908006.241817556</v>
      </c>
      <c r="K32" s="5">
        <f>($R$1*'Single Exponen'!K32)-'Double Exponen'!K32</f>
        <v>25536038.191057369</v>
      </c>
      <c r="L32" s="5">
        <f>($R$1*'Single Exponen'!L32)-'Double Exponen'!L32</f>
        <v>18862547.40132026</v>
      </c>
      <c r="M32" s="5">
        <f>($R$1*'Single Exponen'!M32)-'Double Exponen'!M32</f>
        <v>19325741.872935686</v>
      </c>
    </row>
    <row r="33" spans="1:13" x14ac:dyDescent="0.25">
      <c r="A33" s="5" t="str">
        <f>'Double Exponen'!A33</f>
        <v>ILLIG RDM 75K/2G</v>
      </c>
      <c r="B33" s="5">
        <f>($R$1*'Single Exponen'!B33)-'Double Exponen'!B33</f>
        <v>34085490</v>
      </c>
      <c r="C33" s="5">
        <f>($R$1*'Single Exponen'!C33)-'Double Exponen'!C33</f>
        <v>38147891.400000006</v>
      </c>
      <c r="D33" s="5">
        <f>($R$1*'Single Exponen'!D33)-'Double Exponen'!D33</f>
        <v>41197284.419999994</v>
      </c>
      <c r="E33" s="5">
        <f>($R$1*'Single Exponen'!E33)-'Double Exponen'!E33</f>
        <v>44253580.841999993</v>
      </c>
      <c r="F33" s="5">
        <f>($R$1*'Single Exponen'!F33)-'Double Exponen'!F33</f>
        <v>38407438.703399986</v>
      </c>
      <c r="G33" s="5">
        <f>($R$1*'Single Exponen'!G33)-'Double Exponen'!G33</f>
        <v>40344635.211299986</v>
      </c>
      <c r="H33" s="5">
        <f>($R$1*'Single Exponen'!H33)-'Double Exponen'!H33</f>
        <v>45694003.84146598</v>
      </c>
      <c r="I33" s="5">
        <f>($R$1*'Single Exponen'!I33)-'Double Exponen'!I33</f>
        <v>43783901.317837782</v>
      </c>
      <c r="J33" s="5">
        <f>($R$1*'Single Exponen'!J33)-'Double Exponen'!J33</f>
        <v>40900199.53026136</v>
      </c>
      <c r="K33" s="5">
        <f>($R$1*'Single Exponen'!K33)-'Double Exponen'!K33</f>
        <v>42440752.314918168</v>
      </c>
      <c r="L33" s="5">
        <f>($R$1*'Single Exponen'!L33)-'Double Exponen'!L33</f>
        <v>43349553.978499532</v>
      </c>
      <c r="M33" s="5">
        <f>($R$1*'Single Exponen'!M33)-'Double Exponen'!M33</f>
        <v>38166218.538678847</v>
      </c>
    </row>
    <row r="34" spans="1:13" x14ac:dyDescent="0.25">
      <c r="A34" s="5" t="str">
        <f>'Double Exponen'!A34</f>
        <v>ILLIG RDM 75K/3G</v>
      </c>
      <c r="B34" s="5">
        <f>($R$1*'Single Exponen'!B34)-'Double Exponen'!B34</f>
        <v>45879350</v>
      </c>
      <c r="C34" s="5">
        <f>($R$1*'Single Exponen'!C34)-'Double Exponen'!C34</f>
        <v>37671749</v>
      </c>
      <c r="D34" s="5">
        <f>($R$1*'Single Exponen'!D34)-'Double Exponen'!D34</f>
        <v>40578721.700000003</v>
      </c>
      <c r="E34" s="5">
        <f>($R$1*'Single Exponen'!E34)-'Double Exponen'!E34</f>
        <v>40671374.570000008</v>
      </c>
      <c r="F34" s="5">
        <f>($R$1*'Single Exponen'!F34)-'Double Exponen'!F34</f>
        <v>35010752.129000008</v>
      </c>
      <c r="G34" s="5">
        <f>($R$1*'Single Exponen'!G34)-'Double Exponen'!G34</f>
        <v>34164494.922499999</v>
      </c>
      <c r="H34" s="5">
        <f>($R$1*'Single Exponen'!H34)-'Double Exponen'!H34</f>
        <v>40180447.232809998</v>
      </c>
      <c r="I34" s="5">
        <f>($R$1*'Single Exponen'!I34)-'Double Exponen'!I34</f>
        <v>42307204.030552998</v>
      </c>
      <c r="J34" s="5">
        <f>($R$1*'Single Exponen'!J34)-'Double Exponen'!J34</f>
        <v>45655410.235907301</v>
      </c>
      <c r="K34" s="5">
        <f>($R$1*'Single Exponen'!K34)-'Double Exponen'!K34</f>
        <v>39941568.655680425</v>
      </c>
      <c r="L34" s="5">
        <f>($R$1*'Single Exponen'!L34)-'Double Exponen'!L34</f>
        <v>41171662.967457913</v>
      </c>
      <c r="M34" s="5">
        <f>($R$1*'Single Exponen'!M34)-'Double Exponen'!M34</f>
        <v>40687697.741650321</v>
      </c>
    </row>
    <row r="35" spans="1:13" x14ac:dyDescent="0.25">
      <c r="A35" s="5" t="str">
        <f>'Double Exponen'!A35</f>
        <v>GABLER 92</v>
      </c>
      <c r="B35" s="5">
        <f>($R$1*'Single Exponen'!B35)-'Double Exponen'!B35</f>
        <v>20556860</v>
      </c>
      <c r="C35" s="5">
        <f>($R$1*'Single Exponen'!C35)-'Double Exponen'!C35</f>
        <v>24080759.600000001</v>
      </c>
      <c r="D35" s="5">
        <f>($R$1*'Single Exponen'!D35)-'Double Exponen'!D35</f>
        <v>28624837.880000003</v>
      </c>
      <c r="E35" s="5">
        <f>($R$1*'Single Exponen'!E35)-'Double Exponen'!E35</f>
        <v>22533195.787999995</v>
      </c>
      <c r="F35" s="5">
        <f>($R$1*'Single Exponen'!F35)-'Double Exponen'!F35</f>
        <v>22233237.287599996</v>
      </c>
      <c r="G35" s="5">
        <f>($R$1*'Single Exponen'!G35)-'Double Exponen'!G35</f>
        <v>25465091.190199997</v>
      </c>
      <c r="H35" s="5">
        <f>($R$1*'Single Exponen'!H35)-'Double Exponen'!H35</f>
        <v>26481139.123724002</v>
      </c>
      <c r="I35" s="5">
        <f>($R$1*'Single Exponen'!I35)-'Double Exponen'!I35</f>
        <v>29411509.632369205</v>
      </c>
      <c r="J35" s="5">
        <f>($R$1*'Single Exponen'!J35)-'Double Exponen'!J35</f>
        <v>28999819.237539321</v>
      </c>
      <c r="K35" s="5">
        <f>($R$1*'Single Exponen'!K35)-'Double Exponen'!K35</f>
        <v>28702659.541148201</v>
      </c>
      <c r="L35" s="5">
        <f>($R$1*'Single Exponen'!L35)-'Double Exponen'!L35</f>
        <v>24850574.477978505</v>
      </c>
      <c r="M35" s="5">
        <f>($R$1*'Single Exponen'!M35)-'Double Exponen'!M35</f>
        <v>25639095.386558712</v>
      </c>
    </row>
    <row r="36" spans="1:13" x14ac:dyDescent="0.25">
      <c r="A36" s="5" t="str">
        <f>'Double Exponen'!A36</f>
        <v>GABLER 98</v>
      </c>
      <c r="B36" s="5">
        <f>($R$1*'Single Exponen'!B36)-'Double Exponen'!B36</f>
        <v>44574290</v>
      </c>
      <c r="C36" s="5">
        <f>($R$1*'Single Exponen'!C36)-'Double Exponen'!C36</f>
        <v>38851524.200000003</v>
      </c>
      <c r="D36" s="5">
        <f>($R$1*'Single Exponen'!D36)-'Double Exponen'!D36</f>
        <v>43808221.460000008</v>
      </c>
      <c r="E36" s="5">
        <f>($R$1*'Single Exponen'!E36)-'Double Exponen'!E36</f>
        <v>43567901.186000004</v>
      </c>
      <c r="F36" s="5">
        <f>($R$1*'Single Exponen'!F36)-'Double Exponen'!F36</f>
        <v>48165447.816199996</v>
      </c>
      <c r="G36" s="5">
        <f>($R$1*'Single Exponen'!G36)-'Double Exponen'!G36</f>
        <v>41550509.734099999</v>
      </c>
      <c r="H36" s="5">
        <f>($R$1*'Single Exponen'!H36)-'Double Exponen'!H36</f>
        <v>37853409.440497994</v>
      </c>
      <c r="I36" s="5">
        <f>($R$1*'Single Exponen'!I36)-'Double Exponen'!I36</f>
        <v>41683299.968371391</v>
      </c>
      <c r="J36" s="5">
        <f>($R$1*'Single Exponen'!J36)-'Double Exponen'!J36</f>
        <v>40593046.160303533</v>
      </c>
      <c r="K36" s="5">
        <f>($R$1*'Single Exponen'!K36)-'Double Exponen'!K36</f>
        <v>39431467.819780894</v>
      </c>
      <c r="L36" s="5">
        <f>($R$1*'Single Exponen'!L36)-'Double Exponen'!L36</f>
        <v>37179926.548005886</v>
      </c>
      <c r="M36" s="5">
        <f>($R$1*'Single Exponen'!M36)-'Double Exponen'!M36</f>
        <v>40463848.697286531</v>
      </c>
    </row>
    <row r="37" spans="1:13" x14ac:dyDescent="0.25">
      <c r="A37" s="5">
        <f>'Double Exponen'!A37</f>
        <v>0.7</v>
      </c>
      <c r="B37" s="5" t="str">
        <f>'Double Exponen'!B37</f>
        <v>T1</v>
      </c>
      <c r="C37" s="5" t="str">
        <f>'Double Exponen'!C37</f>
        <v>T2</v>
      </c>
      <c r="D37" s="5" t="str">
        <f>'Double Exponen'!D37</f>
        <v>T3</v>
      </c>
      <c r="E37" s="5" t="str">
        <f>'Double Exponen'!E37</f>
        <v>T4</v>
      </c>
      <c r="F37" s="5" t="str">
        <f>'Double Exponen'!F37</f>
        <v>T5</v>
      </c>
      <c r="G37" s="5" t="str">
        <f>'Double Exponen'!G37</f>
        <v>T6</v>
      </c>
      <c r="H37" s="5" t="str">
        <f>'Double Exponen'!H37</f>
        <v>T7</v>
      </c>
      <c r="I37" s="5" t="str">
        <f>'Double Exponen'!I37</f>
        <v>T8</v>
      </c>
      <c r="J37" s="5" t="str">
        <f>'Double Exponen'!J37</f>
        <v>T9</v>
      </c>
      <c r="K37" s="5" t="str">
        <f>'Double Exponen'!K37</f>
        <v>T10</v>
      </c>
      <c r="L37" s="5" t="str">
        <f>'Double Exponen'!L37</f>
        <v>T11</v>
      </c>
      <c r="M37" s="5" t="str">
        <f>'Double Exponen'!M37</f>
        <v>T12</v>
      </c>
    </row>
    <row r="38" spans="1:13" x14ac:dyDescent="0.25">
      <c r="A38" s="5" t="str">
        <f>'Double Exponen'!A38</f>
        <v>ILLIG RDM 70K</v>
      </c>
      <c r="B38" s="5">
        <f>($R$1*'Single Exponen'!B38)-'Double Exponen'!B38</f>
        <v>23674000</v>
      </c>
      <c r="C38" s="5">
        <f>($R$1*'Single Exponen'!C38)-'Double Exponen'!C38</f>
        <v>21747388.600000001</v>
      </c>
      <c r="D38" s="5">
        <f>($R$1*'Single Exponen'!D38)-'Double Exponen'!D38</f>
        <v>24569466.320000008</v>
      </c>
      <c r="E38" s="5">
        <f>($R$1*'Single Exponen'!E38)-'Double Exponen'!E38</f>
        <v>20153108.262000006</v>
      </c>
      <c r="F38" s="5">
        <f>($R$1*'Single Exponen'!F38)-'Double Exponen'!F38</f>
        <v>18800545.008000001</v>
      </c>
      <c r="G38" s="5">
        <f>($R$1*'Single Exponen'!G38)-'Double Exponen'!G38</f>
        <v>23907123.778859999</v>
      </c>
      <c r="H38" s="5">
        <f>($R$1*'Single Exponen'!H38)-'Double Exponen'!H38</f>
        <v>26632705.382472001</v>
      </c>
      <c r="I38" s="5">
        <f>($R$1*'Single Exponen'!I38)-'Double Exponen'!I38</f>
        <v>19336952.038674202</v>
      </c>
      <c r="J38" s="5">
        <f>($R$1*'Single Exponen'!J38)-'Double Exponen'!J38</f>
        <v>23132042.993141599</v>
      </c>
      <c r="K38" s="5">
        <f>($R$1*'Single Exponen'!K38)-'Double Exponen'!K38</f>
        <v>26041254.541327886</v>
      </c>
      <c r="L38" s="5">
        <f>($R$1*'Single Exponen'!L38)-'Double Exponen'!L38</f>
        <v>17901863.841445237</v>
      </c>
      <c r="M38" s="5">
        <f>($R$1*'Single Exponen'!M38)-'Double Exponen'!M38</f>
        <v>19114735.883575741</v>
      </c>
    </row>
    <row r="39" spans="1:13" x14ac:dyDescent="0.25">
      <c r="A39" s="5" t="str">
        <f>'Double Exponen'!A39</f>
        <v>ILLIG RDM 75K/2G</v>
      </c>
      <c r="B39" s="5">
        <f>($R$1*'Single Exponen'!B39)-'Double Exponen'!B39</f>
        <v>34085490</v>
      </c>
      <c r="C39" s="5">
        <f>($R$1*'Single Exponen'!C39)-'Double Exponen'!C39</f>
        <v>38824958.299999997</v>
      </c>
      <c r="D39" s="5">
        <f>($R$1*'Single Exponen'!D39)-'Double Exponen'!D39</f>
        <v>41908636.659999996</v>
      </c>
      <c r="E39" s="5">
        <f>($R$1*'Single Exponen'!E39)-'Double Exponen'!E39</f>
        <v>44976369.251000002</v>
      </c>
      <c r="F39" s="5">
        <f>($R$1*'Single Exponen'!F39)-'Double Exponen'!F39</f>
        <v>37649918.202999994</v>
      </c>
      <c r="G39" s="5">
        <f>($R$1*'Single Exponen'!G39)-'Double Exponen'!G39</f>
        <v>40440245.145829998</v>
      </c>
      <c r="H39" s="5">
        <f>($R$1*'Single Exponen'!H39)-'Double Exponen'!H39</f>
        <v>46614248.260185987</v>
      </c>
      <c r="I39" s="5">
        <f>($R$1*'Single Exponen'!I39)-'Double Exponen'!I39</f>
        <v>43741624.222849093</v>
      </c>
      <c r="J39" s="5">
        <f>($R$1*'Single Exponen'!J39)-'Double Exponen'!J39</f>
        <v>40406899.437168702</v>
      </c>
      <c r="K39" s="5">
        <f>($R$1*'Single Exponen'!K39)-'Double Exponen'!K39</f>
        <v>42549521.084433183</v>
      </c>
      <c r="L39" s="5">
        <f>($R$1*'Single Exponen'!L39)-'Double Exponen'!L39</f>
        <v>43533651.553284258</v>
      </c>
      <c r="M39" s="5">
        <f>($R$1*'Single Exponen'!M39)-'Double Exponen'!M39</f>
        <v>37357558.571144164</v>
      </c>
    </row>
    <row r="40" spans="1:13" x14ac:dyDescent="0.25">
      <c r="A40" s="5" t="str">
        <f>'Double Exponen'!A40</f>
        <v>ILLIG RDM 75K/3G</v>
      </c>
      <c r="B40" s="5">
        <f>($R$1*'Single Exponen'!B40)-'Double Exponen'!B40</f>
        <v>45879350</v>
      </c>
      <c r="C40" s="5">
        <f>($R$1*'Single Exponen'!C40)-'Double Exponen'!C40</f>
        <v>36303815.5</v>
      </c>
      <c r="D40" s="5">
        <f>($R$1*'Single Exponen'!D40)-'Double Exponen'!D40</f>
        <v>40652837.100000001</v>
      </c>
      <c r="E40" s="5">
        <f>($R$1*'Single Exponen'!E40)-'Double Exponen'!E40</f>
        <v>40709051.334999993</v>
      </c>
      <c r="F40" s="5">
        <f>($R$1*'Single Exponen'!F40)-'Double Exponen'!F40</f>
        <v>34078618.084999993</v>
      </c>
      <c r="G40" s="5">
        <f>($R$1*'Single Exponen'!G40)-'Double Exponen'!G40</f>
        <v>33743811.84155</v>
      </c>
      <c r="H40" s="5">
        <f>($R$1*'Single Exponen'!H40)-'Double Exponen'!H40</f>
        <v>41056901.026909992</v>
      </c>
      <c r="I40" s="5">
        <f>($R$1*'Single Exponen'!I40)-'Double Exponen'!I40</f>
        <v>42924599.635073498</v>
      </c>
      <c r="J40" s="5">
        <f>($R$1*'Single Exponen'!J40)-'Double Exponen'!J40</f>
        <v>46398663.284822486</v>
      </c>
      <c r="K40" s="5">
        <f>($R$1*'Single Exponen'!K40)-'Double Exponen'!K40</f>
        <v>39212237.640317157</v>
      </c>
      <c r="L40" s="5">
        <f>($R$1*'Single Exponen'!L40)-'Double Exponen'!L40</f>
        <v>41157879.381478511</v>
      </c>
      <c r="M40" s="5">
        <f>($R$1*'Single Exponen'!M40)-'Double Exponen'!M40</f>
        <v>40602901.794888578</v>
      </c>
    </row>
    <row r="41" spans="1:13" x14ac:dyDescent="0.25">
      <c r="A41" s="5" t="str">
        <f>'Double Exponen'!A41</f>
        <v>GABLER 92</v>
      </c>
      <c r="B41" s="5">
        <f>($R$1*'Single Exponen'!B41)-'Double Exponen'!B41</f>
        <v>20556860</v>
      </c>
      <c r="C41" s="5">
        <f>($R$1*'Single Exponen'!C41)-'Double Exponen'!C41</f>
        <v>24668076.199999999</v>
      </c>
      <c r="D41" s="5">
        <f>($R$1*'Single Exponen'!D41)-'Double Exponen'!D41</f>
        <v>29558379.240000002</v>
      </c>
      <c r="E41" s="5">
        <f>($R$1*'Single Exponen'!E41)-'Double Exponen'!E41</f>
        <v>21797984.514000006</v>
      </c>
      <c r="F41" s="5">
        <f>($R$1*'Single Exponen'!F41)-'Double Exponen'!F41</f>
        <v>21962680.821999997</v>
      </c>
      <c r="G41" s="5">
        <f>($R$1*'Single Exponen'!G41)-'Double Exponen'!G41</f>
        <v>25922566.567620002</v>
      </c>
      <c r="H41" s="5">
        <f>($R$1*'Single Exponen'!H41)-'Double Exponen'!H41</f>
        <v>26787723.059204005</v>
      </c>
      <c r="I41" s="5">
        <f>($R$1*'Single Exponen'!I41)-'Double Exponen'!I41</f>
        <v>29991879.897787407</v>
      </c>
      <c r="J41" s="5">
        <f>($R$1*'Single Exponen'!J41)-'Double Exponen'!J41</f>
        <v>29105315.251359805</v>
      </c>
      <c r="K41" s="5">
        <f>($R$1*'Single Exponen'!K41)-'Double Exponen'!K41</f>
        <v>28684781.729229167</v>
      </c>
      <c r="L41" s="5">
        <f>($R$1*'Single Exponen'!L41)-'Double Exponen'!L41</f>
        <v>24203196.957207851</v>
      </c>
      <c r="M41" s="5">
        <f>($R$1*'Single Exponen'!M41)-'Double Exponen'!M41</f>
        <v>25576302.281757541</v>
      </c>
    </row>
    <row r="42" spans="1:13" x14ac:dyDescent="0.25">
      <c r="A42" s="5" t="str">
        <f>'Double Exponen'!A42</f>
        <v>GABLER 98</v>
      </c>
      <c r="B42" s="5">
        <f>($R$1*'Single Exponen'!B42)-'Double Exponen'!B42</f>
        <v>44574290</v>
      </c>
      <c r="C42" s="5">
        <f>($R$1*'Single Exponen'!C42)-'Double Exponen'!C42</f>
        <v>37897729.899999999</v>
      </c>
      <c r="D42" s="5">
        <f>($R$1*'Single Exponen'!D42)-'Double Exponen'!D42</f>
        <v>44348199.379999995</v>
      </c>
      <c r="E42" s="5">
        <f>($R$1*'Single Exponen'!E42)-'Double Exponen'!E42</f>
        <v>43689841.182999983</v>
      </c>
      <c r="F42" s="5">
        <f>($R$1*'Single Exponen'!F42)-'Double Exponen'!F42</f>
        <v>48968287.586999997</v>
      </c>
      <c r="G42" s="5">
        <f>($R$1*'Single Exponen'!G42)-'Double Exponen'!G42</f>
        <v>40688871.984990001</v>
      </c>
      <c r="H42" s="5">
        <f>($R$1*'Single Exponen'!H42)-'Double Exponen'!H42</f>
        <v>36978734.733498</v>
      </c>
      <c r="I42" s="5">
        <f>($R$1*'Single Exponen'!I42)-'Double Exponen'!I42</f>
        <v>42059212.644250304</v>
      </c>
      <c r="J42" s="5">
        <f>($R$1*'Single Exponen'!J42)-'Double Exponen'!J42</f>
        <v>40524110.995055899</v>
      </c>
      <c r="K42" s="5">
        <f>($R$1*'Single Exponen'!K42)-'Double Exponen'!K42</f>
        <v>39217190.880119503</v>
      </c>
      <c r="L42" s="5">
        <f>($R$1*'Single Exponen'!L42)-'Double Exponen'!L42</f>
        <v>36740386.58747831</v>
      </c>
      <c r="M42" s="5">
        <f>($R$1*'Single Exponen'!M42)-'Double Exponen'!M42</f>
        <v>40879307.0673417</v>
      </c>
    </row>
    <row r="43" spans="1:13" x14ac:dyDescent="0.25">
      <c r="A43" s="5">
        <f>'Double Exponen'!A43</f>
        <v>0.8</v>
      </c>
      <c r="B43" s="5" t="str">
        <f>'Double Exponen'!B43</f>
        <v>T1</v>
      </c>
      <c r="C43" s="5" t="str">
        <f>'Double Exponen'!C43</f>
        <v>T2</v>
      </c>
      <c r="D43" s="5" t="str">
        <f>'Double Exponen'!D43</f>
        <v>T3</v>
      </c>
      <c r="E43" s="5" t="str">
        <f>'Double Exponen'!E43</f>
        <v>T4</v>
      </c>
      <c r="F43" s="5" t="str">
        <f>'Double Exponen'!F43</f>
        <v>T5</v>
      </c>
      <c r="G43" s="5" t="str">
        <f>'Double Exponen'!G43</f>
        <v>T6</v>
      </c>
      <c r="H43" s="5" t="str">
        <f>'Double Exponen'!H43</f>
        <v>T7</v>
      </c>
      <c r="I43" s="5" t="str">
        <f>'Double Exponen'!I43</f>
        <v>T8</v>
      </c>
      <c r="J43" s="5" t="str">
        <f>'Double Exponen'!J43</f>
        <v>T9</v>
      </c>
      <c r="K43" s="5" t="str">
        <f>'Double Exponen'!K43</f>
        <v>T10</v>
      </c>
      <c r="L43" s="5" t="str">
        <f>'Double Exponen'!L43</f>
        <v>T11</v>
      </c>
      <c r="M43" s="5" t="str">
        <f>'Double Exponen'!M43</f>
        <v>T12</v>
      </c>
    </row>
    <row r="44" spans="1:13" x14ac:dyDescent="0.25">
      <c r="A44" s="5" t="str">
        <f>'Double Exponen'!A44</f>
        <v>ILLIG RDM 70K</v>
      </c>
      <c r="B44" s="5">
        <f>($R$1*'Single Exponen'!B44)-'Double Exponen'!B44</f>
        <v>23674000</v>
      </c>
      <c r="C44" s="5">
        <f>($R$1*'Single Exponen'!C44)-'Double Exponen'!C44</f>
        <v>21472158.399999999</v>
      </c>
      <c r="D44" s="5">
        <f>($R$1*'Single Exponen'!D44)-'Double Exponen'!D44</f>
        <v>24917574.240000006</v>
      </c>
      <c r="E44" s="5">
        <f>($R$1*'Single Exponen'!E44)-'Double Exponen'!E44</f>
        <v>19591821.552000001</v>
      </c>
      <c r="F44" s="5">
        <f>($R$1*'Single Exponen'!F44)-'Double Exponen'!F44</f>
        <v>18495064.343999997</v>
      </c>
      <c r="G44" s="5">
        <f>($R$1*'Single Exponen'!G44)-'Double Exponen'!G44</f>
        <v>24575538.899040006</v>
      </c>
      <c r="H44" s="5">
        <f>($R$1*'Single Exponen'!H44)-'Double Exponen'!H44</f>
        <v>27155757.207024001</v>
      </c>
      <c r="I44" s="5">
        <f>($R$1*'Single Exponen'!I44)-'Double Exponen'!I44</f>
        <v>18399311.9258992</v>
      </c>
      <c r="J44" s="5">
        <f>($R$1*'Single Exponen'!J44)-'Double Exponen'!J44</f>
        <v>23486670.821224801</v>
      </c>
      <c r="K44" s="5">
        <f>($R$1*'Single Exponen'!K44)-'Double Exponen'!K44</f>
        <v>26527781.756685421</v>
      </c>
      <c r="L44" s="5">
        <f>($R$1*'Single Exponen'!L44)-'Double Exponen'!L44</f>
        <v>16836399.184533503</v>
      </c>
      <c r="M44" s="5">
        <f>($R$1*'Single Exponen'!M44)-'Double Exponen'!M44</f>
        <v>19074910.386783477</v>
      </c>
    </row>
    <row r="45" spans="1:13" x14ac:dyDescent="0.25">
      <c r="A45" s="5" t="str">
        <f>'Double Exponen'!A45</f>
        <v>ILLIG RDM 75K/2G</v>
      </c>
      <c r="B45" s="5">
        <f>($R$1*'Single Exponen'!B45)-'Double Exponen'!B45</f>
        <v>34085490</v>
      </c>
      <c r="C45" s="5">
        <f>($R$1*'Single Exponen'!C45)-'Double Exponen'!C45</f>
        <v>39502025.200000003</v>
      </c>
      <c r="D45" s="5">
        <f>($R$1*'Single Exponen'!D45)-'Double Exponen'!D45</f>
        <v>42484575.519999996</v>
      </c>
      <c r="E45" s="5">
        <f>($R$1*'Single Exponen'!E45)-'Double Exponen'!E45</f>
        <v>45529804.535999998</v>
      </c>
      <c r="F45" s="5">
        <f>($R$1*'Single Exponen'!F45)-'Double Exponen'!F45</f>
        <v>36713969.395999983</v>
      </c>
      <c r="G45" s="5">
        <f>($R$1*'Single Exponen'!G45)-'Double Exponen'!G45</f>
        <v>40651673.519119985</v>
      </c>
      <c r="H45" s="5">
        <f>($R$1*'Single Exponen'!H45)-'Double Exponen'!H45</f>
        <v>47538534.379752003</v>
      </c>
      <c r="I45" s="5">
        <f>($R$1*'Single Exponen'!I45)-'Double Exponen'!I45</f>
        <v>43516106.584285602</v>
      </c>
      <c r="J45" s="5">
        <f>($R$1*'Single Exponen'!J45)-'Double Exponen'!J45</f>
        <v>39885406.654358789</v>
      </c>
      <c r="K45" s="5">
        <f>($R$1*'Single Exponen'!K45)-'Double Exponen'!K45</f>
        <v>42751311.334623255</v>
      </c>
      <c r="L45" s="5">
        <f>($R$1*'Single Exponen'!L45)-'Double Exponen'!L45</f>
        <v>43714599.670301013</v>
      </c>
      <c r="M45" s="5">
        <f>($R$1*'Single Exponen'!M45)-'Double Exponen'!M45</f>
        <v>36511449.197098918</v>
      </c>
    </row>
    <row r="46" spans="1:13" x14ac:dyDescent="0.25">
      <c r="A46" s="5" t="str">
        <f>'Double Exponen'!A46</f>
        <v>ILLIG RDM 75K/3G</v>
      </c>
      <c r="B46" s="5">
        <f>($R$1*'Single Exponen'!B46)-'Double Exponen'!B46</f>
        <v>45879350</v>
      </c>
      <c r="C46" s="5">
        <f>($R$1*'Single Exponen'!C46)-'Double Exponen'!C46</f>
        <v>34935882</v>
      </c>
      <c r="D46" s="5">
        <f>($R$1*'Single Exponen'!D46)-'Double Exponen'!D46</f>
        <v>41000539.200000003</v>
      </c>
      <c r="E46" s="5">
        <f>($R$1*'Single Exponen'!E46)-'Double Exponen'!E46</f>
        <v>40786622.360000007</v>
      </c>
      <c r="F46" s="5">
        <f>($R$1*'Single Exponen'!F46)-'Double Exponen'!F46</f>
        <v>33146927.539999999</v>
      </c>
      <c r="G46" s="5">
        <f>($R$1*'Single Exponen'!G46)-'Double Exponen'!G46</f>
        <v>33509644.26919999</v>
      </c>
      <c r="H46" s="5">
        <f>($R$1*'Single Exponen'!H46)-'Double Exponen'!H46</f>
        <v>42054794.53892</v>
      </c>
      <c r="I46" s="5">
        <f>($R$1*'Single Exponen'!I46)-'Double Exponen'!I46</f>
        <v>43390992.424356014</v>
      </c>
      <c r="J46" s="5">
        <f>($R$1*'Single Exponen'!J46)-'Double Exponen'!J46</f>
        <v>46988236.649785995</v>
      </c>
      <c r="K46" s="5">
        <f>($R$1*'Single Exponen'!K46)-'Double Exponen'!K46</f>
        <v>38303520.07838051</v>
      </c>
      <c r="L46" s="5">
        <f>($R$1*'Single Exponen'!L46)-'Double Exponen'!L46</f>
        <v>41254084.689257093</v>
      </c>
      <c r="M46" s="5">
        <f>($R$1*'Single Exponen'!M46)-'Double Exponen'!M46</f>
        <v>40542860.344074309</v>
      </c>
    </row>
    <row r="47" spans="1:13" x14ac:dyDescent="0.25">
      <c r="A47" s="5" t="str">
        <f>'Double Exponen'!A47</f>
        <v>GABLER 92</v>
      </c>
      <c r="B47" s="5">
        <f>($R$1*'Single Exponen'!B47)-'Double Exponen'!B47</f>
        <v>20556860</v>
      </c>
      <c r="C47" s="5">
        <f>($R$1*'Single Exponen'!C47)-'Double Exponen'!C47</f>
        <v>25255392.800000001</v>
      </c>
      <c r="D47" s="5">
        <f>($R$1*'Single Exponen'!D47)-'Double Exponen'!D47</f>
        <v>30374457.280000005</v>
      </c>
      <c r="E47" s="5">
        <f>($R$1*'Single Exponen'!E47)-'Double Exponen'!E47</f>
        <v>20852572.303999998</v>
      </c>
      <c r="F47" s="5">
        <f>($R$1*'Single Exponen'!F47)-'Double Exponen'!F47</f>
        <v>21797126.423999999</v>
      </c>
      <c r="G47" s="5">
        <f>($R$1*'Single Exponen'!G47)-'Double Exponen'!G47</f>
        <v>26455153.65168</v>
      </c>
      <c r="H47" s="5">
        <f>($R$1*'Single Exponen'!H47)-'Double Exponen'!H47</f>
        <v>27017834.260528006</v>
      </c>
      <c r="I47" s="5">
        <f>($R$1*'Single Exponen'!I47)-'Double Exponen'!I47</f>
        <v>30495638.829278402</v>
      </c>
      <c r="J47" s="5">
        <f>($R$1*'Single Exponen'!J47)-'Double Exponen'!J47</f>
        <v>29079414.945311207</v>
      </c>
      <c r="K47" s="5">
        <f>($R$1*'Single Exponen'!K47)-'Double Exponen'!K47</f>
        <v>28619525.450572208</v>
      </c>
      <c r="L47" s="5">
        <f>($R$1*'Single Exponen'!L47)-'Double Exponen'!L47</f>
        <v>23549919.30547341</v>
      </c>
      <c r="M47" s="5">
        <f>($R$1*'Single Exponen'!M47)-'Double Exponen'!M47</f>
        <v>25641804.654917758</v>
      </c>
    </row>
    <row r="48" spans="1:13" x14ac:dyDescent="0.25">
      <c r="A48" s="5" t="str">
        <f>'Double Exponen'!A48</f>
        <v>GABLER 98</v>
      </c>
      <c r="B48" s="5">
        <f>($R$1*'Single Exponen'!B48)-'Double Exponen'!B48</f>
        <v>44574290</v>
      </c>
      <c r="C48" s="5">
        <f>($R$1*'Single Exponen'!C48)-'Double Exponen'!C48</f>
        <v>36943935.600000001</v>
      </c>
      <c r="D48" s="5">
        <f>($R$1*'Single Exponen'!D48)-'Double Exponen'!D48</f>
        <v>45078936.160000011</v>
      </c>
      <c r="E48" s="5">
        <f>($R$1*'Single Exponen'!E48)-'Double Exponen'!E48</f>
        <v>43741937.368000001</v>
      </c>
      <c r="F48" s="5">
        <f>($R$1*'Single Exponen'!F48)-'Double Exponen'!F48</f>
        <v>49732770.596000001</v>
      </c>
      <c r="G48" s="5">
        <f>($R$1*'Single Exponen'!G48)-'Double Exponen'!G48</f>
        <v>39658994.929360002</v>
      </c>
      <c r="H48" s="5">
        <f>($R$1*'Single Exponen'!H48)-'Double Exponen'!H48</f>
        <v>36242739.715016007</v>
      </c>
      <c r="I48" s="5">
        <f>($R$1*'Single Exponen'!I48)-'Double Exponen'!I48</f>
        <v>42637796.199232802</v>
      </c>
      <c r="J48" s="5">
        <f>($R$1*'Single Exponen'!J48)-'Double Exponen'!J48</f>
        <v>40420527.470453195</v>
      </c>
      <c r="K48" s="5">
        <f>($R$1*'Single Exponen'!K48)-'Double Exponen'!K48</f>
        <v>39009771.301636606</v>
      </c>
      <c r="L48" s="5">
        <f>($R$1*'Single Exponen'!L48)-'Double Exponen'!L48</f>
        <v>36345073.487118691</v>
      </c>
      <c r="M48" s="5">
        <f>($R$1*'Single Exponen'!M48)-'Double Exponen'!M48</f>
        <v>41391518.801535986</v>
      </c>
    </row>
    <row r="49" spans="1:13" x14ac:dyDescent="0.25">
      <c r="A49" s="5">
        <f>'Double Exponen'!A49</f>
        <v>0.9</v>
      </c>
      <c r="B49" s="5" t="str">
        <f>'Double Exponen'!B49</f>
        <v>T1</v>
      </c>
      <c r="C49" s="5" t="str">
        <f>'Double Exponen'!C49</f>
        <v>T2</v>
      </c>
      <c r="D49" s="5" t="str">
        <f>'Double Exponen'!D49</f>
        <v>T3</v>
      </c>
      <c r="E49" s="5" t="str">
        <f>'Double Exponen'!E49</f>
        <v>T4</v>
      </c>
      <c r="F49" s="5" t="str">
        <f>'Double Exponen'!F49</f>
        <v>T5</v>
      </c>
      <c r="G49" s="5" t="str">
        <f>'Double Exponen'!G49</f>
        <v>T6</v>
      </c>
      <c r="H49" s="5" t="str">
        <f>'Double Exponen'!H49</f>
        <v>T7</v>
      </c>
      <c r="I49" s="5" t="str">
        <f>'Double Exponen'!I49</f>
        <v>T8</v>
      </c>
      <c r="J49" s="5" t="str">
        <f>'Double Exponen'!J49</f>
        <v>T9</v>
      </c>
      <c r="K49" s="5" t="str">
        <f>'Double Exponen'!K49</f>
        <v>T10</v>
      </c>
      <c r="L49" s="5" t="str">
        <f>'Double Exponen'!L49</f>
        <v>T11</v>
      </c>
      <c r="M49" s="5" t="str">
        <f>'Double Exponen'!M49</f>
        <v>T12</v>
      </c>
    </row>
    <row r="50" spans="1:13" x14ac:dyDescent="0.25">
      <c r="A50" s="5" t="str">
        <f>'Double Exponen'!A50</f>
        <v>ILLIG RDM 70K</v>
      </c>
      <c r="B50" s="5">
        <f>($R$1*'Single Exponen'!B50)-'Double Exponen'!B50</f>
        <v>23674000</v>
      </c>
      <c r="C50" s="5">
        <f>($R$1*'Single Exponen'!C50)-'Double Exponen'!C50</f>
        <v>21196928.199999999</v>
      </c>
      <c r="D50" s="5">
        <f>($R$1*'Single Exponen'!D50)-'Double Exponen'!D50</f>
        <v>25320728.199999996</v>
      </c>
      <c r="E50" s="5">
        <f>($R$1*'Single Exponen'!E50)-'Double Exponen'!E50</f>
        <v>18966417.862000003</v>
      </c>
      <c r="F50" s="5">
        <f>($R$1*'Single Exponen'!F50)-'Double Exponen'!F50</f>
        <v>18295429.324000001</v>
      </c>
      <c r="G50" s="5">
        <f>($R$1*'Single Exponen'!G50)-'Double Exponen'!G50</f>
        <v>25315634.716419999</v>
      </c>
      <c r="H50" s="5">
        <f>($R$1*'Single Exponen'!H50)-'Double Exponen'!H50</f>
        <v>27552294.077259999</v>
      </c>
      <c r="I50" s="5">
        <f>($R$1*'Single Exponen'!I50)-'Double Exponen'!I50</f>
        <v>17344409.952782206</v>
      </c>
      <c r="J50" s="5">
        <f>($R$1*'Single Exponen'!J50)-'Double Exponen'!J50</f>
        <v>24017100.485828795</v>
      </c>
      <c r="K50" s="5">
        <f>($R$1*'Single Exponen'!K50)-'Double Exponen'!K50</f>
        <v>26960963.590078399</v>
      </c>
      <c r="L50" s="5">
        <f>($R$1*'Single Exponen'!L50)-'Double Exponen'!L50</f>
        <v>15668294.546353813</v>
      </c>
      <c r="M50" s="5">
        <f>($R$1*'Single Exponen'!M50)-'Double Exponen'!M50</f>
        <v>19237913.823246744</v>
      </c>
    </row>
    <row r="51" spans="1:13" x14ac:dyDescent="0.25">
      <c r="A51" s="5" t="str">
        <f>'Double Exponen'!A51</f>
        <v>ILLIG RDM 75K/2G</v>
      </c>
      <c r="B51" s="5">
        <f>($R$1*'Single Exponen'!B51)-'Double Exponen'!B51</f>
        <v>34085490</v>
      </c>
      <c r="C51" s="5">
        <f>($R$1*'Single Exponen'!C51)-'Double Exponen'!C51</f>
        <v>40179092.100000001</v>
      </c>
      <c r="D51" s="5">
        <f>($R$1*'Single Exponen'!D51)-'Double Exponen'!D51</f>
        <v>42925101.000000007</v>
      </c>
      <c r="E51" s="5">
        <f>($R$1*'Single Exponen'!E51)-'Double Exponen'!E51</f>
        <v>45954510.710999995</v>
      </c>
      <c r="F51" s="5">
        <f>($R$1*'Single Exponen'!F51)-'Double Exponen'!F51</f>
        <v>35654460.620999984</v>
      </c>
      <c r="G51" s="5">
        <f>($R$1*'Single Exponen'!G51)-'Double Exponen'!G51</f>
        <v>41037935.657009989</v>
      </c>
      <c r="H51" s="5">
        <f>($R$1*'Single Exponen'!H51)-'Double Exponen'!H51</f>
        <v>48438018.201119989</v>
      </c>
      <c r="I51" s="5">
        <f>($R$1*'Single Exponen'!I51)-'Double Exponen'!I51</f>
        <v>43103251.491989091</v>
      </c>
      <c r="J51" s="5">
        <f>($R$1*'Single Exponen'!J51)-'Double Exponen'!J51</f>
        <v>39390283.653888293</v>
      </c>
      <c r="K51" s="5">
        <f>($R$1*'Single Exponen'!K51)-'Double Exponen'!K51</f>
        <v>43060037.119609274</v>
      </c>
      <c r="L51" s="5">
        <f>($R$1*'Single Exponen'!L51)-'Double Exponen'!L51</f>
        <v>43865883.290759332</v>
      </c>
      <c r="M51" s="5">
        <f>($R$1*'Single Exponen'!M51)-'Double Exponen'!M51</f>
        <v>35626183.749994494</v>
      </c>
    </row>
    <row r="52" spans="1:13" x14ac:dyDescent="0.25">
      <c r="A52" s="5" t="str">
        <f>'Double Exponen'!A52</f>
        <v>ILLIG RDM 75K/3G</v>
      </c>
      <c r="B52" s="5">
        <f>($R$1*'Single Exponen'!B52)-'Double Exponen'!B52</f>
        <v>45879350</v>
      </c>
      <c r="C52" s="5">
        <f>($R$1*'Single Exponen'!C52)-'Double Exponen'!C52</f>
        <v>33567948.5</v>
      </c>
      <c r="D52" s="5">
        <f>($R$1*'Single Exponen'!D52)-'Double Exponen'!D52</f>
        <v>41621828</v>
      </c>
      <c r="E52" s="5">
        <f>($R$1*'Single Exponen'!E52)-'Double Exponen'!E52</f>
        <v>40822011.634999998</v>
      </c>
      <c r="F52" s="5">
        <f>($R$1*'Single Exponen'!F52)-'Double Exponen'!F52</f>
        <v>32195504.61500001</v>
      </c>
      <c r="G52" s="5">
        <f>($R$1*'Single Exponen'!G52)-'Double Exponen'!G52</f>
        <v>33459841.567850009</v>
      </c>
      <c r="H52" s="5">
        <f>($R$1*'Single Exponen'!H52)-'Double Exponen'!H52</f>
        <v>43117958.052499987</v>
      </c>
      <c r="I52" s="5">
        <f>($R$1*'Single Exponen'!I52)-'Double Exponen'!I52</f>
        <v>43664333.511393487</v>
      </c>
      <c r="J52" s="5">
        <f>($R$1*'Single Exponen'!J52)-'Double Exponen'!J52</f>
        <v>47465226.286668487</v>
      </c>
      <c r="K52" s="5">
        <f>($R$1*'Single Exponen'!K52)-'Double Exponen'!K52</f>
        <v>37265629.470643088</v>
      </c>
      <c r="L52" s="5">
        <f>($R$1*'Single Exponen'!L52)-'Double Exponen'!L52</f>
        <v>41519116.20484291</v>
      </c>
      <c r="M52" s="5">
        <f>($R$1*'Single Exponen'!M52)-'Double Exponen'!M52</f>
        <v>40480460.45248504</v>
      </c>
    </row>
    <row r="53" spans="1:13" x14ac:dyDescent="0.25">
      <c r="A53" s="5" t="str">
        <f>'Double Exponen'!A53</f>
        <v>GABLER 92</v>
      </c>
      <c r="B53" s="5">
        <f>($R$1*'Single Exponen'!B53)-'Double Exponen'!B53</f>
        <v>20556860</v>
      </c>
      <c r="C53" s="5">
        <f>($R$1*'Single Exponen'!C53)-'Double Exponen'!C53</f>
        <v>25842709.399999999</v>
      </c>
      <c r="D53" s="5">
        <f>($R$1*'Single Exponen'!D53)-'Double Exponen'!D53</f>
        <v>31073071.999999993</v>
      </c>
      <c r="E53" s="5">
        <f>($R$1*'Single Exponen'!E53)-'Double Exponen'!E53</f>
        <v>19732198.154000007</v>
      </c>
      <c r="F53" s="5">
        <f>($R$1*'Single Exponen'!F53)-'Double Exponen'!F53</f>
        <v>21803158.274</v>
      </c>
      <c r="G53" s="5">
        <f>($R$1*'Single Exponen'!G53)-'Double Exponen'!G53</f>
        <v>27038010.240139998</v>
      </c>
      <c r="H53" s="5">
        <f>($R$1*'Single Exponen'!H53)-'Double Exponen'!H53</f>
        <v>27146454.995479997</v>
      </c>
      <c r="I53" s="5">
        <f>($R$1*'Single Exponen'!I53)-'Double Exponen'!I53</f>
        <v>30943226.473867398</v>
      </c>
      <c r="J53" s="5">
        <f>($R$1*'Single Exponen'!J53)-'Double Exponen'!J53</f>
        <v>28947145.724274199</v>
      </c>
      <c r="K53" s="5">
        <f>($R$1*'Single Exponen'!K53)-'Double Exponen'!K53</f>
        <v>28548812.341626126</v>
      </c>
      <c r="L53" s="5">
        <f>($R$1*'Single Exponen'!L53)-'Double Exponen'!L53</f>
        <v>22909147.226441447</v>
      </c>
      <c r="M53" s="5">
        <f>($R$1*'Single Exponen'!M53)-'Double Exponen'!M53</f>
        <v>25839213.1156951</v>
      </c>
    </row>
    <row r="54" spans="1:13" x14ac:dyDescent="0.25">
      <c r="A54" s="5" t="str">
        <f>'Double Exponen'!A54</f>
        <v>GABLER 98</v>
      </c>
      <c r="B54" s="5">
        <f>($R$1*'Single Exponen'!B54)-'Double Exponen'!B54</f>
        <v>44574290</v>
      </c>
      <c r="C54" s="5">
        <f>($R$1*'Single Exponen'!C54)-'Double Exponen'!C54</f>
        <v>35990141.299999997</v>
      </c>
      <c r="D54" s="5">
        <f>($R$1*'Single Exponen'!D54)-'Double Exponen'!D54</f>
        <v>46000431.799999982</v>
      </c>
      <c r="E54" s="5">
        <f>($R$1*'Single Exponen'!E54)-'Double Exponen'!E54</f>
        <v>43666962.082999989</v>
      </c>
      <c r="F54" s="5">
        <f>($R$1*'Single Exponen'!F54)-'Double Exponen'!F54</f>
        <v>50474127.220999986</v>
      </c>
      <c r="G54" s="5">
        <f>($R$1*'Single Exponen'!G54)-'Double Exponen'!G54</f>
        <v>38473908.633530013</v>
      </c>
      <c r="H54" s="5">
        <f>($R$1*'Single Exponen'!H54)-'Double Exponen'!H54</f>
        <v>35697199.183640011</v>
      </c>
      <c r="I54" s="5">
        <f>($R$1*'Single Exponen'!I54)-'Double Exponen'!I54</f>
        <v>43382624.206622288</v>
      </c>
      <c r="J54" s="5">
        <f>($R$1*'Single Exponen'!J54)-'Double Exponen'!J54</f>
        <v>40217851.680094697</v>
      </c>
      <c r="K54" s="5">
        <f>($R$1*'Single Exponen'!K54)-'Double Exponen'!K54</f>
        <v>38813159.201498702</v>
      </c>
      <c r="L54" s="5">
        <f>($R$1*'Single Exponen'!L54)-'Double Exponen'!L54</f>
        <v>35992325.050290182</v>
      </c>
      <c r="M54" s="5">
        <f>($R$1*'Single Exponen'!M54)-'Double Exponen'!M54</f>
        <v>41987049.622155271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selection activeCell="M3" sqref="M3"/>
    </sheetView>
  </sheetViews>
  <sheetFormatPr defaultColWidth="8.85546875" defaultRowHeight="15" x14ac:dyDescent="0.25"/>
  <cols>
    <col min="1" max="1" width="14.140625" style="1" bestFit="1" customWidth="1"/>
    <col min="2" max="2" width="4.42578125" style="1" bestFit="1" customWidth="1"/>
    <col min="3" max="4" width="10.140625" style="1" bestFit="1" customWidth="1"/>
    <col min="5" max="5" width="10.42578125" style="1" bestFit="1" customWidth="1"/>
    <col min="6" max="6" width="11.140625" style="1" bestFit="1" customWidth="1"/>
    <col min="7" max="13" width="10.140625" style="1" bestFit="1" customWidth="1"/>
    <col min="14" max="16" width="8.85546875" style="1"/>
    <col min="17" max="18" width="4" style="1" bestFit="1" customWidth="1"/>
    <col min="19" max="16384" width="8.85546875" style="1"/>
  </cols>
  <sheetData>
    <row r="1" spans="1:18" x14ac:dyDescent="0.25">
      <c r="A1" s="3">
        <f>'Konstanta a'!A1</f>
        <v>0.1</v>
      </c>
      <c r="B1" s="3" t="str">
        <f>'Konstanta a'!B1</f>
        <v>T1</v>
      </c>
      <c r="C1" s="3" t="str">
        <f>'Konstanta a'!C1</f>
        <v>T2</v>
      </c>
      <c r="D1" s="3" t="str">
        <f>'Konstanta a'!D1</f>
        <v>T3</v>
      </c>
      <c r="E1" s="3" t="str">
        <f>'Konstanta a'!E1</f>
        <v>T4</v>
      </c>
      <c r="F1" s="3" t="str">
        <f>'Konstanta a'!F1</f>
        <v>T5</v>
      </c>
      <c r="G1" s="3" t="str">
        <f>'Konstanta a'!G1</f>
        <v>T6</v>
      </c>
      <c r="H1" s="3" t="str">
        <f>'Konstanta a'!H1</f>
        <v>T7</v>
      </c>
      <c r="I1" s="3" t="str">
        <f>'Konstanta a'!I1</f>
        <v>T8</v>
      </c>
      <c r="J1" s="3" t="str">
        <f>'Konstanta a'!J1</f>
        <v>T9</v>
      </c>
      <c r="K1" s="3" t="str">
        <f>'Konstanta a'!K1</f>
        <v>T10</v>
      </c>
      <c r="L1" s="3" t="str">
        <f>'Konstanta a'!L1</f>
        <v>T11</v>
      </c>
      <c r="M1" s="3" t="str">
        <f>'Konstanta a'!M1</f>
        <v>T12</v>
      </c>
      <c r="Q1" s="1">
        <v>0.1</v>
      </c>
      <c r="R1" s="1">
        <f>1-0.1</f>
        <v>0.9</v>
      </c>
    </row>
    <row r="2" spans="1:18" x14ac:dyDescent="0.25">
      <c r="A2" s="3" t="str">
        <f>'Konstanta a'!A2</f>
        <v>ILLIG RDM 70K</v>
      </c>
      <c r="B2" s="6">
        <f>($Q$1/$R$1)*('Single Exponen'!B2-'Double Exponen'!B2)</f>
        <v>0</v>
      </c>
      <c r="C2" s="6">
        <f>($Q$1/$R$1)*('Single Exponen'!C2-'Double Exponen'!C2)</f>
        <v>-14485.799999999917</v>
      </c>
      <c r="D2" s="6">
        <f>($Q$1/$R$1)*('Single Exponen'!D2-'Double Exponen'!D2)</f>
        <v>-1196.2400000000166</v>
      </c>
      <c r="E2" s="6">
        <f>($Q$1/$R$1)*('Single Exponen'!E2-'Double Exponen'!E2)</f>
        <v>-29430.134000000027</v>
      </c>
      <c r="F2" s="6">
        <f>($Q$1/$R$1)*('Single Exponen'!F2-'Double Exponen'!F2)</f>
        <v>-53556.286799999994</v>
      </c>
      <c r="G2" s="6">
        <f>($Q$1/$R$1)*('Single Exponen'!G2-'Double Exponen'!G2)</f>
        <v>-32398.907700000127</v>
      </c>
      <c r="H2" s="6">
        <f>($Q$1/$R$1)*('Single Exponen'!H2-'Double Exponen'!H2)</f>
        <v>-5214.4415520003276</v>
      </c>
      <c r="I2" s="6">
        <f>($Q$1/$R$1)*('Single Exponen'!I2-'Double Exponen'!I2)</f>
        <v>-43011.879556600419</v>
      </c>
      <c r="J2" s="6">
        <f>($Q$1/$R$1)*('Single Exponen'!J2-'Double Exponen'!J2)</f>
        <v>-30021.685544760279</v>
      </c>
      <c r="K2" s="6">
        <f>($Q$1/$R$1)*('Single Exponen'!K2-'Double Exponen'!K2)</f>
        <v>-5474.411539722234</v>
      </c>
      <c r="L2" s="6">
        <f>($Q$1/$R$1)*('Single Exponen'!L2-'Double Exponen'!L2)</f>
        <v>-52276.375480244147</v>
      </c>
      <c r="M2" s="6">
        <f>($Q$1/$R$1)*('Single Exponen'!M2-'Double Exponen'!M2)</f>
        <v>-64427.202517264421</v>
      </c>
      <c r="Q2" s="1">
        <f>+Q1+0.1</f>
        <v>0.2</v>
      </c>
      <c r="R2" s="1">
        <f>1-Q2</f>
        <v>0.8</v>
      </c>
    </row>
    <row r="3" spans="1:18" x14ac:dyDescent="0.25">
      <c r="A3" s="3" t="str">
        <f>'Konstanta a'!A3</f>
        <v>ILLIG RDM 75K/2G</v>
      </c>
      <c r="B3" s="6">
        <f>($Q$1/$R$1)*('Single Exponen'!B3-'Double Exponen'!B3)</f>
        <v>0</v>
      </c>
      <c r="C3" s="6">
        <f>($Q$1/$R$1)*('Single Exponen'!C3-'Double Exponen'!C3)</f>
        <v>35635.099999999838</v>
      </c>
      <c r="D3" s="6">
        <f>($Q$1/$R$1)*('Single Exponen'!D3-'Double Exponen'!D3)</f>
        <v>78326.180000000531</v>
      </c>
      <c r="E3" s="6">
        <f>($Q$1/$R$1)*('Single Exponen'!E3-'Double Exponen'!E3)</f>
        <v>130423.69300000039</v>
      </c>
      <c r="F3" s="6">
        <f>($Q$1/$R$1)*('Single Exponen'!F3-'Double Exponen'!F3)</f>
        <v>112151.4416000007</v>
      </c>
      <c r="G3" s="6">
        <f>($Q$1/$R$1)*('Single Exponen'!G3-'Double Exponen'!G3)</f>
        <v>133487.40355000066</v>
      </c>
      <c r="H3" s="6">
        <f>($Q$1/$R$1)*('Single Exponen'!H3-'Double Exponen'!H3)</f>
        <v>191103.65869400071</v>
      </c>
      <c r="I3" s="6">
        <f>($Q$1/$R$1)*('Single Exponen'!I3-'Double Exponen'!I3)</f>
        <v>203698.28877370059</v>
      </c>
      <c r="J3" s="6">
        <f>($Q$1/$R$1)*('Single Exponen'!J3-'Double Exponen'!J3)</f>
        <v>194771.25625052056</v>
      </c>
      <c r="K3" s="6">
        <f>($Q$1/$R$1)*('Single Exponen'!K3-'Double Exponen'!K3)</f>
        <v>209766.54734423922</v>
      </c>
      <c r="L3" s="6">
        <f>($Q$1/$R$1)*('Single Exponen'!L3-'Double Exponen'!L3)</f>
        <v>224014.46765670928</v>
      </c>
      <c r="M3" s="6">
        <f>($Q$1/$R$1)*('Single Exponen'!M3-'Double Exponen'!M3)</f>
        <v>186327.03843324218</v>
      </c>
      <c r="Q3" s="1">
        <f t="shared" ref="Q3:Q9" si="0">+Q2+0.1</f>
        <v>0.30000000000000004</v>
      </c>
      <c r="R3" s="1">
        <f t="shared" ref="R3:R9" si="1">1-Q3</f>
        <v>0.7</v>
      </c>
    </row>
    <row r="4" spans="1:18" x14ac:dyDescent="0.25">
      <c r="A4" s="3" t="str">
        <f>'Konstanta a'!A4</f>
        <v>ILLIG RDM 75K/3G</v>
      </c>
      <c r="B4" s="6">
        <f>($Q$1/$R$1)*('Single Exponen'!B4-'Double Exponen'!B4)</f>
        <v>0</v>
      </c>
      <c r="C4" s="6">
        <f>($Q$1/$R$1)*('Single Exponen'!C4-'Double Exponen'!C4)</f>
        <v>-71996.5</v>
      </c>
      <c r="D4" s="6">
        <f>($Q$1/$R$1)*('Single Exponen'!D4-'Double Exponen'!D4)</f>
        <v>-78705.699999999677</v>
      </c>
      <c r="E4" s="6">
        <f>($Q$1/$R$1)*('Single Exponen'!E4-'Double Exponen'!E4)</f>
        <v>-93399.094999999637</v>
      </c>
      <c r="F4" s="6">
        <f>($Q$1/$R$1)*('Single Exponen'!F4-'Double Exponen'!F4)</f>
        <v>-155415.25399999984</v>
      </c>
      <c r="G4" s="6">
        <f>($Q$1/$R$1)*('Single Exponen'!G4-'Double Exponen'!G4)</f>
        <v>-195035.69024999937</v>
      </c>
      <c r="H4" s="6">
        <f>($Q$1/$R$1)*('Single Exponen'!H4-'Double Exponen'!H4)</f>
        <v>-172049.98670999956</v>
      </c>
      <c r="I4" s="6">
        <f>($Q$1/$R$1)*('Single Exponen'!I4-'Double Exponen'!I4)</f>
        <v>-153998.9669755002</v>
      </c>
      <c r="J4" s="6">
        <f>($Q$1/$R$1)*('Single Exponen'!J4-'Double Exponen'!J4)</f>
        <v>-115889.6513208002</v>
      </c>
      <c r="K4" s="6">
        <f>($Q$1/$R$1)*('Single Exponen'!K4-'Double Exponen'!K4)</f>
        <v>-144656.00912728492</v>
      </c>
      <c r="L4" s="6">
        <f>($Q$1/$R$1)*('Single Exponen'!L4-'Double Exponen'!L4)</f>
        <v>-137582.89885926497</v>
      </c>
      <c r="M4" s="6">
        <f>($Q$1/$R$1)*('Single Exponen'!M4-'Double Exponen'!M4)</f>
        <v>-139389.45055357617</v>
      </c>
      <c r="Q4" s="1">
        <f t="shared" si="0"/>
        <v>0.4</v>
      </c>
      <c r="R4" s="1">
        <f t="shared" si="1"/>
        <v>0.6</v>
      </c>
    </row>
    <row r="5" spans="1:18" x14ac:dyDescent="0.25">
      <c r="A5" s="3" t="str">
        <f>'Konstanta a'!A5</f>
        <v>GABLER 92</v>
      </c>
      <c r="B5" s="6">
        <f>($Q$1/$R$1)*('Single Exponen'!B5-'Double Exponen'!B5)</f>
        <v>0</v>
      </c>
      <c r="C5" s="6">
        <f>($Q$1/$R$1)*('Single Exponen'!C5-'Double Exponen'!C5)</f>
        <v>30911.400000000169</v>
      </c>
      <c r="D5" s="6">
        <f>($Q$1/$R$1)*('Single Exponen'!D5-'Double Exponen'!D5)</f>
        <v>84600.520000000382</v>
      </c>
      <c r="E5" s="6">
        <f>($Q$1/$R$1)*('Single Exponen'!E5-'Double Exponen'!E5)</f>
        <v>60552.701999999997</v>
      </c>
      <c r="F5" s="6">
        <f>($Q$1/$R$1)*('Single Exponen'!F5-'Double Exponen'!F5)</f>
        <v>58473.042399999998</v>
      </c>
      <c r="G5" s="6">
        <f>($Q$1/$R$1)*('Single Exponen'!G5-'Double Exponen'!G5)</f>
        <v>85794.187700000082</v>
      </c>
      <c r="H5" s="6">
        <f>($Q$1/$R$1)*('Single Exponen'!H5-'Double Exponen'!H5)</f>
        <v>106210.37351599999</v>
      </c>
      <c r="I5" s="6">
        <f>($Q$1/$R$1)*('Single Exponen'!I5-'Double Exponen'!I5)</f>
        <v>145198.78029179989</v>
      </c>
      <c r="J5" s="6">
        <f>($Q$1/$R$1)*('Single Exponen'!J5-'Double Exponen'!J5)</f>
        <v>163784.00197727978</v>
      </c>
      <c r="K5" s="6">
        <f>($Q$1/$R$1)*('Single Exponen'!K5-'Double Exponen'!K5)</f>
        <v>177606.19152274565</v>
      </c>
      <c r="L5" s="6">
        <f>($Q$1/$R$1)*('Single Exponen'!L5-'Double Exponen'!L5)</f>
        <v>155709.10313934585</v>
      </c>
      <c r="M5" s="6">
        <f>($Q$1/$R$1)*('Single Exponen'!M5-'Double Exponen'!M5)</f>
        <v>156652.37051739835</v>
      </c>
      <c r="Q5" s="1">
        <f t="shared" si="0"/>
        <v>0.5</v>
      </c>
      <c r="R5" s="1">
        <f t="shared" si="1"/>
        <v>0.5</v>
      </c>
    </row>
    <row r="6" spans="1:18" x14ac:dyDescent="0.25">
      <c r="A6" s="3" t="str">
        <f>'Konstanta a'!A6</f>
        <v>GABLER 98</v>
      </c>
      <c r="B6" s="6">
        <f>($Q$1/$R$1)*('Single Exponen'!B6-'Double Exponen'!B6)</f>
        <v>0</v>
      </c>
      <c r="C6" s="6">
        <f>($Q$1/$R$1)*('Single Exponen'!C6-'Double Exponen'!C6)</f>
        <v>-50199.69999999967</v>
      </c>
      <c r="D6" s="6">
        <f>($Q$1/$R$1)*('Single Exponen'!D6-'Double Exponen'!D6)</f>
        <v>-29177.659999998908</v>
      </c>
      <c r="E6" s="6">
        <f>($Q$1/$R$1)*('Single Exponen'!E6-'Double Exponen'!E6)</f>
        <v>-30600.030999999082</v>
      </c>
      <c r="F6" s="6">
        <f>($Q$1/$R$1)*('Single Exponen'!F6-'Double Exponen'!F6)</f>
        <v>9520.848800000218</v>
      </c>
      <c r="G6" s="6">
        <f>($Q$1/$R$1)*('Single Exponen'!G6-'Double Exponen'!G6)</f>
        <v>-30478.447050000232</v>
      </c>
      <c r="H6" s="6">
        <f>($Q$1/$R$1)*('Single Exponen'!H6-'Double Exponen'!H6)</f>
        <v>-73643.092218000864</v>
      </c>
      <c r="I6" s="6">
        <f>($Q$1/$R$1)*('Single Exponen'!I6-'Double Exponen'!I6)</f>
        <v>-63491.223881900318</v>
      </c>
      <c r="J6" s="6">
        <f>($Q$1/$R$1)*('Single Exponen'!J6-'Double Exponen'!J6)</f>
        <v>-77503.09829084079</v>
      </c>
      <c r="K6" s="6">
        <f>($Q$1/$R$1)*('Single Exponen'!K6-'Double Exponen'!K6)</f>
        <v>-95405.985579173604</v>
      </c>
      <c r="L6" s="6">
        <f>($Q$1/$R$1)*('Single Exponen'!L6-'Double Exponen'!L6)</f>
        <v>-125843.06442693208</v>
      </c>
      <c r="M6" s="6">
        <f>($Q$1/$R$1)*('Single Exponen'!M6-'Double Exponen'!M6)</f>
        <v>-114425.86764934742</v>
      </c>
      <c r="Q6" s="1">
        <f t="shared" si="0"/>
        <v>0.6</v>
      </c>
      <c r="R6" s="1">
        <f t="shared" si="1"/>
        <v>0.4</v>
      </c>
    </row>
    <row r="7" spans="1:18" x14ac:dyDescent="0.25">
      <c r="A7" s="1">
        <f>'Konstanta a'!A7</f>
        <v>0.2</v>
      </c>
      <c r="B7" s="1" t="str">
        <f>'Konstanta a'!B7</f>
        <v>T1</v>
      </c>
      <c r="C7" s="1" t="str">
        <f>'Konstanta a'!C7</f>
        <v>T2</v>
      </c>
      <c r="D7" s="1" t="str">
        <f>'Konstanta a'!D7</f>
        <v>T3</v>
      </c>
      <c r="E7" s="1" t="str">
        <f>'Konstanta a'!E7</f>
        <v>T4</v>
      </c>
      <c r="F7" s="1" t="str">
        <f>'Konstanta a'!F7</f>
        <v>T5</v>
      </c>
      <c r="G7" s="1" t="str">
        <f>'Konstanta a'!G7</f>
        <v>T6</v>
      </c>
      <c r="H7" s="1" t="str">
        <f>'Konstanta a'!H7</f>
        <v>T7</v>
      </c>
      <c r="I7" s="1" t="str">
        <f>'Konstanta a'!I7</f>
        <v>T8</v>
      </c>
      <c r="J7" s="1" t="str">
        <f>'Konstanta a'!J7</f>
        <v>T9</v>
      </c>
      <c r="K7" s="1" t="str">
        <f>'Konstanta a'!K7</f>
        <v>T10</v>
      </c>
      <c r="L7" s="1" t="str">
        <f>'Konstanta a'!L7</f>
        <v>T11</v>
      </c>
      <c r="M7" s="1" t="str">
        <f>'Konstanta a'!M7</f>
        <v>T12</v>
      </c>
      <c r="Q7" s="1">
        <f t="shared" si="0"/>
        <v>0.7</v>
      </c>
      <c r="R7" s="1">
        <f t="shared" si="1"/>
        <v>0.30000000000000004</v>
      </c>
    </row>
    <row r="8" spans="1:18" x14ac:dyDescent="0.25">
      <c r="A8" s="1" t="str">
        <f>'Konstanta a'!A8</f>
        <v>ILLIG RDM 70K</v>
      </c>
      <c r="B8" s="5">
        <f>($Q$2/$R$2)*('Single Exponen'!B8-'Double Exponen'!B8)</f>
        <v>0</v>
      </c>
      <c r="C8" s="5">
        <f>($Q$2/$R$2)*('Single Exponen'!C8-'Double Exponen'!C8)</f>
        <v>-57943.200000000186</v>
      </c>
      <c r="D8" s="5">
        <f>($Q$2/$R$2)*('Single Exponen'!D8-'Double Exponen'!D8)</f>
        <v>6803.679999999702</v>
      </c>
      <c r="E8" s="5">
        <f>($Q$2/$R$2)*('Single Exponen'!E8-'Double Exponen'!E8)</f>
        <v>-108072.06400000025</v>
      </c>
      <c r="F8" s="5">
        <f>($Q$2/$R$2)*('Single Exponen'!F8-'Double Exponen'!F8)</f>
        <v>-183473.6576000005</v>
      </c>
      <c r="G8" s="5">
        <f>($Q$2/$R$2)*('Single Exponen'!G8-'Double Exponen'!G8)</f>
        <v>-63735.731200001203</v>
      </c>
      <c r="H8" s="5">
        <f>($Q$2/$R$2)*('Single Exponen'!H8-'Double Exponen'!H8)</f>
        <v>54337.970943999477</v>
      </c>
      <c r="I8" s="5">
        <f>($Q$2/$R$2)*('Single Exponen'!I8-'Double Exponen'!I8)</f>
        <v>-111744.37852160074</v>
      </c>
      <c r="J8" s="5">
        <f>($Q$2/$R$2)*('Single Exponen'!J8-'Double Exponen'!J8)</f>
        <v>-40863.307038720697</v>
      </c>
      <c r="K8" s="5">
        <f>($Q$2/$R$2)*('Single Exponen'!K8-'Double Exponen'!K8)</f>
        <v>61035.110991870984</v>
      </c>
      <c r="L8" s="5">
        <f>($Q$2/$R$2)*('Single Exponen'!L8-'Double Exponen'!L8)</f>
        <v>-143151.30590822548</v>
      </c>
      <c r="M8" s="5">
        <f>($Q$2/$R$2)*('Single Exponen'!M8-'Double Exponen'!M8)</f>
        <v>-167160.56048795767</v>
      </c>
      <c r="Q8" s="1">
        <f t="shared" si="0"/>
        <v>0.79999999999999993</v>
      </c>
      <c r="R8" s="1">
        <f t="shared" si="1"/>
        <v>0.20000000000000007</v>
      </c>
    </row>
    <row r="9" spans="1:18" x14ac:dyDescent="0.25">
      <c r="A9" s="1" t="str">
        <f>'Konstanta a'!A9</f>
        <v>ILLIG RDM 75K/2G</v>
      </c>
      <c r="B9" s="5">
        <f>($Q$2/$R$2)*('Single Exponen'!B9-'Double Exponen'!B9)</f>
        <v>0</v>
      </c>
      <c r="C9" s="5">
        <f>($Q$2/$R$2)*('Single Exponen'!C9-'Double Exponen'!C9)</f>
        <v>142540.40000000037</v>
      </c>
      <c r="D9" s="5">
        <f>($Q$2/$R$2)*('Single Exponen'!D9-'Double Exponen'!D9)</f>
        <v>284796.6400000006</v>
      </c>
      <c r="E9" s="5">
        <f>($Q$2/$R$2)*('Single Exponen'!E9-'Double Exponen'!E9)</f>
        <v>437652.76800000109</v>
      </c>
      <c r="F9" s="5">
        <f>($Q$2/$R$2)*('Single Exponen'!F9-'Double Exponen'!F9)</f>
        <v>281306.57920000143</v>
      </c>
      <c r="G9" s="5">
        <f>($Q$2/$R$2)*('Single Exponen'!G9-'Double Exponen'!G9)</f>
        <v>319024.75520000048</v>
      </c>
      <c r="H9" s="5">
        <f>($Q$2/$R$2)*('Single Exponen'!H9-'Double Exponen'!H9)</f>
        <v>497079.39763200097</v>
      </c>
      <c r="I9" s="5">
        <f>($Q$2/$R$2)*('Single Exponen'!I9-'Double Exponen'!I9)</f>
        <v>462497.19288320094</v>
      </c>
      <c r="J9" s="5">
        <f>($Q$2/$R$2)*('Single Exponen'!J9-'Double Exponen'!J9)</f>
        <v>353497.89412864111</v>
      </c>
      <c r="K9" s="5">
        <f>($Q$2/$R$2)*('Single Exponen'!K9-'Double Exponen'!K9)</f>
        <v>366294.02716057748</v>
      </c>
      <c r="L9" s="5">
        <f>($Q$2/$R$2)*('Single Exponen'!L9-'Double Exponen'!L9)</f>
        <v>376629.39121459238</v>
      </c>
      <c r="M9" s="5">
        <f>($Q$2/$R$2)*('Single Exponen'!M9-'Double Exponen'!M9)</f>
        <v>180226.44856057689</v>
      </c>
      <c r="Q9" s="1">
        <f t="shared" si="0"/>
        <v>0.89999999999999991</v>
      </c>
      <c r="R9" s="1">
        <f t="shared" si="1"/>
        <v>0.10000000000000009</v>
      </c>
    </row>
    <row r="10" spans="1:18" x14ac:dyDescent="0.25">
      <c r="A10" s="1" t="str">
        <f>'Konstanta a'!A10</f>
        <v>ILLIG RDM 75K/3G</v>
      </c>
      <c r="B10" s="5">
        <f>($Q$2/$R$2)*('Single Exponen'!B10-'Double Exponen'!B10)</f>
        <v>0</v>
      </c>
      <c r="C10" s="5">
        <f>($Q$2/$R$2)*('Single Exponen'!C10-'Double Exponen'!C10)</f>
        <v>-287986</v>
      </c>
      <c r="D10" s="5">
        <f>($Q$2/$R$2)*('Single Exponen'!D10-'Double Exponen'!D10)</f>
        <v>-257225.60000000149</v>
      </c>
      <c r="E10" s="5">
        <f>($Q$2/$R$2)*('Single Exponen'!E10-'Double Exponen'!E10)</f>
        <v>-267433.91999999993</v>
      </c>
      <c r="F10" s="5">
        <f>($Q$2/$R$2)*('Single Exponen'!F10-'Double Exponen'!F10)</f>
        <v>-467463.88800000027</v>
      </c>
      <c r="G10" s="5">
        <f>($Q$2/$R$2)*('Single Exponen'!G10-'Double Exponen'!G10)</f>
        <v>-540550.51200000197</v>
      </c>
      <c r="H10" s="5">
        <f>($Q$2/$R$2)*('Single Exponen'!H10-'Double Exponen'!H10)</f>
        <v>-353192.33088000119</v>
      </c>
      <c r="I10" s="5">
        <f>($Q$2/$R$2)*('Single Exponen'!I10-'Double Exponen'!I10)</f>
        <v>-228307.00172800198</v>
      </c>
      <c r="J10" s="5">
        <f>($Q$2/$R$2)*('Single Exponen'!J10-'Double Exponen'!J10)</f>
        <v>-51456.111001603305</v>
      </c>
      <c r="K10" s="5">
        <f>($Q$2/$R$2)*('Single Exponen'!K10-'Double Exponen'!K10)</f>
        <v>-179388.49649664387</v>
      </c>
      <c r="L10" s="5">
        <f>($Q$2/$R$2)*('Single Exponen'!L10-'Double Exponen'!L10)</f>
        <v>-138380.48335360363</v>
      </c>
      <c r="M10" s="5">
        <f>($Q$2/$R$2)*('Single Exponen'!M10-'Double Exponen'!M10)</f>
        <v>-142246.53560791351</v>
      </c>
    </row>
    <row r="11" spans="1:18" x14ac:dyDescent="0.25">
      <c r="A11" s="1" t="str">
        <f>'Konstanta a'!A11</f>
        <v>GABLER 92</v>
      </c>
      <c r="B11" s="5">
        <f>($Q$2/$R$2)*('Single Exponen'!B11-'Double Exponen'!B11)</f>
        <v>0</v>
      </c>
      <c r="C11" s="5">
        <f>($Q$2/$R$2)*('Single Exponen'!C11-'Double Exponen'!C11)</f>
        <v>123645.59999999963</v>
      </c>
      <c r="D11" s="5">
        <f>($Q$2/$R$2)*('Single Exponen'!D11-'Double Exponen'!D11)</f>
        <v>313672.95999999996</v>
      </c>
      <c r="E11" s="5">
        <f>($Q$2/$R$2)*('Single Exponen'!E11-'Double Exponen'!E11)</f>
        <v>155983.55200000014</v>
      </c>
      <c r="F11" s="5">
        <f>($Q$2/$R$2)*('Single Exponen'!F11-'Double Exponen'!F11)</f>
        <v>120841.38880000077</v>
      </c>
      <c r="G11" s="5">
        <f>($Q$2/$R$2)*('Single Exponen'!G11-'Double Exponen'!G11)</f>
        <v>211878.34880000073</v>
      </c>
      <c r="H11" s="5">
        <f>($Q$2/$R$2)*('Single Exponen'!H11-'Double Exponen'!H11)</f>
        <v>258242.86924799997</v>
      </c>
      <c r="I11" s="5">
        <f>($Q$2/$R$2)*('Single Exponen'!I11-'Double Exponen'!I11)</f>
        <v>371640.0475647999</v>
      </c>
      <c r="J11" s="5">
        <f>($Q$2/$R$2)*('Single Exponen'!J11-'Double Exponen'!J11)</f>
        <v>383175.03978495952</v>
      </c>
      <c r="K11" s="5">
        <f>($Q$2/$R$2)*('Single Exponen'!K11-'Double Exponen'!K11)</f>
        <v>376854.43321446329</v>
      </c>
      <c r="L11" s="5">
        <f>($Q$2/$R$2)*('Single Exponen'!L11-'Double Exponen'!L11)</f>
        <v>232467.06768076681</v>
      </c>
      <c r="M11" s="5">
        <f>($Q$2/$R$2)*('Single Exponen'!M11-'Double Exponen'!M11)</f>
        <v>211708.47103197128</v>
      </c>
    </row>
    <row r="12" spans="1:18" x14ac:dyDescent="0.25">
      <c r="A12" s="1" t="str">
        <f>'Konstanta a'!A12</f>
        <v>GABLER 98</v>
      </c>
      <c r="B12" s="5">
        <f>($Q$2/$R$2)*('Single Exponen'!B12-'Double Exponen'!B12)</f>
        <v>0</v>
      </c>
      <c r="C12" s="5">
        <f>($Q$2/$R$2)*('Single Exponen'!C12-'Double Exponen'!C12)</f>
        <v>-200798.80000000075</v>
      </c>
      <c r="D12" s="5">
        <f>($Q$2/$R$2)*('Single Exponen'!D12-'Double Exponen'!D12)</f>
        <v>-76550.879999998957</v>
      </c>
      <c r="E12" s="5">
        <f>($Q$2/$R$2)*('Single Exponen'!E12-'Double Exponen'!E12)</f>
        <v>-68938.176000000909</v>
      </c>
      <c r="F12" s="5">
        <f>($Q$2/$R$2)*('Single Exponen'!F12-'Double Exponen'!F12)</f>
        <v>102559.48159999959</v>
      </c>
      <c r="G12" s="5">
        <f>($Q$2/$R$2)*('Single Exponen'!G12-'Double Exponen'!G12)</f>
        <v>-81392.396800002083</v>
      </c>
      <c r="H12" s="5">
        <f>($Q$2/$R$2)*('Single Exponen'!H12-'Double Exponen'!H12)</f>
        <v>-240145.90310400166</v>
      </c>
      <c r="I12" s="5">
        <f>($Q$2/$R$2)*('Single Exponen'!I12-'Double Exponen'!I12)</f>
        <v>-154627.1110144034</v>
      </c>
      <c r="J12" s="5">
        <f>($Q$2/$R$2)*('Single Exponen'!J12-'Double Exponen'!J12)</f>
        <v>-185189.19963648356</v>
      </c>
      <c r="K12" s="5">
        <f>($Q$2/$R$2)*('Single Exponen'!K12-'Double Exponen'!K12)</f>
        <v>-226654.56836915575</v>
      </c>
      <c r="L12" s="5">
        <f>($Q$2/$R$2)*('Single Exponen'!L12-'Double Exponen'!L12)</f>
        <v>-311685.4216232989</v>
      </c>
      <c r="M12" s="5">
        <f>($Q$2/$R$2)*('Single Exponen'!M12-'Double Exponen'!M12)</f>
        <v>-214386.55084101856</v>
      </c>
    </row>
    <row r="13" spans="1:18" x14ac:dyDescent="0.25">
      <c r="A13" s="1">
        <f>'Konstanta a'!A13</f>
        <v>0.3</v>
      </c>
      <c r="B13" s="1" t="str">
        <f>'Konstanta a'!B13</f>
        <v>T1</v>
      </c>
      <c r="C13" s="1" t="str">
        <f>'Konstanta a'!C13</f>
        <v>T2</v>
      </c>
      <c r="D13" s="1" t="str">
        <f>'Konstanta a'!D13</f>
        <v>T3</v>
      </c>
      <c r="E13" s="1" t="str">
        <f>'Konstanta a'!E13</f>
        <v>T4</v>
      </c>
      <c r="F13" s="1" t="str">
        <f>'Konstanta a'!F13</f>
        <v>T5</v>
      </c>
      <c r="G13" s="1" t="str">
        <f>'Konstanta a'!G13</f>
        <v>T6</v>
      </c>
      <c r="H13" s="1" t="str">
        <f>'Konstanta a'!H13</f>
        <v>T7</v>
      </c>
      <c r="I13" s="1" t="str">
        <f>'Konstanta a'!I13</f>
        <v>T8</v>
      </c>
      <c r="J13" s="1" t="str">
        <f>'Konstanta a'!J13</f>
        <v>T9</v>
      </c>
      <c r="K13" s="1" t="str">
        <f>'Konstanta a'!K13</f>
        <v>T10</v>
      </c>
      <c r="L13" s="1" t="str">
        <f>'Konstanta a'!L13</f>
        <v>T11</v>
      </c>
      <c r="M13" s="1" t="str">
        <f>'Konstanta a'!M13</f>
        <v>T12</v>
      </c>
    </row>
    <row r="14" spans="1:18" x14ac:dyDescent="0.25">
      <c r="A14" s="1" t="str">
        <f>'Konstanta a'!A14</f>
        <v>ILLIG RDM 70K</v>
      </c>
      <c r="B14" s="5">
        <f>($Q$3/$R$3)*('Single Exponen'!B14-'Double Exponen'!B14)</f>
        <v>0</v>
      </c>
      <c r="C14" s="5">
        <f>($Q$3/$R$3)*('Single Exponen'!C14-'Double Exponen'!C14)</f>
        <v>-130372.19999999875</v>
      </c>
      <c r="D14" s="5">
        <f>($Q$3/$R$3)*('Single Exponen'!D14-'Double Exponen'!D14)</f>
        <v>41382.720000001478</v>
      </c>
      <c r="E14" s="5">
        <f>($Q$3/$R$3)*('Single Exponen'!E14-'Double Exponen'!E14)</f>
        <v>-229275.41399999766</v>
      </c>
      <c r="F14" s="5">
        <f>($Q$3/$R$3)*('Single Exponen'!F14-'Double Exponen'!F14)</f>
        <v>-355222.11239999754</v>
      </c>
      <c r="G14" s="5">
        <f>($Q$3/$R$3)*('Single Exponen'!G14-'Double Exponen'!G14)</f>
        <v>-23490.00449999635</v>
      </c>
      <c r="H14" s="5">
        <f>($Q$3/$R$3)*('Single Exponen'!H14-'Double Exponen'!H14)</f>
        <v>228679.82877600251</v>
      </c>
      <c r="I14" s="5">
        <f>($Q$3/$R$3)*('Single Exponen'!I14-'Double Exponen'!I14)</f>
        <v>-207159.13750859725</v>
      </c>
      <c r="J14" s="5">
        <f>($Q$3/$R$3)*('Single Exponen'!J14-'Double Exponen'!J14)</f>
        <v>-13491.908612276829</v>
      </c>
      <c r="K14" s="5">
        <f>($Q$3/$R$3)*('Single Exponen'!K14-'Double Exponen'!K14)</f>
        <v>206144.305322025</v>
      </c>
      <c r="L14" s="5">
        <f>($Q$3/$R$3)*('Single Exponen'!L14-'Double Exponen'!L14)</f>
        <v>-305446.93732914922</v>
      </c>
      <c r="M14" s="5">
        <f>($Q$3/$R$3)*('Single Exponen'!M14-'Double Exponen'!M14)</f>
        <v>-301512.42186860106</v>
      </c>
    </row>
    <row r="15" spans="1:18" x14ac:dyDescent="0.25">
      <c r="A15" s="1" t="str">
        <f>'Konstanta a'!A15</f>
        <v>ILLIG RDM 75K/2G</v>
      </c>
      <c r="B15" s="5">
        <f>($Q$3/$R$3)*('Single Exponen'!B15-'Double Exponen'!B15)</f>
        <v>0</v>
      </c>
      <c r="C15" s="5">
        <f>($Q$3/$R$3)*('Single Exponen'!C15-'Double Exponen'!C15)</f>
        <v>320715.90000000072</v>
      </c>
      <c r="D15" s="5">
        <f>($Q$3/$R$3)*('Single Exponen'!D15-'Double Exponen'!D15)</f>
        <v>576649.26000000234</v>
      </c>
      <c r="E15" s="5">
        <f>($Q$3/$R$3)*('Single Exponen'!E15-'Double Exponen'!E15)</f>
        <v>814867.1730000017</v>
      </c>
      <c r="F15" s="5">
        <f>($Q$3/$R$3)*('Single Exponen'!F15-'Double Exponen'!F15)</f>
        <v>325752.90480000211</v>
      </c>
      <c r="G15" s="5">
        <f>($Q$3/$R$3)*('Single Exponen'!G15-'Double Exponen'!G15)</f>
        <v>392091.15195000177</v>
      </c>
      <c r="H15" s="5">
        <f>($Q$3/$R$3)*('Single Exponen'!H15-'Double Exponen'!H15)</f>
        <v>764329.68937800312</v>
      </c>
      <c r="I15" s="5">
        <f>($Q$3/$R$3)*('Single Exponen'!I15-'Double Exponen'!I15)</f>
        <v>588465.40067370248</v>
      </c>
      <c r="J15" s="5">
        <f>($Q$3/$R$3)*('Single Exponen'!J15-'Double Exponen'!J15)</f>
        <v>295504.71314796282</v>
      </c>
      <c r="K15" s="5">
        <f>($Q$3/$R$3)*('Single Exponen'!K15-'Double Exponen'!K15)</f>
        <v>342923.65207703417</v>
      </c>
      <c r="L15" s="5">
        <f>($Q$3/$R$3)*('Single Exponen'!L15-'Double Exponen'!L15)</f>
        <v>373090.40346534346</v>
      </c>
      <c r="M15" s="5">
        <f>($Q$3/$R$3)*('Single Exponen'!M15-'Double Exponen'!M15)</f>
        <v>-68598.924666262115</v>
      </c>
    </row>
    <row r="16" spans="1:18" x14ac:dyDescent="0.25">
      <c r="A16" s="1" t="str">
        <f>'Konstanta a'!A16</f>
        <v>ILLIG RDM 75K/3G</v>
      </c>
      <c r="B16" s="5">
        <f>($Q$3/$R$3)*('Single Exponen'!B16-'Double Exponen'!B16)</f>
        <v>0</v>
      </c>
      <c r="C16" s="5">
        <f>($Q$3/$R$3)*('Single Exponen'!C16-'Double Exponen'!C16)</f>
        <v>-647968.50000000012</v>
      </c>
      <c r="D16" s="5">
        <f>($Q$3/$R$3)*('Single Exponen'!D16-'Double Exponen'!D16)</f>
        <v>-449163.89999999752</v>
      </c>
      <c r="E16" s="5">
        <f>($Q$3/$R$3)*('Single Exponen'!E16-'Double Exponen'!E16)</f>
        <v>-401738.89499999484</v>
      </c>
      <c r="F16" s="5">
        <f>($Q$3/$R$3)*('Single Exponen'!F16-'Double Exponen'!F16)</f>
        <v>-801780.64199999522</v>
      </c>
      <c r="G16" s="5">
        <f>($Q$3/$R$3)*('Single Exponen'!G16-'Double Exponen'!G16)</f>
        <v>-844114.34024999419</v>
      </c>
      <c r="H16" s="5">
        <f>($Q$3/$R$3)*('Single Exponen'!H16-'Double Exponen'!H16)</f>
        <v>-310736.46176999708</v>
      </c>
      <c r="I16" s="5">
        <f>($Q$3/$R$3)*('Single Exponen'!I16-'Double Exponen'!I16)</f>
        <v>-42006.11975549801</v>
      </c>
      <c r="J16" s="5">
        <f>($Q$3/$R$3)*('Single Exponen'!J16-'Double Exponen'!J16)</f>
        <v>290984.29860960058</v>
      </c>
      <c r="K16" s="5">
        <f>($Q$3/$R$3)*('Single Exponen'!K16-'Double Exponen'!K16)</f>
        <v>-119183.18326636513</v>
      </c>
      <c r="L16" s="5">
        <f>($Q$3/$R$3)*('Single Exponen'!L16-'Double Exponen'!L16)</f>
        <v>-49093.062891614238</v>
      </c>
      <c r="M16" s="5">
        <f>($Q$3/$R$3)*('Single Exponen'!M16-'Double Exponen'!M16)</f>
        <v>-90534.928247739183</v>
      </c>
    </row>
    <row r="17" spans="1:13" x14ac:dyDescent="0.25">
      <c r="A17" s="1" t="str">
        <f>'Konstanta a'!A17</f>
        <v>GABLER 92</v>
      </c>
      <c r="B17" s="5">
        <f>($Q$3/$R$3)*('Single Exponen'!B17-'Double Exponen'!B17)</f>
        <v>0</v>
      </c>
      <c r="C17" s="5">
        <f>($Q$3/$R$3)*('Single Exponen'!C17-'Double Exponen'!C17)</f>
        <v>278202.59999999939</v>
      </c>
      <c r="D17" s="5">
        <f>($Q$3/$R$3)*('Single Exponen'!D17-'Double Exponen'!D17)</f>
        <v>650123.64000000025</v>
      </c>
      <c r="E17" s="5">
        <f>($Q$3/$R$3)*('Single Exponen'!E17-'Double Exponen'!E17)</f>
        <v>173643.82200000065</v>
      </c>
      <c r="F17" s="5">
        <f>($Q$3/$R$3)*('Single Exponen'!F17-'Double Exponen'!F17)</f>
        <v>86582.167200000171</v>
      </c>
      <c r="G17" s="5">
        <f>($Q$3/$R$3)*('Single Exponen'!G17-'Double Exponen'!G17)</f>
        <v>302443.16129999986</v>
      </c>
      <c r="H17" s="5">
        <f>($Q$3/$R$3)*('Single Exponen'!H17-'Double Exponen'!H17)</f>
        <v>373291.16389200208</v>
      </c>
      <c r="I17" s="5">
        <f>($Q$3/$R$3)*('Single Exponen'!I17-'Double Exponen'!I17)</f>
        <v>586031.08041180309</v>
      </c>
      <c r="J17" s="5">
        <f>($Q$3/$R$3)*('Single Exponen'!J17-'Double Exponen'!J17)</f>
        <v>533640.24226944218</v>
      </c>
      <c r="K17" s="5">
        <f>($Q$3/$R$3)*('Single Exponen'!K17-'Double Exponen'!K17)</f>
        <v>463595.10977543471</v>
      </c>
      <c r="L17" s="5">
        <f>($Q$3/$R$3)*('Single Exponen'!L17-'Double Exponen'!L17)</f>
        <v>105696.43497358372</v>
      </c>
      <c r="M17" s="5">
        <f>($Q$3/$R$3)*('Single Exponen'!M17-'Double Exponen'!M17)</f>
        <v>102946.40517305319</v>
      </c>
    </row>
    <row r="18" spans="1:13" x14ac:dyDescent="0.25">
      <c r="A18" s="1" t="str">
        <f>'Konstanta a'!A18</f>
        <v>GABLER 98</v>
      </c>
      <c r="B18" s="5">
        <f>($Q$3/$R$3)*('Single Exponen'!B18-'Double Exponen'!B18)</f>
        <v>0</v>
      </c>
      <c r="C18" s="5">
        <f>($Q$3/$R$3)*('Single Exponen'!C18-'Double Exponen'!C18)</f>
        <v>-451797.29999999818</v>
      </c>
      <c r="D18" s="5">
        <f>($Q$3/$R$3)*('Single Exponen'!D18-'Double Exponen'!D18)</f>
        <v>-81880.019999997967</v>
      </c>
      <c r="E18" s="5">
        <f>($Q$3/$R$3)*('Single Exponen'!E18-'Double Exponen'!E18)</f>
        <v>-61929.350999996081</v>
      </c>
      <c r="F18" s="5">
        <f>($Q$3/$R$3)*('Single Exponen'!F18-'Double Exponen'!F18)</f>
        <v>322123.1184000033</v>
      </c>
      <c r="G18" s="5">
        <f>($Q$3/$R$3)*('Single Exponen'!G18-'Double Exponen'!G18)</f>
        <v>-170300.25224999661</v>
      </c>
      <c r="H18" s="5">
        <f>($Q$3/$R$3)*('Single Exponen'!H18-'Double Exponen'!H18)</f>
        <v>-495890.68116599653</v>
      </c>
      <c r="I18" s="5">
        <f>($Q$3/$R$3)*('Single Exponen'!I18-'Double Exponen'!I18)</f>
        <v>-211390.63002989764</v>
      </c>
      <c r="J18" s="5">
        <f>($Q$3/$R$3)*('Single Exponen'!J18-'Double Exponen'!J18)</f>
        <v>-258788.64827051657</v>
      </c>
      <c r="K18" s="5">
        <f>($Q$3/$R$3)*('Single Exponen'!K18-'Double Exponen'!K18)</f>
        <v>-324677.3988640724</v>
      </c>
      <c r="L18" s="5">
        <f>($Q$3/$R$3)*('Single Exponen'!L18-'Double Exponen'!L18)</f>
        <v>-479750.12075714883</v>
      </c>
      <c r="M18" s="5">
        <f>($Q$3/$R$3)*('Single Exponen'!M18-'Double Exponen'!M18)</f>
        <v>-199243.04361661209</v>
      </c>
    </row>
    <row r="19" spans="1:13" x14ac:dyDescent="0.25">
      <c r="A19" s="1">
        <f>'Konstanta a'!A19</f>
        <v>0.4</v>
      </c>
      <c r="B19" s="1" t="str">
        <f>'Konstanta a'!B19</f>
        <v>T1</v>
      </c>
      <c r="C19" s="1" t="str">
        <f>'Konstanta a'!C19</f>
        <v>T2</v>
      </c>
      <c r="D19" s="1" t="str">
        <f>'Konstanta a'!D19</f>
        <v>T3</v>
      </c>
      <c r="E19" s="1" t="str">
        <f>'Konstanta a'!E19</f>
        <v>T4</v>
      </c>
      <c r="F19" s="1" t="str">
        <f>'Konstanta a'!F19</f>
        <v>T5</v>
      </c>
      <c r="G19" s="1" t="str">
        <f>'Konstanta a'!G19</f>
        <v>T6</v>
      </c>
      <c r="H19" s="1" t="str">
        <f>'Konstanta a'!H19</f>
        <v>T7</v>
      </c>
      <c r="I19" s="1" t="str">
        <f>'Konstanta a'!I19</f>
        <v>T8</v>
      </c>
      <c r="J19" s="1" t="str">
        <f>'Konstanta a'!J19</f>
        <v>T9</v>
      </c>
      <c r="K19" s="1" t="str">
        <f>'Konstanta a'!K19</f>
        <v>T10</v>
      </c>
      <c r="L19" s="1" t="str">
        <f>'Konstanta a'!L19</f>
        <v>T11</v>
      </c>
      <c r="M19" s="1" t="str">
        <f>'Konstanta a'!M19</f>
        <v>T12</v>
      </c>
    </row>
    <row r="20" spans="1:13" x14ac:dyDescent="0.25">
      <c r="A20" s="1" t="str">
        <f>'Konstanta a'!A20</f>
        <v>ILLIG RDM 70K</v>
      </c>
      <c r="B20" s="5">
        <f>($Q$4/$R$4)*('Single Exponen'!B20-'Double Exponen'!B20)</f>
        <v>0</v>
      </c>
      <c r="C20" s="5">
        <f>($Q$4/$R$4)*('Single Exponen'!C20-'Double Exponen'!C20)</f>
        <v>-231772.80000000203</v>
      </c>
      <c r="D20" s="5">
        <f>($Q$4/$R$4)*('Single Exponen'!D20-'Double Exponen'!D20)</f>
        <v>119923.83999999863</v>
      </c>
      <c r="E20" s="5">
        <f>($Q$4/$R$4)*('Single Exponen'!E20-'Double Exponen'!E20)</f>
        <v>-396819.58400000137</v>
      </c>
      <c r="F20" s="5">
        <f>($Q$4/$R$4)*('Single Exponen'!F20-'Double Exponen'!F20)</f>
        <v>-544172.08320000279</v>
      </c>
      <c r="G20" s="5">
        <f>($Q$4/$R$4)*('Single Exponen'!G20-'Double Exponen'!G20)</f>
        <v>132472.55039999884</v>
      </c>
      <c r="H20" s="5">
        <f>($Q$4/$R$4)*('Single Exponen'!H20-'Double Exponen'!H20)</f>
        <v>510437.01043200004</v>
      </c>
      <c r="I20" s="5">
        <f>($Q$4/$R$4)*('Single Exponen'!I20-'Double Exponen'!I20)</f>
        <v>-393069.70562559867</v>
      </c>
      <c r="J20" s="5">
        <f>($Q$4/$R$4)*('Single Exponen'!J20-'Double Exponen'!J20)</f>
        <v>35375.029493759081</v>
      </c>
      <c r="K20" s="5">
        <f>($Q$4/$R$4)*('Single Exponen'!K20-'Double Exponen'!K20)</f>
        <v>403555.12941772741</v>
      </c>
      <c r="L20" s="5">
        <f>($Q$4/$R$4)*('Single Exponen'!L20-'Double Exponen'!L20)</f>
        <v>-596308.85531648004</v>
      </c>
      <c r="M20" s="5">
        <f>($Q$4/$R$4)*('Single Exponen'!M20-'Double Exponen'!M20)</f>
        <v>-457074.47297015792</v>
      </c>
    </row>
    <row r="21" spans="1:13" x14ac:dyDescent="0.25">
      <c r="A21" s="1" t="str">
        <f>'Konstanta a'!A21</f>
        <v>ILLIG RDM 75K/2G</v>
      </c>
      <c r="B21" s="5">
        <f>($Q$4/$R$4)*('Single Exponen'!B21-'Double Exponen'!B21)</f>
        <v>0</v>
      </c>
      <c r="C21" s="5">
        <f>($Q$4/$R$4)*('Single Exponen'!C21-'Double Exponen'!C21)</f>
        <v>570161.59999999905</v>
      </c>
      <c r="D21" s="5">
        <f>($Q$4/$R$4)*('Single Exponen'!D21-'Double Exponen'!D21)</f>
        <v>911121.9199999969</v>
      </c>
      <c r="E21" s="5">
        <f>($Q$4/$R$4)*('Single Exponen'!E21-'Double Exponen'!E21)</f>
        <v>1180904.1280000012</v>
      </c>
      <c r="F21" s="5">
        <f>($Q$4/$R$4)*('Single Exponen'!F21-'Double Exponen'!F21)</f>
        <v>142409.06240000328</v>
      </c>
      <c r="G21" s="5">
        <f>($Q$4/$R$4)*('Single Exponen'!G21-'Double Exponen'!G21)</f>
        <v>341893.38880000019</v>
      </c>
      <c r="H21" s="5">
        <f>($Q$4/$R$4)*('Single Exponen'!H21-'Double Exponen'!H21)</f>
        <v>1025708.8040959985</v>
      </c>
      <c r="I21" s="5">
        <f>($Q$4/$R$4)*('Single Exponen'!I21-'Double Exponen'!I21)</f>
        <v>593152.94494719815</v>
      </c>
      <c r="J21" s="5">
        <f>($Q$4/$R$4)*('Single Exponen'!J21-'Double Exponen'!J21)</f>
        <v>69061.164462079614</v>
      </c>
      <c r="K21" s="5">
        <f>($Q$4/$R$4)*('Single Exponen'!K21-'Double Exponen'!K21)</f>
        <v>256120.73717350763</v>
      </c>
      <c r="L21" s="5">
        <f>($Q$4/$R$4)*('Single Exponen'!L21-'Double Exponen'!L21)</f>
        <v>349673.26540186012</v>
      </c>
      <c r="M21" s="5">
        <f>($Q$4/$R$4)*('Single Exponen'!M21-'Double Exponen'!M21)</f>
        <v>-424405.14690022671</v>
      </c>
    </row>
    <row r="22" spans="1:13" x14ac:dyDescent="0.25">
      <c r="A22" s="1" t="str">
        <f>'Konstanta a'!A22</f>
        <v>ILLIG RDM 75K/3G</v>
      </c>
      <c r="B22" s="5">
        <f>($Q$4/$R$4)*('Single Exponen'!B22-'Double Exponen'!B22)</f>
        <v>0</v>
      </c>
      <c r="C22" s="5">
        <f>($Q$4/$R$4)*('Single Exponen'!C22-'Double Exponen'!C22)</f>
        <v>-1151944.0000000002</v>
      </c>
      <c r="D22" s="5">
        <f>($Q$4/$R$4)*('Single Exponen'!D22-'Double Exponen'!D22)</f>
        <v>-568124.80000000203</v>
      </c>
      <c r="E22" s="5">
        <f>($Q$4/$R$4)*('Single Exponen'!E22-'Double Exponen'!E22)</f>
        <v>-427785.92000000185</v>
      </c>
      <c r="F22" s="5">
        <f>($Q$4/$R$4)*('Single Exponen'!F22-'Double Exponen'!F22)</f>
        <v>-1125594.1759999993</v>
      </c>
      <c r="G22" s="5">
        <f>($Q$4/$R$4)*('Single Exponen'!G22-'Double Exponen'!G22)</f>
        <v>-1051774.0800000033</v>
      </c>
      <c r="H22" s="5">
        <f>($Q$4/$R$4)*('Single Exponen'!H22-'Double Exponen'!H22)</f>
        <v>-6868.5926400025692</v>
      </c>
      <c r="I22" s="5">
        <f>($Q$4/$R$4)*('Single Exponen'!I22-'Double Exponen'!I22)</f>
        <v>333789.95763199532</v>
      </c>
      <c r="J22" s="5">
        <f>($Q$4/$R$4)*('Single Exponen'!J22-'Double Exponen'!J22)</f>
        <v>754188.64250879991</v>
      </c>
      <c r="K22" s="5">
        <f>($Q$4/$R$4)*('Single Exponen'!K22-'Double Exponen'!K22)</f>
        <v>-187838.81373696032</v>
      </c>
      <c r="L22" s="5">
        <f>($Q$4/$R$4)*('Single Exponen'!L22-'Double Exponen'!L22)</f>
        <v>-34077.687787522875</v>
      </c>
      <c r="M22" s="5">
        <f>($Q$4/$R$4)*('Single Exponen'!M22-'Double Exponen'!M22)</f>
        <v>-115856.85239971679</v>
      </c>
    </row>
    <row r="23" spans="1:13" x14ac:dyDescent="0.25">
      <c r="A23" s="1" t="str">
        <f>'Konstanta a'!A23</f>
        <v>GABLER 92</v>
      </c>
      <c r="B23" s="5">
        <f>($Q$4/$R$4)*('Single Exponen'!B23-'Double Exponen'!B23)</f>
        <v>0</v>
      </c>
      <c r="C23" s="5">
        <f>($Q$4/$R$4)*('Single Exponen'!C23-'Double Exponen'!C23)</f>
        <v>494582.40000000107</v>
      </c>
      <c r="D23" s="5">
        <f>($Q$4/$R$4)*('Single Exponen'!D23-'Double Exponen'!D23)</f>
        <v>1056858.8800000004</v>
      </c>
      <c r="E23" s="5">
        <f>($Q$4/$R$4)*('Single Exponen'!E23-'Double Exponen'!E23)</f>
        <v>23140.991999998692</v>
      </c>
      <c r="F23" s="5">
        <f>($Q$4/$R$4)*('Single Exponen'!F23-'Double Exponen'!F23)</f>
        <v>-64626.406400000065</v>
      </c>
      <c r="G23" s="5">
        <f>($Q$4/$R$4)*('Single Exponen'!G23-'Double Exponen'!G23)</f>
        <v>387563.95519999915</v>
      </c>
      <c r="H23" s="5">
        <f>($Q$4/$R$4)*('Single Exponen'!H23-'Double Exponen'!H23)</f>
        <v>474646.2525440008</v>
      </c>
      <c r="I23" s="5">
        <f>($Q$4/$R$4)*('Single Exponen'!I23-'Double Exponen'!I23)</f>
        <v>806266.87918080145</v>
      </c>
      <c r="J23" s="5">
        <f>($Q$4/$R$4)*('Single Exponen'!J23-'Double Exponen'!J23)</f>
        <v>611953.20410112047</v>
      </c>
      <c r="K23" s="5">
        <f>($Q$4/$R$4)*('Single Exponen'!K23-'Double Exponen'!K23)</f>
        <v>450583.76841625577</v>
      </c>
      <c r="L23" s="5">
        <f>($Q$4/$R$4)*('Single Exponen'!L23-'Double Exponen'!L23)</f>
        <v>-180674.63137689483</v>
      </c>
      <c r="M23" s="5">
        <f>($Q$4/$R$4)*('Single Exponen'!M23-'Double Exponen'!M23)</f>
        <v>-55227.714282125242</v>
      </c>
    </row>
    <row r="24" spans="1:13" x14ac:dyDescent="0.25">
      <c r="A24" s="1" t="str">
        <f>'Konstanta a'!A24</f>
        <v>GABLER 98</v>
      </c>
      <c r="B24" s="5">
        <f>($Q$4/$R$4)*('Single Exponen'!B24-'Double Exponen'!B24)</f>
        <v>0</v>
      </c>
      <c r="C24" s="5">
        <f>($Q$4/$R$4)*('Single Exponen'!C24-'Double Exponen'!C24)</f>
        <v>-803195.19999999809</v>
      </c>
      <c r="D24" s="5">
        <f>($Q$4/$R$4)*('Single Exponen'!D24-'Double Exponen'!D24)</f>
        <v>15074.560000002386</v>
      </c>
      <c r="E24" s="5">
        <f>($Q$4/$R$4)*('Single Exponen'!E24-'Double Exponen'!E24)</f>
        <v>7367.743999997776</v>
      </c>
      <c r="F24" s="5">
        <f>($Q$4/$R$4)*('Single Exponen'!F24-'Double Exponen'!F24)</f>
        <v>658886.4511999985</v>
      </c>
      <c r="G24" s="5">
        <f>($Q$4/$R$4)*('Single Exponen'!G24-'Double Exponen'!G24)</f>
        <v>-370420.64639999968</v>
      </c>
      <c r="H24" s="5">
        <f>($Q$4/$R$4)*('Single Exponen'!H24-'Double Exponen'!H24)</f>
        <v>-858823.89811199915</v>
      </c>
      <c r="I24" s="5">
        <f>($Q$4/$R$4)*('Single Exponen'!I24-'Double Exponen'!I24)</f>
        <v>-187176.44503040117</v>
      </c>
      <c r="J24" s="5">
        <f>($Q$4/$R$4)*('Single Exponen'!J24-'Double Exponen'!J24)</f>
        <v>-281351.93071616691</v>
      </c>
      <c r="K24" s="5">
        <f>($Q$4/$R$4)*('Single Exponen'!K24-'Double Exponen'!K24)</f>
        <v>-387491.59664844972</v>
      </c>
      <c r="L24" s="5">
        <f>($Q$4/$R$4)*('Single Exponen'!L24-'Double Exponen'!L24)</f>
        <v>-633940.02092031646</v>
      </c>
      <c r="M24" s="5">
        <f>($Q$4/$R$4)*('Single Exponen'!M24-'Double Exponen'!M24)</f>
        <v>-64226.250310937568</v>
      </c>
    </row>
    <row r="25" spans="1:13" x14ac:dyDescent="0.25">
      <c r="A25" s="1">
        <f>'Konstanta a'!A25</f>
        <v>0.5</v>
      </c>
      <c r="B25" s="1" t="str">
        <f>'Konstanta a'!B25</f>
        <v>T1</v>
      </c>
      <c r="C25" s="1" t="str">
        <f>'Konstanta a'!C25</f>
        <v>T2</v>
      </c>
      <c r="D25" s="1" t="str">
        <f>'Konstanta a'!D25</f>
        <v>T3</v>
      </c>
      <c r="E25" s="1" t="str">
        <f>'Konstanta a'!E25</f>
        <v>T4</v>
      </c>
      <c r="F25" s="1" t="str">
        <f>'Konstanta a'!F25</f>
        <v>T5</v>
      </c>
      <c r="G25" s="1" t="str">
        <f>'Konstanta a'!G25</f>
        <v>T6</v>
      </c>
      <c r="H25" s="1" t="str">
        <f>'Konstanta a'!H25</f>
        <v>T7</v>
      </c>
      <c r="I25" s="1" t="str">
        <f>'Konstanta a'!I25</f>
        <v>T8</v>
      </c>
      <c r="J25" s="1" t="str">
        <f>'Konstanta a'!J25</f>
        <v>T9</v>
      </c>
      <c r="K25" s="1" t="str">
        <f>'Konstanta a'!K25</f>
        <v>T10</v>
      </c>
      <c r="L25" s="1" t="str">
        <f>'Konstanta a'!L25</f>
        <v>T11</v>
      </c>
      <c r="M25" s="1" t="str">
        <f>'Konstanta a'!M25</f>
        <v>T12</v>
      </c>
    </row>
    <row r="26" spans="1:13" x14ac:dyDescent="0.25">
      <c r="A26" s="1" t="str">
        <f>'Konstanta a'!A26</f>
        <v>ILLIG RDM 70K</v>
      </c>
      <c r="B26" s="5">
        <f>($Q$5/$R$5)*('Single Exponen'!B26-'Double Exponen'!B26)</f>
        <v>0</v>
      </c>
      <c r="C26" s="5">
        <f>($Q$5/$R$5)*('Single Exponen'!C26-'Double Exponen'!C26)</f>
        <v>-362145</v>
      </c>
      <c r="D26" s="5">
        <f>($Q$5/$R$5)*('Single Exponen'!D26-'Double Exponen'!D26)</f>
        <v>259810</v>
      </c>
      <c r="E26" s="5">
        <f>($Q$5/$R$5)*('Single Exponen'!E26-'Double Exponen'!E26)</f>
        <v>-624913.75</v>
      </c>
      <c r="F26" s="5">
        <f>($Q$5/$R$5)*('Single Exponen'!F26-'Double Exponen'!F26)</f>
        <v>-728641.25</v>
      </c>
      <c r="G26" s="5">
        <f>($Q$5/$R$5)*('Single Exponen'!G26-'Double Exponen'!G26)</f>
        <v>431687.1875</v>
      </c>
      <c r="H26" s="5">
        <f>($Q$5/$R$5)*('Single Exponen'!H26-'Double Exponen'!H26)</f>
        <v>856922.5</v>
      </c>
      <c r="I26" s="5">
        <f>($Q$5/$R$5)*('Single Exponen'!I26-'Double Exponen'!I26)</f>
        <v>-747724.296875</v>
      </c>
      <c r="J26" s="5">
        <f>($Q$5/$R$5)*('Single Exponen'!J26-'Double Exponen'!J26)</f>
        <v>117445.078125</v>
      </c>
      <c r="K26" s="5">
        <f>($Q$5/$R$5)*('Single Exponen'!K26-'Double Exponen'!K26)</f>
        <v>647501.15234375</v>
      </c>
      <c r="L26" s="5">
        <f>($Q$5/$R$5)*('Single Exponen'!L26-'Double Exponen'!L26)</f>
        <v>-1050360.1171875</v>
      </c>
      <c r="M26" s="5">
        <f>($Q$5/$R$5)*('Single Exponen'!M26-'Double Exponen'!M26)</f>
        <v>-581335.4052734375</v>
      </c>
    </row>
    <row r="27" spans="1:13" x14ac:dyDescent="0.25">
      <c r="A27" s="1" t="str">
        <f>'Konstanta a'!A27</f>
        <v>ILLIG RDM 75K/2G</v>
      </c>
      <c r="B27" s="5">
        <f>($Q$5/$R$5)*('Single Exponen'!B27-'Double Exponen'!B27)</f>
        <v>0</v>
      </c>
      <c r="C27" s="5">
        <f>($Q$5/$R$5)*('Single Exponen'!C27-'Double Exponen'!C27)</f>
        <v>890877.5</v>
      </c>
      <c r="D27" s="5">
        <f>($Q$5/$R$5)*('Single Exponen'!D27-'Double Exponen'!D27)</f>
        <v>1245452.5</v>
      </c>
      <c r="E27" s="5">
        <f>($Q$5/$R$5)*('Single Exponen'!E27-'Double Exponen'!E27)</f>
        <v>1480258.125</v>
      </c>
      <c r="F27" s="5">
        <f>($Q$5/$R$5)*('Single Exponen'!F27-'Double Exponen'!F27)</f>
        <v>-310280</v>
      </c>
      <c r="G27" s="5">
        <f>($Q$5/$R$5)*('Single Exponen'!G27-'Double Exponen'!G27)</f>
        <v>251105.46875</v>
      </c>
      <c r="H27" s="5">
        <f>($Q$5/$R$5)*('Single Exponen'!H27-'Double Exponen'!H27)</f>
        <v>1370400.46875</v>
      </c>
      <c r="I27" s="5">
        <f>($Q$5/$R$5)*('Single Exponen'!I27-'Double Exponen'!I27)</f>
        <v>503536.6015625</v>
      </c>
      <c r="J27" s="5">
        <f>($Q$5/$R$5)*('Single Exponen'!J27-'Double Exponen'!J27)</f>
        <v>-266356.015625</v>
      </c>
      <c r="K27" s="5">
        <f>($Q$5/$R$5)*('Single Exponen'!K27-'Double Exponen'!K27)</f>
        <v>212107.333984375</v>
      </c>
      <c r="L27" s="5">
        <f>($Q$5/$R$5)*('Single Exponen'!L27-'Double Exponen'!L27)</f>
        <v>383681.337890625</v>
      </c>
      <c r="M27" s="5">
        <f>($Q$5/$R$5)*('Single Exponen'!M27-'Double Exponen'!M27)</f>
        <v>-844047.99560546875</v>
      </c>
    </row>
    <row r="28" spans="1:13" x14ac:dyDescent="0.25">
      <c r="A28" s="1" t="str">
        <f>'Konstanta a'!A28</f>
        <v>ILLIG RDM 75K/3G</v>
      </c>
      <c r="B28" s="5">
        <f>($Q$5/$R$5)*('Single Exponen'!B28-'Double Exponen'!B28)</f>
        <v>0</v>
      </c>
      <c r="C28" s="5">
        <f>($Q$5/$R$5)*('Single Exponen'!C28-'Double Exponen'!C28)</f>
        <v>-1799912.5</v>
      </c>
      <c r="D28" s="5">
        <f>($Q$5/$R$5)*('Single Exponen'!D28-'Double Exponen'!D28)</f>
        <v>-527712.5</v>
      </c>
      <c r="E28" s="5">
        <f>($Q$5/$R$5)*('Single Exponen'!E28-'Double Exponen'!E28)</f>
        <v>-328884.375</v>
      </c>
      <c r="F28" s="5">
        <f>($Q$5/$R$5)*('Single Exponen'!F28-'Double Exponen'!F28)</f>
        <v>-1473168.75</v>
      </c>
      <c r="G28" s="5">
        <f>($Q$5/$R$5)*('Single Exponen'!G28-'Double Exponen'!G28)</f>
        <v>-1164485.15625</v>
      </c>
      <c r="H28" s="5">
        <f>($Q$5/$R$5)*('Single Exponen'!H28-'Double Exponen'!H28)</f>
        <v>532004.53125</v>
      </c>
      <c r="I28" s="5">
        <f>($Q$5/$R$5)*('Single Exponen'!I28-'Double Exponen'!I28)</f>
        <v>765928.3203125</v>
      </c>
      <c r="J28" s="5">
        <f>($Q$5/$R$5)*('Single Exponen'!J28-'Double Exponen'!J28)</f>
        <v>1181627.1875</v>
      </c>
      <c r="K28" s="5">
        <f>($Q$5/$R$5)*('Single Exponen'!K28-'Double Exponen'!K28)</f>
        <v>-529699.892578125</v>
      </c>
      <c r="L28" s="5">
        <f>($Q$5/$R$5)*('Single Exponen'!L28-'Double Exponen'!L28)</f>
        <v>-101924.189453125</v>
      </c>
      <c r="M28" s="5">
        <f>($Q$5/$R$5)*('Single Exponen'!M28-'Double Exponen'!M28)</f>
        <v>-192289.21630859375</v>
      </c>
    </row>
    <row r="29" spans="1:13" x14ac:dyDescent="0.25">
      <c r="A29" s="1" t="str">
        <f>'Konstanta a'!A29</f>
        <v>GABLER 92</v>
      </c>
      <c r="B29" s="5">
        <f>($Q$5/$R$5)*('Single Exponen'!B29-'Double Exponen'!B29)</f>
        <v>0</v>
      </c>
      <c r="C29" s="5">
        <f>($Q$5/$R$5)*('Single Exponen'!C29-'Double Exponen'!C29)</f>
        <v>772785</v>
      </c>
      <c r="D29" s="5">
        <f>($Q$5/$R$5)*('Single Exponen'!D29-'Double Exponen'!D29)</f>
        <v>1496785</v>
      </c>
      <c r="E29" s="5">
        <f>($Q$5/$R$5)*('Single Exponen'!E29-'Double Exponen'!E29)</f>
        <v>-363661.25</v>
      </c>
      <c r="F29" s="5">
        <f>($Q$5/$R$5)*('Single Exponen'!F29-'Double Exponen'!F29)</f>
        <v>-287742.5</v>
      </c>
      <c r="G29" s="5">
        <f>($Q$5/$R$5)*('Single Exponen'!G29-'Double Exponen'!G29)</f>
        <v>542932.8125</v>
      </c>
      <c r="H29" s="5">
        <f>($Q$5/$R$5)*('Single Exponen'!H29-'Double Exponen'!H29)</f>
        <v>593468.4375</v>
      </c>
      <c r="I29" s="5">
        <f>($Q$5/$R$5)*('Single Exponen'!I29-'Double Exponen'!I29)</f>
        <v>1045570.234375</v>
      </c>
      <c r="J29" s="5">
        <f>($Q$5/$R$5)*('Single Exponen'!J29-'Double Exponen'!J29)</f>
        <v>608618.125</v>
      </c>
      <c r="K29" s="5">
        <f>($Q$5/$R$5)*('Single Exponen'!K29-'Double Exponen'!K29)</f>
        <v>357375.56640625</v>
      </c>
      <c r="L29" s="5">
        <f>($Q$5/$R$5)*('Single Exponen'!L29-'Double Exponen'!L29)</f>
        <v>-577703.96484375</v>
      </c>
      <c r="M29" s="5">
        <f>($Q$5/$R$5)*('Single Exponen'!M29-'Double Exponen'!M29)</f>
        <v>-161122.8564453125</v>
      </c>
    </row>
    <row r="30" spans="1:13" x14ac:dyDescent="0.25">
      <c r="A30" s="1" t="str">
        <f>'Konstanta a'!A30</f>
        <v>GABLER 98</v>
      </c>
      <c r="B30" s="5">
        <f>($Q$5/$R$5)*('Single Exponen'!B30-'Double Exponen'!B30)</f>
        <v>0</v>
      </c>
      <c r="C30" s="5">
        <f>($Q$5/$R$5)*('Single Exponen'!C30-'Double Exponen'!C30)</f>
        <v>-1254992.5</v>
      </c>
      <c r="D30" s="5">
        <f>($Q$5/$R$5)*('Single Exponen'!D30-'Double Exponen'!D30)</f>
        <v>274552.5</v>
      </c>
      <c r="E30" s="5">
        <f>($Q$5/$R$5)*('Single Exponen'!E30-'Double Exponen'!E30)</f>
        <v>119750.625</v>
      </c>
      <c r="F30" s="5">
        <f>($Q$5/$R$5)*('Single Exponen'!F30-'Double Exponen'!F30)</f>
        <v>1075287.5</v>
      </c>
      <c r="G30" s="5">
        <f>($Q$5/$R$5)*('Single Exponen'!G30-'Double Exponen'!G30)</f>
        <v>-764700.15625</v>
      </c>
      <c r="H30" s="5">
        <f>($Q$5/$R$5)*('Single Exponen'!H30-'Double Exponen'!H30)</f>
        <v>-1310272.03125</v>
      </c>
      <c r="I30" s="5">
        <f>($Q$5/$R$5)*('Single Exponen'!I30-'Double Exponen'!I30)</f>
        <v>-9626.9921875</v>
      </c>
      <c r="J30" s="5">
        <f>($Q$5/$R$5)*('Single Exponen'!J30-'Double Exponen'!J30)</f>
        <v>-253803.984375</v>
      </c>
      <c r="K30" s="5">
        <f>($Q$5/$R$5)*('Single Exponen'!K30-'Double Exponen'!K30)</f>
        <v>-434604.736328125</v>
      </c>
      <c r="L30" s="5">
        <f>($Q$5/$R$5)*('Single Exponen'!L30-'Double Exponen'!L30)</f>
        <v>-793398.740234375</v>
      </c>
      <c r="M30" s="5">
        <f>($Q$5/$R$5)*('Single Exponen'!M30-'Double Exponen'!M30)</f>
        <v>185572.44384765625</v>
      </c>
    </row>
    <row r="31" spans="1:13" x14ac:dyDescent="0.25">
      <c r="A31" s="1">
        <f>'Konstanta a'!A31</f>
        <v>0.6</v>
      </c>
      <c r="B31" s="1" t="str">
        <f>'Konstanta a'!B31</f>
        <v>T1</v>
      </c>
      <c r="C31" s="1" t="str">
        <f>'Konstanta a'!C31</f>
        <v>T2</v>
      </c>
      <c r="D31" s="1" t="str">
        <f>'Konstanta a'!D31</f>
        <v>T3</v>
      </c>
      <c r="E31" s="1" t="str">
        <f>'Konstanta a'!E31</f>
        <v>T4</v>
      </c>
      <c r="F31" s="1" t="str">
        <f>'Konstanta a'!F31</f>
        <v>T5</v>
      </c>
      <c r="G31" s="1" t="str">
        <f>'Konstanta a'!G31</f>
        <v>T6</v>
      </c>
      <c r="H31" s="1" t="str">
        <f>'Konstanta a'!H31</f>
        <v>T7</v>
      </c>
      <c r="I31" s="1" t="str">
        <f>'Konstanta a'!I31</f>
        <v>T8</v>
      </c>
      <c r="J31" s="1" t="str">
        <f>'Konstanta a'!J31</f>
        <v>T9</v>
      </c>
      <c r="K31" s="1" t="str">
        <f>'Konstanta a'!K31</f>
        <v>T10</v>
      </c>
      <c r="L31" s="1" t="str">
        <f>'Konstanta a'!L31</f>
        <v>T11</v>
      </c>
      <c r="M31" s="1" t="str">
        <f>'Konstanta a'!M31</f>
        <v>T12</v>
      </c>
    </row>
    <row r="32" spans="1:13" x14ac:dyDescent="0.25">
      <c r="A32" s="1" t="str">
        <f>'Konstanta a'!A32</f>
        <v>ILLIG RDM 70K</v>
      </c>
      <c r="B32" s="5">
        <f>($Q$6/$R$6)*('Single Exponen'!B32-'Double Exponen'!B32)</f>
        <v>0</v>
      </c>
      <c r="C32" s="5">
        <f>($Q$6/$R$6)*('Single Exponen'!C32-'Double Exponen'!C32)</f>
        <v>-1173349.7999999986</v>
      </c>
      <c r="D32" s="5">
        <f>($Q$6/$R$6)*('Single Exponen'!D32-'Double Exponen'!D32)</f>
        <v>489779.46000000084</v>
      </c>
      <c r="E32" s="5">
        <f>($Q$6/$R$6)*('Single Exponen'!E32-'Double Exponen'!E32)</f>
        <v>-2100723.1740000001</v>
      </c>
      <c r="F32" s="5">
        <f>($Q$6/$R$6)*('Single Exponen'!F32-'Double Exponen'!F32)</f>
        <v>-3032891.7317999969</v>
      </c>
      <c r="G32" s="5">
        <f>($Q$6/$R$6)*('Single Exponen'!G32-'Double Exponen'!G32)</f>
        <v>66785.091300001353</v>
      </c>
      <c r="H32" s="5">
        <f>($Q$6/$R$6)*('Single Exponen'!H32-'Double Exponen'!H32)</f>
        <v>1966224.6421379985</v>
      </c>
      <c r="I32" s="5">
        <f>($Q$6/$R$6)*('Single Exponen'!I32-'Double Exponen'!I32)</f>
        <v>-2317339.5980886011</v>
      </c>
      <c r="J32" s="5">
        <f>($Q$6/$R$6)*('Single Exponen'!J32-'Double Exponen'!J32)</f>
        <v>-223126.34868486595</v>
      </c>
      <c r="K32" s="5">
        <f>($Q$6/$R$6)*('Single Exponen'!K32-'Double Exponen'!K32)</f>
        <v>1655903.0020215733</v>
      </c>
      <c r="L32" s="5">
        <f>($Q$6/$R$6)*('Single Exponen'!L32-'Double Exponen'!L32)</f>
        <v>-3172940.6118454016</v>
      </c>
      <c r="M32" s="5">
        <f>($Q$6/$R$6)*('Single Exponen'!M32-'Double Exponen'!M32)</f>
        <v>-2676831.8761267881</v>
      </c>
    </row>
    <row r="33" spans="1:13" x14ac:dyDescent="0.25">
      <c r="A33" s="1" t="str">
        <f>'Konstanta a'!A33</f>
        <v>ILLIG RDM 75K/2G</v>
      </c>
      <c r="B33" s="5">
        <f>($Q$6/$R$6)*('Single Exponen'!B33-'Double Exponen'!B33)</f>
        <v>0</v>
      </c>
      <c r="C33" s="5">
        <f>($Q$6/$R$6)*('Single Exponen'!C33-'Double Exponen'!C33)</f>
        <v>2886443.1000000085</v>
      </c>
      <c r="D33" s="5">
        <f>($Q$6/$R$6)*('Single Exponen'!D33-'Double Exponen'!D33)</f>
        <v>4901199.0299999928</v>
      </c>
      <c r="E33" s="5">
        <f>($Q$6/$R$6)*('Single Exponen'!E33-'Double Exponen'!E33)</f>
        <v>6814820.2229999891</v>
      </c>
      <c r="F33" s="5">
        <f>($Q$6/$R$6)*('Single Exponen'!F33-'Double Exponen'!F33)</f>
        <v>2302307.6390999812</v>
      </c>
      <c r="G33" s="5">
        <f>($Q$6/$R$6)*('Single Exponen'!G33-'Double Exponen'!G33)</f>
        <v>3557562.6505499813</v>
      </c>
      <c r="H33" s="5">
        <f>($Q$6/$R$6)*('Single Exponen'!H33-'Double Exponen'!H33)</f>
        <v>7171189.6956389723</v>
      </c>
      <c r="I33" s="5">
        <f>($Q$6/$R$6)*('Single Exponen'!I33-'Double Exponen'!I33)</f>
        <v>5436580.550132676</v>
      </c>
      <c r="J33" s="5">
        <f>($Q$6/$R$6)*('Single Exponen'!J33-'Double Exponen'!J33)</f>
        <v>3101498.7247424456</v>
      </c>
      <c r="K33" s="5">
        <f>($Q$6/$R$6)*('Single Exponen'!K33-'Double Exponen'!K33)</f>
        <v>4032865.244117416</v>
      </c>
      <c r="L33" s="5">
        <f>($Q$6/$R$6)*('Single Exponen'!L33-'Double Exponen'!L33)</f>
        <v>4466336.6764453603</v>
      </c>
      <c r="M33" s="5">
        <f>($Q$6/$R$6)*('Single Exponen'!M33-'Double Exponen'!M33)</f>
        <v>548370.09149669844</v>
      </c>
    </row>
    <row r="34" spans="1:13" x14ac:dyDescent="0.25">
      <c r="A34" s="1" t="str">
        <f>'Konstanta a'!A34</f>
        <v>ILLIG RDM 75K/3G</v>
      </c>
      <c r="B34" s="5">
        <f>($Q$6/$R$6)*('Single Exponen'!B34-'Double Exponen'!B34)</f>
        <v>0</v>
      </c>
      <c r="C34" s="5">
        <f>($Q$6/$R$6)*('Single Exponen'!C34-'Double Exponen'!C34)</f>
        <v>-5831716.4999999991</v>
      </c>
      <c r="D34" s="5">
        <f>($Q$6/$R$6)*('Single Exponen'!D34-'Double Exponen'!D34)</f>
        <v>-3459303.4499999951</v>
      </c>
      <c r="E34" s="5">
        <f>($Q$6/$R$6)*('Single Exponen'!E34-'Double Exponen'!E34)</f>
        <v>-3211402.5449999901</v>
      </c>
      <c r="F34" s="5">
        <f>($Q$6/$R$6)*('Single Exponen'!F34-'Double Exponen'!F34)</f>
        <v>-7064402.5664999923</v>
      </c>
      <c r="G34" s="5">
        <f>($Q$6/$R$6)*('Single Exponen'!G34-'Double Exponen'!G34)</f>
        <v>-7293879.9202499976</v>
      </c>
      <c r="H34" s="5">
        <f>($Q$6/$R$6)*('Single Exponen'!H34-'Double Exponen'!H34)</f>
        <v>-2635499.0723850015</v>
      </c>
      <c r="I34" s="5">
        <f>($Q$6/$R$6)*('Single Exponen'!I34-'Double Exponen'!I34)</f>
        <v>-985671.92281050223</v>
      </c>
      <c r="J34" s="5">
        <f>($Q$6/$R$6)*('Single Exponen'!J34-'Double Exponen'!J34)</f>
        <v>1445194.1664049474</v>
      </c>
      <c r="K34" s="5">
        <f>($Q$6/$R$6)*('Single Exponen'!K34-'Double Exponen'!K34)</f>
        <v>-2690703.491461772</v>
      </c>
      <c r="L34" s="5">
        <f>($Q$6/$R$6)*('Single Exponen'!L34-'Double Exponen'!L34)</f>
        <v>-1675073.138806097</v>
      </c>
      <c r="M34" s="5">
        <f>($Q$6/$R$6)*('Single Exponen'!M34-'Double Exponen'!M34)</f>
        <v>-1930781.423521701</v>
      </c>
    </row>
    <row r="35" spans="1:13" x14ac:dyDescent="0.25">
      <c r="A35" s="1" t="str">
        <f>'Konstanta a'!A35</f>
        <v>GABLER 92</v>
      </c>
      <c r="B35" s="5">
        <f>($Q$6/$R$6)*('Single Exponen'!B35-'Double Exponen'!B35)</f>
        <v>0</v>
      </c>
      <c r="C35" s="5">
        <f>($Q$6/$R$6)*('Single Exponen'!C35-'Double Exponen'!C35)</f>
        <v>2503823.4000000018</v>
      </c>
      <c r="D35" s="5">
        <f>($Q$6/$R$6)*('Single Exponen'!D35-'Double Exponen'!D35)</f>
        <v>5600730.4200000009</v>
      </c>
      <c r="E35" s="5">
        <f>($Q$6/$R$6)*('Single Exponen'!E35-'Double Exponen'!E35)</f>
        <v>977683.1219999938</v>
      </c>
      <c r="F35" s="5">
        <f>($Q$6/$R$6)*('Single Exponen'!F35-'Double Exponen'!F35)</f>
        <v>713097.70739999402</v>
      </c>
      <c r="G35" s="5">
        <f>($Q$6/$R$6)*('Single Exponen'!G35-'Double Exponen'!G35)</f>
        <v>2971883.4956999957</v>
      </c>
      <c r="H35" s="5">
        <f>($Q$6/$R$6)*('Single Exponen'!H35-'Double Exponen'!H35)</f>
        <v>3537397.369746001</v>
      </c>
      <c r="I35" s="5">
        <f>($Q$6/$R$6)*('Single Exponen'!I35-'Double Exponen'!I35)</f>
        <v>5433323.922217804</v>
      </c>
      <c r="J35" s="5">
        <f>($Q$6/$R$6)*('Single Exponen'!J35-'Double Exponen'!J35)</f>
        <v>4854842.6457745796</v>
      </c>
      <c r="K35" s="5">
        <f>($Q$6/$R$6)*('Single Exponen'!K35-'Double Exponen'!K35)</f>
        <v>4388184.8275085418</v>
      </c>
      <c r="L35" s="5">
        <f>($Q$6/$R$6)*('Single Exponen'!L35-'Double Exponen'!L35)</f>
        <v>1420219.9232822543</v>
      </c>
      <c r="M35" s="5">
        <f>($Q$6/$R$6)*('Single Exponen'!M35-'Double Exponen'!M35)</f>
        <v>1905736.3623638635</v>
      </c>
    </row>
    <row r="36" spans="1:13" x14ac:dyDescent="0.25">
      <c r="A36" s="1" t="str">
        <f>'Konstanta a'!A36</f>
        <v>GABLER 98</v>
      </c>
      <c r="B36" s="5">
        <f>($Q$6/$R$6)*('Single Exponen'!B36-'Double Exponen'!B36)</f>
        <v>0</v>
      </c>
      <c r="C36" s="5">
        <f>($Q$6/$R$6)*('Single Exponen'!C36-'Double Exponen'!C36)</f>
        <v>-4066175.6999999951</v>
      </c>
      <c r="D36" s="5">
        <f>($Q$6/$R$6)*('Single Exponen'!D36-'Double Exponen'!D36)</f>
        <v>-330302.6099999919</v>
      </c>
      <c r="E36" s="5">
        <f>($Q$6/$R$6)*('Single Exponen'!E36-'Double Exponen'!E36)</f>
        <v>-483672.14099999511</v>
      </c>
      <c r="F36" s="5">
        <f>($Q$6/$R$6)*('Single Exponen'!F36-'Double Exponen'!F36)</f>
        <v>2808462.1562999967</v>
      </c>
      <c r="G36" s="5">
        <f>($Q$6/$R$6)*('Single Exponen'!G36-'Double Exponen'!G36)</f>
        <v>-2039439.2260500041</v>
      </c>
      <c r="H36" s="5">
        <f>($Q$6/$R$6)*('Single Exponen'!H36-'Double Exponen'!H36)</f>
        <v>-4558987.3701330042</v>
      </c>
      <c r="I36" s="5">
        <f>($Q$6/$R$6)*('Single Exponen'!I36-'Double Exponen'!I36)</f>
        <v>-1597802.6597949115</v>
      </c>
      <c r="J36" s="5">
        <f>($Q$6/$R$6)*('Single Exponen'!J36-'Double Exponen'!J36)</f>
        <v>-2288361.8044854994</v>
      </c>
      <c r="K36" s="5">
        <f>($Q$6/$R$6)*('Single Exponen'!K36-'Double Exponen'!K36)</f>
        <v>-2993253.6883049789</v>
      </c>
      <c r="L36" s="5">
        <f>($Q$6/$R$6)*('Single Exponen'!L36-'Double Exponen'!L36)</f>
        <v>-4435493.3451816952</v>
      </c>
      <c r="M36" s="5">
        <f>($Q$6/$R$6)*('Single Exponen'!M36-'Double Exponen'!M36)</f>
        <v>-1868733.2209464086</v>
      </c>
    </row>
    <row r="37" spans="1:13" x14ac:dyDescent="0.25">
      <c r="A37" s="1">
        <f>'Konstanta a'!A37</f>
        <v>0.7</v>
      </c>
      <c r="B37" s="1" t="str">
        <f>'Konstanta a'!B37</f>
        <v>T1</v>
      </c>
      <c r="C37" s="1" t="str">
        <f>'Konstanta a'!C37</f>
        <v>T2</v>
      </c>
      <c r="D37" s="1" t="str">
        <f>'Konstanta a'!D37</f>
        <v>T3</v>
      </c>
      <c r="E37" s="1" t="str">
        <f>'Konstanta a'!E37</f>
        <v>T4</v>
      </c>
      <c r="F37" s="1" t="str">
        <f>'Konstanta a'!F37</f>
        <v>T5</v>
      </c>
      <c r="G37" s="1" t="str">
        <f>'Konstanta a'!G37</f>
        <v>T6</v>
      </c>
      <c r="H37" s="1" t="str">
        <f>'Konstanta a'!H37</f>
        <v>T7</v>
      </c>
      <c r="I37" s="1" t="str">
        <f>'Konstanta a'!I37</f>
        <v>T8</v>
      </c>
      <c r="J37" s="1" t="str">
        <f>'Konstanta a'!J37</f>
        <v>T9</v>
      </c>
      <c r="K37" s="1" t="str">
        <f>'Konstanta a'!K37</f>
        <v>T10</v>
      </c>
      <c r="L37" s="1" t="str">
        <f>'Konstanta a'!L37</f>
        <v>T11</v>
      </c>
      <c r="M37" s="1" t="str">
        <f>'Konstanta a'!M37</f>
        <v>T12</v>
      </c>
    </row>
    <row r="38" spans="1:13" x14ac:dyDescent="0.25">
      <c r="A38" s="1" t="str">
        <f>'Konstanta a'!A38</f>
        <v>ILLIG RDM 70K</v>
      </c>
      <c r="B38" s="5">
        <f>($Q$7/$R$7)*('Single Exponen'!B38-'Double Exponen'!B38)</f>
        <v>0</v>
      </c>
      <c r="C38" s="5">
        <f>($Q$7/$R$7)*('Single Exponen'!C38-'Double Exponen'!C38)</f>
        <v>-2129412.5999999964</v>
      </c>
      <c r="D38" s="5">
        <f>($Q$7/$R$7)*('Single Exponen'!D38-'Double Exponen'!D38)</f>
        <v>1101800.280000011</v>
      </c>
      <c r="E38" s="5">
        <f>($Q$7/$R$7)*('Single Exponen'!E38-'Double Exponen'!E38)</f>
        <v>-3837427.0619999934</v>
      </c>
      <c r="F38" s="5">
        <f>($Q$7/$R$7)*('Single Exponen'!F38-'Double Exponen'!F38)</f>
        <v>-5130395.549999998</v>
      </c>
      <c r="G38" s="5">
        <f>($Q$7/$R$7)*('Single Exponen'!G38-'Double Exponen'!G38)</f>
        <v>783738.64673999813</v>
      </c>
      <c r="H38" s="5">
        <f>($Q$7/$R$7)*('Single Exponen'!H38-'Double Exponen'!H38)</f>
        <v>3754974.1745879967</v>
      </c>
      <c r="I38" s="5">
        <f>($Q$7/$R$7)*('Single Exponen'!I38-'Double Exponen'!I38)</f>
        <v>-4506383.4251142005</v>
      </c>
      <c r="J38" s="5">
        <f>($Q$7/$R$7)*('Single Exponen'!J38-'Double Exponen'!J38)</f>
        <v>-74631.13727580382</v>
      </c>
      <c r="K38" s="5">
        <f>($Q$7/$R$7)*('Single Exponen'!K38-'Double Exponen'!K38)</f>
        <v>3144741.1600498678</v>
      </c>
      <c r="L38" s="5">
        <f>($Q$7/$R$7)*('Single Exponen'!L38-'Double Exponen'!L38)</f>
        <v>-6016940.200875679</v>
      </c>
      <c r="M38" s="5">
        <f>($Q$7/$R$7)*('Single Exponen'!M38-'Double Exponen'!M38)</f>
        <v>-4359716.3542642994</v>
      </c>
    </row>
    <row r="39" spans="1:13" x14ac:dyDescent="0.25">
      <c r="A39" s="1" t="str">
        <f>'Konstanta a'!A39</f>
        <v>ILLIG RDM 75K/2G</v>
      </c>
      <c r="B39" s="5">
        <f>($Q$7/$R$7)*('Single Exponen'!B39-'Double Exponen'!B39)</f>
        <v>0</v>
      </c>
      <c r="C39" s="5">
        <f>($Q$7/$R$7)*('Single Exponen'!C39-'Double Exponen'!C39)</f>
        <v>5238359.6999999927</v>
      </c>
      <c r="D39" s="5">
        <f>($Q$7/$R$7)*('Single Exponen'!D39-'Double Exponen'!D39)</f>
        <v>8370932.6399999876</v>
      </c>
      <c r="E39" s="5">
        <f>($Q$7/$R$7)*('Single Exponen'!E39-'Double Exponen'!E39)</f>
        <v>11321009.048999993</v>
      </c>
      <c r="F39" s="5">
        <f>($Q$7/$R$7)*('Single Exponen'!F39-'Double Exponen'!F39)</f>
        <v>2627510.0459999763</v>
      </c>
      <c r="G39" s="5">
        <f>($Q$7/$R$7)*('Single Exponen'!G39-'Double Exponen'!G39)</f>
        <v>5573265.6119699795</v>
      </c>
      <c r="H39" s="5">
        <f>($Q$7/$R$7)*('Single Exponen'!H39-'Double Exponen'!H39)</f>
        <v>12103834.02194397</v>
      </c>
      <c r="I39" s="5">
        <f>($Q$7/$R$7)*('Single Exponen'!I39-'Double Exponen'!I39)</f>
        <v>8291784.6111008739</v>
      </c>
      <c r="J39" s="5">
        <f>($Q$7/$R$7)*('Single Exponen'!J39-'Double Exponen'!J39)</f>
        <v>4169626.4473961885</v>
      </c>
      <c r="K39" s="5">
        <f>($Q$7/$R$7)*('Single Exponen'!K39-'Double Exponen'!K39)</f>
        <v>6318333.1918781912</v>
      </c>
      <c r="L39" s="5">
        <f>($Q$7/$R$7)*('Single Exponen'!L39-'Double Exponen'!L39)</f>
        <v>7073512.4894568315</v>
      </c>
      <c r="M39" s="5">
        <f>($Q$7/$R$7)*('Single Exponen'!M39-'Double Exponen'!M39)</f>
        <v>-124985.6744588961</v>
      </c>
    </row>
    <row r="40" spans="1:13" x14ac:dyDescent="0.25">
      <c r="A40" s="1" t="str">
        <f>'Konstanta a'!A40</f>
        <v>ILLIG RDM 75K/3G</v>
      </c>
      <c r="B40" s="5">
        <f>($Q$7/$R$7)*('Single Exponen'!B40-'Double Exponen'!B40)</f>
        <v>0</v>
      </c>
      <c r="C40" s="5">
        <f>($Q$7/$R$7)*('Single Exponen'!C40-'Double Exponen'!C40)</f>
        <v>-10583485.499999998</v>
      </c>
      <c r="D40" s="5">
        <f>($Q$7/$R$7)*('Single Exponen'!D40-'Double Exponen'!D40)</f>
        <v>-5219646.5999999959</v>
      </c>
      <c r="E40" s="5">
        <f>($Q$7/$R$7)*('Single Exponen'!E40-'Double Exponen'!E40)</f>
        <v>-4882796.8350000074</v>
      </c>
      <c r="F40" s="5">
        <f>($Q$7/$R$7)*('Single Exponen'!F40-'Double Exponen'!F40)</f>
        <v>-11954181.120000008</v>
      </c>
      <c r="G40" s="5">
        <f>($Q$7/$R$7)*('Single Exponen'!G40-'Double Exponen'!G40)</f>
        <v>-11695062.698549997</v>
      </c>
      <c r="H40" s="5">
        <f>($Q$7/$R$7)*('Single Exponen'!H40-'Double Exponen'!H40)</f>
        <v>-2996645.0358600141</v>
      </c>
      <c r="I40" s="5">
        <f>($Q$7/$R$7)*('Single Exponen'!I40-'Double Exponen'!I40)</f>
        <v>-774628.41442350531</v>
      </c>
      <c r="J40" s="5">
        <f>($Q$7/$R$7)*('Single Exponen'!J40-'Double Exponen'!J40)</f>
        <v>3105896.0623739781</v>
      </c>
      <c r="K40" s="5">
        <f>($Q$7/$R$7)*('Single Exponen'!K40-'Double Exponen'!K40)</f>
        <v>-5000463.6532568503</v>
      </c>
      <c r="L40" s="5">
        <f>($Q$7/$R$7)*('Single Exponen'!L40-'Double Exponen'!L40)</f>
        <v>-2586835.2207492115</v>
      </c>
      <c r="M40" s="5">
        <f>($Q$7/$R$7)*('Single Exponen'!M40-'Double Exponen'!M40)</f>
        <v>-3064082.2785197045</v>
      </c>
    </row>
    <row r="41" spans="1:13" x14ac:dyDescent="0.25">
      <c r="A41" s="1" t="str">
        <f>'Konstanta a'!A41</f>
        <v>GABLER 92</v>
      </c>
      <c r="B41" s="5">
        <f>($Q$7/$R$7)*('Single Exponen'!B41-'Double Exponen'!B41)</f>
        <v>0</v>
      </c>
      <c r="C41" s="5">
        <f>($Q$7/$R$7)*('Single Exponen'!C41-'Double Exponen'!C41)</f>
        <v>4543975.799999998</v>
      </c>
      <c r="D41" s="5">
        <f>($Q$7/$R$7)*('Single Exponen'!D41-'Double Exponen'!D41)</f>
        <v>9709890.959999999</v>
      </c>
      <c r="E41" s="5">
        <f>($Q$7/$R$7)*('Single Exponen'!E41-'Double Exponen'!E41)</f>
        <v>621565.68600000802</v>
      </c>
      <c r="F41" s="5">
        <f>($Q$7/$R$7)*('Single Exponen'!F41-'Double Exponen'!F41)</f>
        <v>770884.46399999526</v>
      </c>
      <c r="G41" s="5">
        <f>($Q$7/$R$7)*('Single Exponen'!G41-'Double Exponen'!G41)</f>
        <v>5107027.4215799998</v>
      </c>
      <c r="H41" s="5">
        <f>($Q$7/$R$7)*('Single Exponen'!H41-'Double Exponen'!H41)</f>
        <v>5794462.1006160052</v>
      </c>
      <c r="I41" s="5">
        <f>($Q$7/$R$7)*('Single Exponen'!I41-'Double Exponen'!I41)</f>
        <v>9030926.916912606</v>
      </c>
      <c r="J41" s="5">
        <f>($Q$7/$R$7)*('Single Exponen'!J41-'Double Exponen'!J41)</f>
        <v>7575727.7331288075</v>
      </c>
      <c r="K41" s="5">
        <f>($Q$7/$R$7)*('Single Exponen'!K41-'Double Exponen'!K41)</f>
        <v>6712205.0121881645</v>
      </c>
      <c r="L41" s="5">
        <f>($Q$7/$R$7)*('Single Exponen'!L41-'Double Exponen'!L41)</f>
        <v>1405600.5266810157</v>
      </c>
      <c r="M41" s="5">
        <f>($Q$7/$R$7)*('Single Exponen'!M41-'Double Exponen'!M41)</f>
        <v>2849264.2787264059</v>
      </c>
    </row>
    <row r="42" spans="1:13" x14ac:dyDescent="0.25">
      <c r="A42" s="1" t="str">
        <f>'Konstanta a'!A42</f>
        <v>GABLER 98</v>
      </c>
      <c r="B42" s="5">
        <f>($Q$7/$R$7)*('Single Exponen'!B42-'Double Exponen'!B42)</f>
        <v>0</v>
      </c>
      <c r="C42" s="5">
        <f>($Q$7/$R$7)*('Single Exponen'!C42-'Double Exponen'!C42)</f>
        <v>-7379355.9000000022</v>
      </c>
      <c r="D42" s="5">
        <f>($Q$7/$R$7)*('Single Exponen'!D42-'Double Exponen'!D42)</f>
        <v>138497.5199999958</v>
      </c>
      <c r="E42" s="5">
        <f>($Q$7/$R$7)*('Single Exponen'!E42-'Double Exponen'!E42)</f>
        <v>-596450.88300002611</v>
      </c>
      <c r="F42" s="5">
        <f>($Q$7/$R$7)*('Single Exponen'!F42-'Double Exponen'!F42)</f>
        <v>5269013.6099999938</v>
      </c>
      <c r="G42" s="5">
        <f>($Q$7/$R$7)*('Single Exponen'!G42-'Double Exponen'!G42)</f>
        <v>-4159235.9295900012</v>
      </c>
      <c r="H42" s="5">
        <f>($Q$7/$R$7)*('Single Exponen'!H42-'Double Exponen'!H42)</f>
        <v>-8041006.7902080007</v>
      </c>
      <c r="I42" s="5">
        <f>($Q$7/$R$7)*('Single Exponen'!I42-'Double Exponen'!I42)</f>
        <v>-2002530.8472602936</v>
      </c>
      <c r="J42" s="5">
        <f>($Q$7/$R$7)*('Single Exponen'!J42-'Double Exponen'!J42)</f>
        <v>-3593825.7833562042</v>
      </c>
      <c r="K42" s="5">
        <f>($Q$7/$R$7)*('Single Exponen'!K42-'Double Exponen'!K42)</f>
        <v>-4849167.7112671575</v>
      </c>
      <c r="L42" s="5">
        <f>($Q$7/$R$7)*('Single Exponen'!L42-'Double Exponen'!L42)</f>
        <v>-7331468.8920144159</v>
      </c>
      <c r="M42" s="5">
        <f>($Q$7/$R$7)*('Single Exponen'!M42-'Double Exponen'!M42)</f>
        <v>-2371005.788375176</v>
      </c>
    </row>
    <row r="43" spans="1:13" x14ac:dyDescent="0.25">
      <c r="A43" s="1">
        <f>'Konstanta a'!A43</f>
        <v>0.8</v>
      </c>
      <c r="B43" s="1" t="str">
        <f>'Konstanta a'!B43</f>
        <v>T1</v>
      </c>
      <c r="C43" s="1" t="str">
        <f>'Konstanta a'!C43</f>
        <v>T2</v>
      </c>
      <c r="D43" s="1" t="str">
        <f>'Konstanta a'!D43</f>
        <v>T3</v>
      </c>
      <c r="E43" s="1" t="str">
        <f>'Konstanta a'!E43</f>
        <v>T4</v>
      </c>
      <c r="F43" s="1" t="str">
        <f>'Konstanta a'!F43</f>
        <v>T5</v>
      </c>
      <c r="G43" s="1" t="str">
        <f>'Konstanta a'!G43</f>
        <v>T6</v>
      </c>
      <c r="H43" s="1" t="str">
        <f>'Konstanta a'!H43</f>
        <v>T7</v>
      </c>
      <c r="I43" s="1" t="str">
        <f>'Konstanta a'!I43</f>
        <v>T8</v>
      </c>
      <c r="J43" s="1" t="str">
        <f>'Konstanta a'!J43</f>
        <v>T9</v>
      </c>
      <c r="K43" s="1" t="str">
        <f>'Konstanta a'!K43</f>
        <v>T10</v>
      </c>
      <c r="L43" s="1" t="str">
        <f>'Konstanta a'!L43</f>
        <v>T11</v>
      </c>
      <c r="M43" s="1" t="str">
        <f>'Konstanta a'!M43</f>
        <v>T12</v>
      </c>
    </row>
    <row r="44" spans="1:13" x14ac:dyDescent="0.25">
      <c r="A44" s="1" t="str">
        <f>'Konstanta a'!A44</f>
        <v>ILLIG RDM 70K</v>
      </c>
      <c r="B44" s="5">
        <f>($Q$8/$R$8)*('Single Exponen'!B44-'Double Exponen'!B44)</f>
        <v>0</v>
      </c>
      <c r="C44" s="5">
        <f>($Q$8/$R$8)*('Single Exponen'!C44-'Double Exponen'!C44)</f>
        <v>-4171910.4000000041</v>
      </c>
      <c r="D44" s="5">
        <f>($Q$8/$R$8)*('Single Exponen'!D44-'Double Exponen'!D44)</f>
        <v>2575820.1600000104</v>
      </c>
      <c r="E44" s="5">
        <f>($Q$8/$R$8)*('Single Exponen'!E44-'Double Exponen'!E44)</f>
        <v>-7650649.1519999914</v>
      </c>
      <c r="F44" s="5">
        <f>($Q$8/$R$8)*('Single Exponen'!F44-'Double Exponen'!F44)</f>
        <v>-9326049.696000006</v>
      </c>
      <c r="G44" s="5">
        <f>($Q$8/$R$8)*('Single Exponen'!G44-'Double Exponen'!G44)</f>
        <v>2685694.1817600117</v>
      </c>
      <c r="H44" s="5">
        <f>($Q$8/$R$8)*('Single Exponen'!H44-'Double Exponen'!H44)</f>
        <v>7433176.5452159904</v>
      </c>
      <c r="I44" s="5">
        <f>($Q$8/$R$8)*('Single Exponen'!I44-'Double Exponen'!I44)</f>
        <v>-9549202.7529792003</v>
      </c>
      <c r="J44" s="5">
        <f>($Q$8/$R$8)*('Single Exponen'!J44-'Double Exponen'!J44)</f>
        <v>592593.19358399487</v>
      </c>
      <c r="K44" s="5">
        <f>($Q$8/$R$8)*('Single Exponen'!K44-'Double Exponen'!K44)</f>
        <v>6323509.0084786387</v>
      </c>
      <c r="L44" s="5">
        <f>($Q$8/$R$8)*('Single Exponen'!L44-'Double Exponen'!L44)</f>
        <v>-12371926.865518594</v>
      </c>
      <c r="M44" s="5">
        <f>($Q$8/$R$8)*('Single Exponen'!M44-'Double Exponen'!M44)</f>
        <v>-7479383.1735966168</v>
      </c>
    </row>
    <row r="45" spans="1:13" x14ac:dyDescent="0.25">
      <c r="A45" s="1" t="str">
        <f>'Konstanta a'!A45</f>
        <v>ILLIG RDM 75K/2G</v>
      </c>
      <c r="B45" s="5">
        <f>($Q$8/$R$8)*('Single Exponen'!B45-'Double Exponen'!B45)</f>
        <v>0</v>
      </c>
      <c r="C45" s="5">
        <f>($Q$8/$R$8)*('Single Exponen'!C45-'Double Exponen'!C45)</f>
        <v>10262908.800000008</v>
      </c>
      <c r="D45" s="5">
        <f>($Q$8/$R$8)*('Single Exponen'!D45-'Double Exponen'!D45)</f>
        <v>15373903.67999997</v>
      </c>
      <c r="E45" s="5">
        <f>($Q$8/$R$8)*('Single Exponen'!E45-'Double Exponen'!E45)</f>
        <v>20334658.463999979</v>
      </c>
      <c r="F45" s="5">
        <f>($Q$8/$R$8)*('Single Exponen'!F45-'Double Exponen'!F45)</f>
        <v>2560725.6479999414</v>
      </c>
      <c r="G45" s="5">
        <f>($Q$8/$R$8)*('Single Exponen'!G45-'Double Exponen'!G45)</f>
        <v>9886863.68927994</v>
      </c>
      <c r="H45" s="5">
        <f>($Q$8/$R$8)*('Single Exponen'!H45-'Double Exponen'!H45)</f>
        <v>22415291.441567976</v>
      </c>
      <c r="I45" s="5">
        <f>($Q$8/$R$8)*('Single Exponen'!I45-'Double Exponen'!I45)</f>
        <v>13614097.121654386</v>
      </c>
      <c r="J45" s="5">
        <f>($Q$8/$R$8)*('Single Exponen'!J45-'Double Exponen'!J45)</f>
        <v>6018344.7743375571</v>
      </c>
      <c r="K45" s="5">
        <f>($Q$8/$R$8)*('Single Exponen'!K45-'Double Exponen'!K45)</f>
        <v>11131724.969873512</v>
      </c>
      <c r="L45" s="5">
        <f>($Q$8/$R$8)*('Single Exponen'!L45-'Double Exponen'!L45)</f>
        <v>12371022.607480133</v>
      </c>
      <c r="M45" s="5">
        <f>($Q$8/$R$8)*('Single Exponen'!M45-'Double Exponen'!M45)</f>
        <v>-1928158.4263491025</v>
      </c>
    </row>
    <row r="46" spans="1:13" x14ac:dyDescent="0.25">
      <c r="A46" s="1" t="str">
        <f>'Konstanta a'!A46</f>
        <v>ILLIG RDM 75K/3G</v>
      </c>
      <c r="B46" s="5">
        <f>($Q$8/$R$8)*('Single Exponen'!B46-'Double Exponen'!B46)</f>
        <v>0</v>
      </c>
      <c r="C46" s="5">
        <f>($Q$8/$R$8)*('Single Exponen'!C46-'Double Exponen'!C46)</f>
        <v>-20734991.999999993</v>
      </c>
      <c r="D46" s="5">
        <f>($Q$8/$R$8)*('Single Exponen'!D46-'Double Exponen'!D46)</f>
        <v>-8152747.1999999844</v>
      </c>
      <c r="E46" s="5">
        <f>($Q$8/$R$8)*('Single Exponen'!E46-'Double Exponen'!E46)</f>
        <v>-8128971.3599999808</v>
      </c>
      <c r="F46" s="5">
        <f>($Q$8/$R$8)*('Single Exponen'!F46-'Double Exponen'!F46)</f>
        <v>-22176341.999999989</v>
      </c>
      <c r="G46" s="5">
        <f>($Q$8/$R$8)*('Single Exponen'!G46-'Double Exponen'!G46)</f>
        <v>-20321913.355200015</v>
      </c>
      <c r="H46" s="5">
        <f>($Q$8/$R$8)*('Single Exponen'!H46-'Double Exponen'!H46)</f>
        <v>-3061527.9307200001</v>
      </c>
      <c r="I46" s="5">
        <f>($Q$8/$R$8)*('Single Exponen'!I46-'Double Exponen'!I46)</f>
        <v>-368651.51985597593</v>
      </c>
      <c r="J46" s="5">
        <f>($Q$8/$R$8)*('Single Exponen'!J46-'Double Exponen'!J46)</f>
        <v>6466582.3556879731</v>
      </c>
      <c r="K46" s="5">
        <f>($Q$8/$R$8)*('Single Exponen'!K46-'Double Exponen'!K46)</f>
        <v>-10329016.535169151</v>
      </c>
      <c r="L46" s="5">
        <f>($Q$8/$R$8)*('Single Exponen'!L46-'Double Exponen'!L46)</f>
        <v>-4194840.612709878</v>
      </c>
      <c r="M46" s="5">
        <f>($Q$8/$R$8)*('Single Exponen'!M46-'Double Exponen'!M46)</f>
        <v>-5321642.4976504119</v>
      </c>
    </row>
    <row r="47" spans="1:13" x14ac:dyDescent="0.25">
      <c r="A47" s="1" t="str">
        <f>'Konstanta a'!A47</f>
        <v>GABLER 92</v>
      </c>
      <c r="B47" s="5">
        <f>($Q$8/$R$8)*('Single Exponen'!B47-'Double Exponen'!B47)</f>
        <v>0</v>
      </c>
      <c r="C47" s="5">
        <f>($Q$8/$R$8)*('Single Exponen'!C47-'Double Exponen'!C47)</f>
        <v>8902483.1999999993</v>
      </c>
      <c r="D47" s="5">
        <f>($Q$8/$R$8)*('Single Exponen'!D47-'Double Exponen'!D47)</f>
        <v>18133211.520000003</v>
      </c>
      <c r="E47" s="5">
        <f>($Q$8/$R$8)*('Single Exponen'!E47-'Double Exponen'!E47)</f>
        <v>-862634.30400000478</v>
      </c>
      <c r="F47" s="5">
        <f>($Q$8/$R$8)*('Single Exponen'!F47-'Double Exponen'!F47)</f>
        <v>972448.99199999822</v>
      </c>
      <c r="G47" s="5">
        <f>($Q$8/$R$8)*('Single Exponen'!G47-'Double Exponen'!G47)</f>
        <v>9747003.2659199946</v>
      </c>
      <c r="H47" s="5">
        <f>($Q$8/$R$8)*('Single Exponen'!H47-'Double Exponen'!H47)</f>
        <v>10300134.773952004</v>
      </c>
      <c r="I47" s="5">
        <f>($Q$8/$R$8)*('Single Exponen'!I47-'Double Exponen'!I47)</f>
        <v>16347546.863481589</v>
      </c>
      <c r="J47" s="5">
        <f>($Q$8/$R$8)*('Single Exponen'!J47-'Double Exponen'!J47)</f>
        <v>12803778.090518409</v>
      </c>
      <c r="K47" s="5">
        <f>($Q$8/$R$8)*('Single Exponen'!K47-'Double Exponen'!K47)</f>
        <v>11258525.464143539</v>
      </c>
      <c r="L47" s="5">
        <f>($Q$8/$R$8)*('Single Exponen'!L47-'Double Exponen'!L47)</f>
        <v>1060401.9542645807</v>
      </c>
      <c r="M47" s="5">
        <f>($Q$8/$R$8)*('Single Exponen'!M47-'Double Exponen'!M47)</f>
        <v>4968163.5661452096</v>
      </c>
    </row>
    <row r="48" spans="1:13" x14ac:dyDescent="0.25">
      <c r="A48" s="1" t="str">
        <f>'Konstanta a'!A48</f>
        <v>GABLER 98</v>
      </c>
      <c r="B48" s="5">
        <f>($Q$8/$R$8)*('Single Exponen'!B48-'Double Exponen'!B48)</f>
        <v>0</v>
      </c>
      <c r="C48" s="5">
        <f>($Q$8/$R$8)*('Single Exponen'!C48-'Double Exponen'!C48)</f>
        <v>-14457513.599999988</v>
      </c>
      <c r="D48" s="5">
        <f>($Q$8/$R$8)*('Single Exponen'!D48-'Double Exponen'!D48)</f>
        <v>1717093.4400000267</v>
      </c>
      <c r="E48" s="5">
        <f>($Q$8/$R$8)*('Single Exponen'!E48-'Double Exponen'!E48)</f>
        <v>-906540.76800000633</v>
      </c>
      <c r="F48" s="5">
        <f>($Q$8/$R$8)*('Single Exponen'!F48-'Double Exponen'!F48)</f>
        <v>10492224.33599999</v>
      </c>
      <c r="G48" s="5">
        <f>($Q$8/$R$8)*('Single Exponen'!G48-'Double Exponen'!G48)</f>
        <v>-9147151.8921599947</v>
      </c>
      <c r="H48" s="5">
        <f>($Q$8/$R$8)*('Single Exponen'!H48-'Double Exponen'!H48)</f>
        <v>-15138627.46185597</v>
      </c>
      <c r="I48" s="5">
        <f>($Q$8/$R$8)*('Single Exponen'!I48-'Double Exponen'!I48)</f>
        <v>-2224908.4674527934</v>
      </c>
      <c r="J48" s="5">
        <f>($Q$8/$R$8)*('Single Exponen'!J48-'Double Exponen'!J48)</f>
        <v>-6308948.7710640104</v>
      </c>
      <c r="K48" s="5">
        <f>($Q$8/$R$8)*('Single Exponen'!K48-'Double Exponen'!K48)</f>
        <v>-8649910.5240289234</v>
      </c>
      <c r="L48" s="5">
        <f>($Q$8/$R$8)*('Single Exponen'!L48-'Double Exponen'!L48)</f>
        <v>-13243553.197640294</v>
      </c>
      <c r="M48" s="5">
        <f>($Q$8/$R$8)*('Single Exponen'!M48-'Double Exponen'!M48)</f>
        <v>-2984838.223079084</v>
      </c>
    </row>
    <row r="49" spans="1:13" x14ac:dyDescent="0.25">
      <c r="A49" s="1">
        <f>'Konstanta a'!A49</f>
        <v>0.9</v>
      </c>
      <c r="B49" s="1" t="str">
        <f>'Konstanta a'!B49</f>
        <v>T1</v>
      </c>
      <c r="C49" s="1" t="str">
        <f>'Konstanta a'!C49</f>
        <v>T2</v>
      </c>
      <c r="D49" s="1" t="str">
        <f>'Konstanta a'!D49</f>
        <v>T3</v>
      </c>
      <c r="E49" s="1" t="str">
        <f>'Konstanta a'!E49</f>
        <v>T4</v>
      </c>
      <c r="F49" s="1" t="str">
        <f>'Konstanta a'!F49</f>
        <v>T5</v>
      </c>
      <c r="G49" s="1" t="str">
        <f>'Konstanta a'!G49</f>
        <v>T6</v>
      </c>
      <c r="H49" s="1" t="str">
        <f>'Konstanta a'!H49</f>
        <v>T7</v>
      </c>
      <c r="I49" s="1" t="str">
        <f>'Konstanta a'!I49</f>
        <v>T8</v>
      </c>
      <c r="J49" s="1" t="str">
        <f>'Konstanta a'!J49</f>
        <v>T9</v>
      </c>
      <c r="K49" s="1" t="str">
        <f>'Konstanta a'!K49</f>
        <v>T10</v>
      </c>
      <c r="L49" s="1" t="str">
        <f>'Konstanta a'!L49</f>
        <v>T11</v>
      </c>
      <c r="M49" s="1" t="str">
        <f>'Konstanta a'!M49</f>
        <v>T12</v>
      </c>
    </row>
    <row r="50" spans="1:13" x14ac:dyDescent="0.25">
      <c r="A50" s="1" t="str">
        <f>'Konstanta a'!A50</f>
        <v>ILLIG RDM 70K</v>
      </c>
      <c r="B50" s="5">
        <f>($Q$9/$R$9)*('Single Exponen'!B50-'Double Exponen'!B50)</f>
        <v>0</v>
      </c>
      <c r="C50" s="5">
        <f>($Q$9/$R$9)*('Single Exponen'!C50-'Double Exponen'!C50)</f>
        <v>-10560148.199999996</v>
      </c>
      <c r="D50" s="5">
        <f>($Q$9/$R$9)*('Single Exponen'!D50-'Double Exponen'!D50)</f>
        <v>7576059.5999999791</v>
      </c>
      <c r="E50" s="5">
        <f>($Q$9/$R$9)*('Single Exponen'!E50-'Double Exponen'!E50)</f>
        <v>-19912108.661999974</v>
      </c>
      <c r="F50" s="5">
        <f>($Q$9/$R$9)*('Single Exponen'!F50-'Double Exponen'!F50)</f>
        <v>-21724633.025999978</v>
      </c>
      <c r="G50" s="5">
        <f>($Q$9/$R$9)*('Single Exponen'!G50-'Double Exponen'!G50)</f>
        <v>9347012.7535799835</v>
      </c>
      <c r="H50" s="5">
        <f>($Q$9/$R$9)*('Single Exponen'!H50-'Double Exponen'!H50)</f>
        <v>18390296.725919984</v>
      </c>
      <c r="I50" s="5">
        <f>($Q$9/$R$9)*('Single Exponen'!I50-'Double Exponen'!I50)</f>
        <v>-26095435.42190215</v>
      </c>
      <c r="J50" s="5">
        <f>($Q$9/$R$9)*('Single Exponen'!J50-'Double Exponen'!J50)</f>
        <v>3724741.8727649674</v>
      </c>
      <c r="K50" s="5">
        <f>($Q$9/$R$9)*('Single Exponen'!K50-'Double Exponen'!K50)</f>
        <v>16078856.060736163</v>
      </c>
      <c r="L50" s="5">
        <f>($Q$9/$R$9)*('Single Exponen'!L50-'Double Exponen'!L50)</f>
        <v>-32909830.707812615</v>
      </c>
      <c r="M50" s="5">
        <f>($Q$9/$R$9)*('Single Exponen'!M50-'Double Exponen'!M50)</f>
        <v>-15959883.753278963</v>
      </c>
    </row>
    <row r="51" spans="1:13" x14ac:dyDescent="0.25">
      <c r="A51" s="1" t="str">
        <f>'Konstanta a'!A51</f>
        <v>ILLIG RDM 75K/2G</v>
      </c>
      <c r="B51" s="5">
        <f>($Q$9/$R$9)*('Single Exponen'!B51-'Double Exponen'!B51)</f>
        <v>0</v>
      </c>
      <c r="C51" s="5">
        <f>($Q$9/$R$9)*('Single Exponen'!C51-'Double Exponen'!C51)</f>
        <v>25977987.899999987</v>
      </c>
      <c r="D51" s="5">
        <f>($Q$9/$R$9)*('Single Exponen'!D51-'Double Exponen'!D51)</f>
        <v>36317394.899999976</v>
      </c>
      <c r="E51" s="5">
        <f>($Q$9/$R$9)*('Single Exponen'!E51-'Double Exponen'!E51)</f>
        <v>47320804.988999896</v>
      </c>
      <c r="F51" s="5">
        <f>($Q$9/$R$9)*('Single Exponen'!F51-'Double Exponen'!F51)</f>
        <v>919496.44799986389</v>
      </c>
      <c r="G51" s="5">
        <f>($Q$9/$R$9)*('Single Exponen'!G51-'Double Exponen'!G51)</f>
        <v>23821705.998989873</v>
      </c>
      <c r="H51" s="5">
        <f>($Q$9/$R$9)*('Single Exponen'!H51-'Double Exponen'!H51)</f>
        <v>54115652.318669863</v>
      </c>
      <c r="I51" s="5">
        <f>($Q$9/$R$9)*('Single Exponen'!I51-'Double Exponen'!I51)</f>
        <v>28524507.278760791</v>
      </c>
      <c r="J51" s="5">
        <f>($Q$9/$R$9)*('Single Exponen'!J51-'Double Exponen'!J51)</f>
        <v>11194249.270080496</v>
      </c>
      <c r="K51" s="5">
        <f>($Q$9/$R$9)*('Single Exponen'!K51-'Double Exponen'!K51)</f>
        <v>26249816.71499202</v>
      </c>
      <c r="L51" s="5">
        <f>($Q$9/$R$9)*('Single Exponen'!L51-'Double Exponen'!L51)</f>
        <v>28303696.880684804</v>
      </c>
      <c r="M51" s="5">
        <f>($Q$9/$R$9)*('Single Exponen'!M51-'Double Exponen'!M51)</f>
        <v>-8313111.5236644885</v>
      </c>
    </row>
    <row r="52" spans="1:13" x14ac:dyDescent="0.25">
      <c r="A52" s="1" t="str">
        <f>'Konstanta a'!A52</f>
        <v>ILLIG RDM 75K/3G</v>
      </c>
      <c r="B52" s="5">
        <f>($Q$9/$R$9)*('Single Exponen'!B52-'Double Exponen'!B52)</f>
        <v>0</v>
      </c>
      <c r="C52" s="5">
        <f>($Q$9/$R$9)*('Single Exponen'!C52-'Double Exponen'!C52)</f>
        <v>-52485448.499999948</v>
      </c>
      <c r="D52" s="5">
        <f>($Q$9/$R$9)*('Single Exponen'!D52-'Double Exponen'!D52)</f>
        <v>-15388096.499999985</v>
      </c>
      <c r="E52" s="5">
        <f>($Q$9/$R$9)*('Single Exponen'!E52-'Double Exponen'!E52)</f>
        <v>-17987940.134999987</v>
      </c>
      <c r="F52" s="5">
        <f>($Q$9/$R$9)*('Single Exponen'!F52-'Double Exponen'!F52)</f>
        <v>-53817367.949999921</v>
      </c>
      <c r="G52" s="5">
        <f>($Q$9/$R$9)*('Single Exponen'!G52-'Double Exponen'!G52)</f>
        <v>-45594806.837849937</v>
      </c>
      <c r="H52" s="5">
        <f>($Q$9/$R$9)*('Single Exponen'!H52-'Double Exponen'!H52)</f>
        <v>-2021004.6223500723</v>
      </c>
      <c r="I52" s="5">
        <f>($Q$9/$R$9)*('Single Exponen'!I52-'Double Exponen'!I52)</f>
        <v>414648.89305644442</v>
      </c>
      <c r="J52" s="5">
        <f>($Q$9/$R$9)*('Single Exponen'!J52-'Double Exponen'!J52)</f>
        <v>16596631.309067918</v>
      </c>
      <c r="K52" s="5">
        <f>($Q$9/$R$9)*('Single Exponen'!K52-'Double Exponen'!K52)</f>
        <v>-27759367.291307058</v>
      </c>
      <c r="L52" s="5">
        <f>($Q$9/$R$9)*('Single Exponen'!L52-'Double Exponen'!L52)</f>
        <v>-8165062.409123241</v>
      </c>
      <c r="M52" s="5">
        <f>($Q$9/$R$9)*('Single Exponen'!M52-'Double Exponen'!M52)</f>
        <v>-12163275.752905581</v>
      </c>
    </row>
    <row r="53" spans="1:13" x14ac:dyDescent="0.25">
      <c r="A53" s="1" t="str">
        <f>'Konstanta a'!A53</f>
        <v>GABLER 92</v>
      </c>
      <c r="B53" s="5">
        <f>($Q$9/$R$9)*('Single Exponen'!B53-'Double Exponen'!B53)</f>
        <v>0</v>
      </c>
      <c r="C53" s="5">
        <f>($Q$9/$R$9)*('Single Exponen'!C53-'Double Exponen'!C53)</f>
        <v>22534410.599999964</v>
      </c>
      <c r="D53" s="5">
        <f>($Q$9/$R$9)*('Single Exponen'!D53-'Double Exponen'!D53)</f>
        <v>43646250.599999912</v>
      </c>
      <c r="E53" s="5">
        <f>($Q$9/$R$9)*('Single Exponen'!E53-'Double Exponen'!E53)</f>
        <v>-6998856.3539999621</v>
      </c>
      <c r="F53" s="5">
        <f>($Q$9/$R$9)*('Single Exponen'!F53-'Double Exponen'!F53)</f>
        <v>2198334.4920000001</v>
      </c>
      <c r="G53" s="5">
        <f>($Q$9/$R$9)*('Single Exponen'!G53-'Double Exponen'!G53)</f>
        <v>24399633.163859971</v>
      </c>
      <c r="H53" s="5">
        <f>($Q$9/$R$9)*('Single Exponen'!H53-'Double Exponen'!H53)</f>
        <v>23577759.059579954</v>
      </c>
      <c r="I53" s="5">
        <f>($Q$9/$R$9)*('Single Exponen'!I53-'Double Exponen'!I53)</f>
        <v>38523060.674832553</v>
      </c>
      <c r="J53" s="5">
        <f>($Q$9/$R$9)*('Single Exponen'!J53-'Double Exponen'!J53)</f>
        <v>27985923.759470373</v>
      </c>
      <c r="K53" s="5">
        <f>($Q$9/$R$9)*('Single Exponen'!K53-'Double Exponen'!K53)</f>
        <v>24814822.298735391</v>
      </c>
      <c r="L53" s="5">
        <f>($Q$9/$R$9)*('Single Exponen'!L53-'Double Exponen'!L53)</f>
        <v>-534003.83961692767</v>
      </c>
      <c r="M53" s="5">
        <f>($Q$9/$R$9)*('Single Exponen'!M53-'Double Exponen'!M53)</f>
        <v>11985435.15349691</v>
      </c>
    </row>
    <row r="54" spans="1:13" x14ac:dyDescent="0.25">
      <c r="A54" s="1" t="str">
        <f>'Konstanta a'!A54</f>
        <v>GABLER 98</v>
      </c>
      <c r="B54" s="5">
        <f>($Q$9/$R$9)*('Single Exponen'!B54-'Double Exponen'!B54)</f>
        <v>0</v>
      </c>
      <c r="C54" s="5">
        <f>($Q$9/$R$9)*('Single Exponen'!C54-'Double Exponen'!C54)</f>
        <v>-36595581.29999999</v>
      </c>
      <c r="D54" s="5">
        <f>($Q$9/$R$9)*('Single Exponen'!D54-'Double Exponen'!D54)</f>
        <v>8005950.8999998719</v>
      </c>
      <c r="E54" s="5">
        <f>($Q$9/$R$9)*('Single Exponen'!E54-'Double Exponen'!E54)</f>
        <v>-2363364.7830000422</v>
      </c>
      <c r="F54" s="5">
        <f>($Q$9/$R$9)*('Single Exponen'!F54-'Double Exponen'!F54)</f>
        <v>26781042.635999899</v>
      </c>
      <c r="G54" s="5">
        <f>($Q$9/$R$9)*('Single Exponen'!G54-'Double Exponen'!G54)</f>
        <v>-25787312.533529896</v>
      </c>
      <c r="H54" s="5">
        <f>($Q$9/$R$9)*('Single Exponen'!H54-'Double Exponen'!H54)</f>
        <v>-36267636.370769918</v>
      </c>
      <c r="I54" s="5">
        <f>($Q$9/$R$9)*('Single Exponen'!I54-'Double Exponen'!I54)</f>
        <v>-1594633.0427523612</v>
      </c>
      <c r="J54" s="5">
        <f>($Q$9/$R$9)*('Single Exponen'!J54-'Double Exponen'!J54)</f>
        <v>-15002629.969383031</v>
      </c>
      <c r="K54" s="5">
        <f>($Q$9/$R$9)*('Single Exponen'!K54-'Double Exponen'!K54)</f>
        <v>-20201443.695535254</v>
      </c>
      <c r="L54" s="5">
        <f>($Q$9/$R$9)*('Single Exponen'!L54-'Double Exponen'!L54)</f>
        <v>-31163871.198290743</v>
      </c>
      <c r="M54" s="5">
        <f>($Q$9/$R$9)*('Single Exponen'!M54-'Double Exponen'!M54)</f>
        <v>-3967210.065692734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"/>
  <sheetViews>
    <sheetView workbookViewId="0">
      <selection activeCell="B1" sqref="B1"/>
    </sheetView>
  </sheetViews>
  <sheetFormatPr defaultColWidth="8.85546875" defaultRowHeight="15" x14ac:dyDescent="0.25"/>
  <cols>
    <col min="1" max="1" width="16.5703125" style="1" bestFit="1" customWidth="1"/>
    <col min="2" max="2" width="4.5703125" style="1" bestFit="1" customWidth="1"/>
    <col min="3" max="3" width="11.5703125" style="1" bestFit="1" customWidth="1"/>
    <col min="4" max="4" width="12.28515625" style="1" bestFit="1" customWidth="1"/>
    <col min="5" max="6" width="11.5703125" style="1" bestFit="1" customWidth="1"/>
    <col min="7" max="8" width="12.28515625" style="1" bestFit="1" customWidth="1"/>
    <col min="9" max="9" width="12.5703125" style="1" bestFit="1" customWidth="1"/>
    <col min="10" max="12" width="11.5703125" style="1" bestFit="1" customWidth="1"/>
    <col min="13" max="13" width="12.28515625" style="1" bestFit="1" customWidth="1"/>
    <col min="14" max="14" width="4.5703125" style="1" bestFit="1" customWidth="1"/>
    <col min="15" max="25" width="12.5703125" style="1" bestFit="1" customWidth="1"/>
    <col min="26" max="26" width="11.5703125" style="1" bestFit="1" customWidth="1"/>
    <col min="27" max="27" width="13.7109375" style="1" bestFit="1" customWidth="1"/>
    <col min="28" max="28" width="3" style="1" bestFit="1" customWidth="1"/>
    <col min="29" max="16384" width="8.85546875" style="1"/>
  </cols>
  <sheetData>
    <row r="1" spans="1:28" x14ac:dyDescent="0.25">
      <c r="A1" s="3">
        <f>'Konstanta b'!A1</f>
        <v>0.1</v>
      </c>
      <c r="B1" s="3"/>
      <c r="C1" s="3" t="str">
        <f>'Konstanta b'!B1</f>
        <v>T1</v>
      </c>
      <c r="D1" s="3" t="str">
        <f>'Konstanta b'!C1</f>
        <v>T2</v>
      </c>
      <c r="E1" s="3" t="str">
        <f>'Konstanta b'!D1</f>
        <v>T3</v>
      </c>
      <c r="F1" s="3" t="str">
        <f>'Konstanta b'!E1</f>
        <v>T4</v>
      </c>
      <c r="G1" s="3" t="str">
        <f>'Konstanta b'!F1</f>
        <v>T5</v>
      </c>
      <c r="H1" s="3" t="str">
        <f>'Konstanta b'!G1</f>
        <v>T6</v>
      </c>
      <c r="I1" s="3" t="str">
        <f>'Konstanta b'!H1</f>
        <v>T7</v>
      </c>
      <c r="J1" s="3" t="str">
        <f>'Konstanta b'!I1</f>
        <v>T8</v>
      </c>
      <c r="K1" s="3" t="str">
        <f>'Konstanta b'!J1</f>
        <v>T9</v>
      </c>
      <c r="L1" s="3" t="str">
        <f>'Konstanta b'!K1</f>
        <v>T10</v>
      </c>
      <c r="M1" s="3" t="str">
        <f>'Konstanta b'!L1</f>
        <v>T11</v>
      </c>
      <c r="Q1" s="1">
        <v>1</v>
      </c>
      <c r="R1" s="1">
        <f>+Q1+1</f>
        <v>2</v>
      </c>
      <c r="S1" s="1">
        <f t="shared" ref="S1:AB1" si="0">+R1+1</f>
        <v>3</v>
      </c>
      <c r="T1" s="1">
        <f t="shared" si="0"/>
        <v>4</v>
      </c>
      <c r="U1" s="1">
        <f t="shared" si="0"/>
        <v>5</v>
      </c>
      <c r="V1" s="1">
        <f t="shared" si="0"/>
        <v>6</v>
      </c>
      <c r="W1" s="1">
        <f t="shared" si="0"/>
        <v>7</v>
      </c>
      <c r="X1" s="1">
        <f t="shared" si="0"/>
        <v>8</v>
      </c>
      <c r="Y1" s="1">
        <f t="shared" si="0"/>
        <v>9</v>
      </c>
      <c r="Z1" s="1">
        <f t="shared" si="0"/>
        <v>10</v>
      </c>
      <c r="AA1" s="1">
        <f t="shared" si="0"/>
        <v>11</v>
      </c>
      <c r="AB1" s="1">
        <f t="shared" si="0"/>
        <v>12</v>
      </c>
    </row>
    <row r="2" spans="1:28" x14ac:dyDescent="0.25">
      <c r="A2" s="3" t="str">
        <f>'Konstanta b'!A2</f>
        <v>ILLIG RDM 70K</v>
      </c>
      <c r="B2" s="6">
        <v>0</v>
      </c>
      <c r="C2" s="6">
        <f>'Konstanta a'!B2+('Konstanta b'!B2*Peramalan!$Q$1)</f>
        <v>23674000</v>
      </c>
      <c r="D2" s="6">
        <f>'Konstanta a'!C2+('Konstanta b'!C2*Peramalan!$Q$1)</f>
        <v>23384284</v>
      </c>
      <c r="E2" s="6">
        <f>'Konstanta a'!D2+('Konstanta b'!D2*Peramalan!$Q$1)</f>
        <v>23635589.400000002</v>
      </c>
      <c r="F2" s="6">
        <f>'Konstanta a'!E2+('Konstanta b'!E2*Peramalan!$Q$1)</f>
        <v>23069715.280000001</v>
      </c>
      <c r="G2" s="6">
        <f>'Konstanta a'!F2+('Konstanta b'!F2*Peramalan!$Q$1)</f>
        <v>22557762.09</v>
      </c>
      <c r="H2" s="6">
        <f>'Konstanta a'!G2+('Konstanta b'!G2*Peramalan!$Q$1)</f>
        <v>22927353.385200001</v>
      </c>
      <c r="I2" s="6">
        <f>'Konstanta a'!H2+('Konstanta b'!H2*Peramalan!$Q$1)</f>
        <v>23438643.800459996</v>
      </c>
      <c r="J2" s="6">
        <f>'Konstanta a'!I2+('Konstanta b'!I2*Peramalan!$Q$1)</f>
        <v>22677480.598815996</v>
      </c>
      <c r="K2" s="6">
        <f>'Konstanta a'!J2+('Konstanta b'!J2*Peramalan!$Q$1)</f>
        <v>22894272.599496201</v>
      </c>
      <c r="L2" s="6">
        <f>'Konstanta a'!K2+('Konstanta b'!K2*Peramalan!$Q$1)</f>
        <v>23355196.3940522</v>
      </c>
      <c r="M2" s="6">
        <f>'Konstanta a'!L2+('Konstanta b'!L2*Peramalan!$Q$1)</f>
        <v>22413682.703702036</v>
      </c>
      <c r="O2" s="5">
        <f>'Konstanta a'!$M$2+('Konstanta b'!$M$2*Peramalan!Q1)</f>
        <v>22118389.78748139</v>
      </c>
      <c r="P2" s="5">
        <f>'Konstanta a'!$M$2+('Konstanta b'!$M$2*Peramalan!R1)</f>
        <v>22053962.584964126</v>
      </c>
      <c r="Q2" s="5">
        <f>'Konstanta a'!$M$2+('Konstanta b'!$M$2*Peramalan!S1)</f>
        <v>21989535.382446859</v>
      </c>
      <c r="R2" s="5">
        <f>'Konstanta a'!$M$2+('Konstanta b'!$M$2*Peramalan!T1)</f>
        <v>21925108.179929595</v>
      </c>
      <c r="S2" s="5">
        <f>'Konstanta a'!$M$2+('Konstanta b'!$M$2*Peramalan!U1)</f>
        <v>21860680.977412332</v>
      </c>
      <c r="T2" s="5">
        <f>'Konstanta a'!$M$2+('Konstanta b'!$M$2*Peramalan!V1)</f>
        <v>21796253.774895068</v>
      </c>
      <c r="U2" s="5">
        <f>'Konstanta a'!$M$2+('Konstanta b'!$M$2*Peramalan!W1)</f>
        <v>21731826.572377801</v>
      </c>
      <c r="V2" s="5">
        <f>'Konstanta a'!$M$2+('Konstanta b'!$M$2*Peramalan!X1)</f>
        <v>21667399.369860537</v>
      </c>
      <c r="W2" s="5">
        <f>'Konstanta a'!$M$2+('Konstanta b'!$M$2*Peramalan!Y1)</f>
        <v>21602972.167343274</v>
      </c>
      <c r="X2" s="5">
        <f>'Konstanta a'!$M$2+('Konstanta b'!$M$2*Peramalan!Z1)</f>
        <v>21538544.96482601</v>
      </c>
      <c r="Y2" s="5">
        <f>'Konstanta a'!$M$2+('Konstanta b'!$M$2*Peramalan!AA1)</f>
        <v>21474117.762308747</v>
      </c>
      <c r="Z2" s="5">
        <f>'Konstanta a'!$M$2+('Konstanta b'!$M$2*Peramalan!AB1)</f>
        <v>21409690.559791479</v>
      </c>
      <c r="AA2" s="5">
        <f t="shared" ref="AA2:AA6" si="1">SUM(O2:Z2)</f>
        <v>261168482.08363721</v>
      </c>
    </row>
    <row r="3" spans="1:28" x14ac:dyDescent="0.25">
      <c r="A3" s="3" t="str">
        <f>'Konstanta b'!A3</f>
        <v>ILLIG RDM 75K/2G</v>
      </c>
      <c r="B3" s="6">
        <v>0</v>
      </c>
      <c r="C3" s="6">
        <f>'Konstanta a'!B3+('Konstanta b'!B3*Peramalan!$Q$1)</f>
        <v>34085490</v>
      </c>
      <c r="D3" s="6">
        <f>'Konstanta a'!C3+('Konstanta b'!C3*Peramalan!$Q$1)</f>
        <v>34798192</v>
      </c>
      <c r="E3" s="6">
        <f>'Konstanta a'!D3+('Konstanta b'!D3*Peramalan!$Q$1)</f>
        <v>35687648.70000001</v>
      </c>
      <c r="F3" s="6">
        <f>'Konstanta a'!E3+('Konstanta b'!E3*Peramalan!$Q$1)</f>
        <v>36807925.140000015</v>
      </c>
      <c r="G3" s="6">
        <f>'Konstanta a'!F3+('Konstanta b'!F3*Peramalan!$Q$1)</f>
        <v>36572903.805000022</v>
      </c>
      <c r="H3" s="6">
        <f>'Konstanta a'!G3+('Konstanta b'!G3*Peramalan!$Q$1)</f>
        <v>37111774.485600017</v>
      </c>
      <c r="I3" s="6">
        <f>'Konstanta a'!H3+('Konstanta b'!H3*Peramalan!$Q$1)</f>
        <v>38397586.992030017</v>
      </c>
      <c r="J3" s="6">
        <f>'Konstanta a'!I3+('Konstanta b'!I3*Peramalan!$Q$1)</f>
        <v>38840583.252318017</v>
      </c>
      <c r="K3" s="6">
        <f>'Konstanta a'!J3+('Konstanta b'!J3*Peramalan!$Q$1)</f>
        <v>38865740.890628122</v>
      </c>
      <c r="L3" s="6">
        <f>'Konstanta a'!K3+('Konstanta b'!K3*Peramalan!$Q$1)</f>
        <v>39360417.96875301</v>
      </c>
      <c r="M3" s="6">
        <f>'Konstanta a'!L3+('Konstanta b'!L3*Peramalan!$Q$1)</f>
        <v>39855142.922346652</v>
      </c>
      <c r="O3" s="5">
        <f>'Konstanta a'!$M$3+('Konstanta b'!$M$3*Peramalan!Q1)</f>
        <v>39325408.80553402</v>
      </c>
      <c r="P3" s="5">
        <f>'Konstanta a'!$M$3+('Konstanta b'!$M$3*Peramalan!R1)</f>
        <v>39511735.843967266</v>
      </c>
      <c r="Q3" s="5">
        <f>'Konstanta a'!$M$3+('Konstanta b'!$M$3*Peramalan!S1)</f>
        <v>39698062.882400505</v>
      </c>
      <c r="R3" s="5">
        <f>'Konstanta a'!$M$3+('Konstanta b'!$M$3*Peramalan!T1)</f>
        <v>39884389.920833752</v>
      </c>
      <c r="S3" s="5">
        <f>'Konstanta a'!$M$3+('Konstanta b'!$M$3*Peramalan!U1)</f>
        <v>40070716.95926699</v>
      </c>
      <c r="T3" s="5">
        <f>'Konstanta a'!$M$3+('Konstanta b'!$M$3*Peramalan!V1)</f>
        <v>40257043.997700237</v>
      </c>
      <c r="U3" s="5">
        <f>'Konstanta a'!$M$3+('Konstanta b'!$M$3*Peramalan!W1)</f>
        <v>40443371.036133476</v>
      </c>
      <c r="V3" s="5">
        <f>'Konstanta a'!$M$3+('Konstanta b'!$M$3*Peramalan!X1)</f>
        <v>40629698.074566722</v>
      </c>
      <c r="W3" s="5">
        <f>'Konstanta a'!$M$3+('Konstanta b'!$M$3*Peramalan!Y1)</f>
        <v>40816025.112999961</v>
      </c>
      <c r="X3" s="5">
        <f>'Konstanta a'!$M$3+('Konstanta b'!$M$3*Peramalan!Z1)</f>
        <v>41002352.1514332</v>
      </c>
      <c r="Y3" s="5">
        <f>'Konstanta a'!$M$3+('Konstanta b'!$M$3*Peramalan!AA1)</f>
        <v>41188679.189866446</v>
      </c>
      <c r="Z3" s="5">
        <f>'Konstanta a'!$M$3+('Konstanta b'!$M$3*Peramalan!AB1)</f>
        <v>41375006.228299685</v>
      </c>
      <c r="AA3" s="5">
        <f t="shared" si="1"/>
        <v>484202490.20300227</v>
      </c>
    </row>
    <row r="4" spans="1:28" x14ac:dyDescent="0.25">
      <c r="A4" s="3" t="str">
        <f>'Konstanta b'!A4</f>
        <v>ILLIG RDM 75K/3G</v>
      </c>
      <c r="B4" s="6">
        <v>0</v>
      </c>
      <c r="C4" s="6">
        <f>'Konstanta a'!B4+('Konstanta b'!B4*Peramalan!$Q$1)</f>
        <v>45879350</v>
      </c>
      <c r="D4" s="6">
        <f>'Konstanta a'!C4+('Konstanta b'!C4*Peramalan!$Q$1)</f>
        <v>44439420</v>
      </c>
      <c r="E4" s="6">
        <f>'Konstanta a'!D4+('Konstanta b'!D4*Peramalan!$Q$1)</f>
        <v>44233239.5</v>
      </c>
      <c r="F4" s="6">
        <f>'Konstanta a'!E4+('Konstanta b'!E4*Peramalan!$Q$1)</f>
        <v>43860665.900000006</v>
      </c>
      <c r="G4" s="6">
        <f>'Konstanta a'!F4+('Konstanta b'!F4*Peramalan!$Q$1)</f>
        <v>42526943.625</v>
      </c>
      <c r="H4" s="6">
        <f>'Konstanta a'!G4+('Konstanta b'!G4*Peramalan!$Q$1)</f>
        <v>41579119.646000005</v>
      </c>
      <c r="I4" s="6">
        <f>'Konstanta a'!H4+('Konstanta b'!H4*Peramalan!$Q$1)</f>
        <v>41843798.02655001</v>
      </c>
      <c r="J4" s="6">
        <f>'Konstanta a'!I4+('Konstanta b'!I4*Peramalan!$Q$1)</f>
        <v>42032768.434529997</v>
      </c>
      <c r="K4" s="6">
        <f>'Konstanta a'!J4+('Konstanta b'!J4*Peramalan!$Q$1)</f>
        <v>42640955.7806485</v>
      </c>
      <c r="L4" s="6">
        <f>'Konstanta a'!K4+('Konstanta b'!K4*Peramalan!$Q$1)</f>
        <v>41949738.973198004</v>
      </c>
      <c r="M4" s="6">
        <f>'Konstanta a'!L4+('Konstanta b'!L4*Peramalan!$Q$1)</f>
        <v>41946545.16943112</v>
      </c>
      <c r="O4" s="5">
        <f>'Konstanta a'!$M$4+('Konstanta b'!$M$4*Peramalan!Q1)</f>
        <v>41772831.236685634</v>
      </c>
      <c r="P4" s="5">
        <f>'Konstanta a'!$M$4+('Konstanta b'!$M$4*Peramalan!R1)</f>
        <v>41633441.786132053</v>
      </c>
      <c r="Q4" s="5">
        <f>'Konstanta a'!$M$4+('Konstanta b'!$M$4*Peramalan!S1)</f>
        <v>41494052.335578479</v>
      </c>
      <c r="R4" s="5">
        <f>'Konstanta a'!$M$4+('Konstanta b'!$M$4*Peramalan!T1)</f>
        <v>41354662.885024905</v>
      </c>
      <c r="S4" s="5">
        <f>'Konstanta a'!$M$4+('Konstanta b'!$M$4*Peramalan!U1)</f>
        <v>41215273.434471324</v>
      </c>
      <c r="T4" s="5">
        <f>'Konstanta a'!$M$4+('Konstanta b'!$M$4*Peramalan!V1)</f>
        <v>41075883.98391775</v>
      </c>
      <c r="U4" s="5">
        <f>'Konstanta a'!$M$4+('Konstanta b'!$M$4*Peramalan!W1)</f>
        <v>40936494.533364177</v>
      </c>
      <c r="V4" s="5">
        <f>'Konstanta a'!$M$4+('Konstanta b'!$M$4*Peramalan!X1)</f>
        <v>40797105.082810596</v>
      </c>
      <c r="W4" s="5">
        <f>'Konstanta a'!$M$4+('Konstanta b'!$M$4*Peramalan!Y1)</f>
        <v>40657715.632257022</v>
      </c>
      <c r="X4" s="5">
        <f>'Konstanta a'!$M$4+('Konstanta b'!$M$4*Peramalan!Z1)</f>
        <v>40518326.181703448</v>
      </c>
      <c r="Y4" s="5">
        <f>'Konstanta a'!$M$4+('Konstanta b'!$M$4*Peramalan!AA1)</f>
        <v>40378936.731149867</v>
      </c>
      <c r="Z4" s="5">
        <f>'Konstanta a'!$M$4+('Konstanta b'!$M$4*Peramalan!AB1)</f>
        <v>40239547.280596294</v>
      </c>
      <c r="AA4" s="5">
        <f t="shared" si="1"/>
        <v>492074271.10369158</v>
      </c>
    </row>
    <row r="5" spans="1:28" x14ac:dyDescent="0.25">
      <c r="A5" s="3" t="str">
        <f>'Konstanta b'!A5</f>
        <v>GABLER 92</v>
      </c>
      <c r="B5" s="6">
        <v>0</v>
      </c>
      <c r="C5" s="6">
        <f>'Konstanta a'!B5+('Konstanta b'!B5*Peramalan!$Q$1)</f>
        <v>20556860</v>
      </c>
      <c r="D5" s="6">
        <f>'Konstanta a'!C5+('Konstanta b'!C5*Peramalan!$Q$1)</f>
        <v>21175088</v>
      </c>
      <c r="E5" s="6">
        <f>'Konstanta a'!D5+('Konstanta b'!D5*Peramalan!$Q$1)</f>
        <v>22279781.800000004</v>
      </c>
      <c r="F5" s="6">
        <f>'Konstanta a'!E5+('Konstanta b'!E5*Peramalan!$Q$1)</f>
        <v>21883425.960000001</v>
      </c>
      <c r="G5" s="6">
        <f>'Konstanta a'!F5+('Konstanta b'!F5*Peramalan!$Q$1)</f>
        <v>21902385.469999999</v>
      </c>
      <c r="H5" s="6">
        <f>'Konstanta a'!G5+('Konstanta b'!G5*Peramalan!$Q$1)</f>
        <v>22507281.418400001</v>
      </c>
      <c r="I5" s="6">
        <f>'Konstanta a'!H5+('Konstanta b'!H5*Peramalan!$Q$1)</f>
        <v>23001399.322420001</v>
      </c>
      <c r="J5" s="6">
        <f>'Konstanta a'!I5+('Konstanta b'!I5*Peramalan!$Q$1)</f>
        <v>23887377.831452001</v>
      </c>
      <c r="K5" s="6">
        <f>'Konstanta a'!J5+('Konstanta b'!J5*Peramalan!$Q$1)</f>
        <v>24404281.045453399</v>
      </c>
      <c r="L5" s="6">
        <f>'Konstanta a'!K5+('Konstanta b'!K5*Peramalan!$Q$1)</f>
        <v>24844508.838339999</v>
      </c>
      <c r="M5" s="6">
        <f>'Konstanta a'!L5+('Konstanta b'!L5*Peramalan!$Q$1)</f>
        <v>24584173.262194745</v>
      </c>
      <c r="O5" s="5">
        <f>'Konstanta a'!$M$5+('Konstanta b'!$M$5*Peramalan!Q1)</f>
        <v>24758747.712895144</v>
      </c>
      <c r="P5" s="5">
        <f>'Konstanta a'!$M$5+('Konstanta b'!$M$5*Peramalan!R1)</f>
        <v>24915400.083412543</v>
      </c>
      <c r="Q5" s="5">
        <f>'Konstanta a'!$M$5+('Konstanta b'!$M$5*Peramalan!S1)</f>
        <v>25072052.453929938</v>
      </c>
      <c r="R5" s="5">
        <f>'Konstanta a'!$M$5+('Konstanta b'!$M$5*Peramalan!T1)</f>
        <v>25228704.824447338</v>
      </c>
      <c r="S5" s="5">
        <f>'Konstanta a'!$M$5+('Konstanta b'!$M$5*Peramalan!U1)</f>
        <v>25385357.194964737</v>
      </c>
      <c r="T5" s="5">
        <f>'Konstanta a'!$M$5+('Konstanta b'!$M$5*Peramalan!V1)</f>
        <v>25542009.565482136</v>
      </c>
      <c r="U5" s="5">
        <f>'Konstanta a'!$M$5+('Konstanta b'!$M$5*Peramalan!W1)</f>
        <v>25698661.935999535</v>
      </c>
      <c r="V5" s="5">
        <f>'Konstanta a'!$M$5+('Konstanta b'!$M$5*Peramalan!X1)</f>
        <v>25855314.30651693</v>
      </c>
      <c r="W5" s="5">
        <f>'Konstanta a'!$M$5+('Konstanta b'!$M$5*Peramalan!Y1)</f>
        <v>26011966.67703433</v>
      </c>
      <c r="X5" s="5">
        <f>'Konstanta a'!$M$5+('Konstanta b'!$M$5*Peramalan!Z1)</f>
        <v>26168619.047551729</v>
      </c>
      <c r="Y5" s="5">
        <f>'Konstanta a'!$M$5+('Konstanta b'!$M$5*Peramalan!AA1)</f>
        <v>26325271.418069128</v>
      </c>
      <c r="Z5" s="5">
        <f>'Konstanta a'!$M$5+('Konstanta b'!$M$5*Peramalan!AB1)</f>
        <v>26481923.788586523</v>
      </c>
      <c r="AA5" s="5">
        <f t="shared" si="1"/>
        <v>307444029.00888997</v>
      </c>
    </row>
    <row r="6" spans="1:28" x14ac:dyDescent="0.25">
      <c r="A6" s="3" t="str">
        <f>'Konstanta b'!A6</f>
        <v>GABLER 98</v>
      </c>
      <c r="B6" s="6">
        <v>0</v>
      </c>
      <c r="C6" s="6">
        <f>'Konstanta a'!B6+('Konstanta b'!B6*Peramalan!$Q$1)</f>
        <v>44574290</v>
      </c>
      <c r="D6" s="6">
        <f>'Konstanta a'!C6+('Konstanta b'!C6*Peramalan!$Q$1)</f>
        <v>43570296</v>
      </c>
      <c r="E6" s="6">
        <f>'Konstanta a'!D6+('Konstanta b'!D6*Peramalan!$Q$1)</f>
        <v>43940537.100000016</v>
      </c>
      <c r="F6" s="6">
        <f>'Konstanta a'!E6+('Konstanta b'!E6*Peramalan!$Q$1)</f>
        <v>43882912.020000018</v>
      </c>
      <c r="G6" s="6">
        <f>'Konstanta a'!F6+('Konstanta b'!F6*Peramalan!$Q$1)</f>
        <v>44654729.585000008</v>
      </c>
      <c r="H6" s="6">
        <f>'Konstanta a'!G6+('Konstanta b'!G6*Peramalan!$Q$1)</f>
        <v>43864264.516800001</v>
      </c>
      <c r="I6" s="6">
        <f>'Konstanta a'!H6+('Konstanta b'!H6*Peramalan!$Q$1)</f>
        <v>42970493.166389987</v>
      </c>
      <c r="J6" s="6">
        <f>'Konstanta a'!I6+('Konstanta b'!I6*Peramalan!$Q$1)</f>
        <v>43099887.440894</v>
      </c>
      <c r="K6" s="6">
        <f>'Konstanta a'!J6+('Konstanta b'!J6*Peramalan!$Q$1)</f>
        <v>42756158.728833295</v>
      </c>
      <c r="L6" s="6">
        <f>'Konstanta a'!K6+('Konstanta b'!K6*Peramalan!$Q$1)</f>
        <v>42320597.884775802</v>
      </c>
      <c r="M6" s="6">
        <f>'Konstanta a'!L6+('Konstanta b'!L6*Peramalan!$Q$1)</f>
        <v>41616450.322241463</v>
      </c>
      <c r="O6" s="5">
        <f>'Konstanta a'!$M$6+('Konstanta b'!$M$6*Peramalan!Q1)</f>
        <v>41718951.19336623</v>
      </c>
      <c r="P6" s="5">
        <f>'Konstanta a'!$M$6+('Konstanta b'!$M$6*Peramalan!R1)</f>
        <v>41604525.325716883</v>
      </c>
      <c r="Q6" s="5">
        <f>'Konstanta a'!$M$6+('Konstanta b'!$M$6*Peramalan!S1)</f>
        <v>41490099.458067536</v>
      </c>
      <c r="R6" s="5">
        <f>'Konstanta a'!$M$6+('Konstanta b'!$M$6*Peramalan!T1)</f>
        <v>41375673.59041819</v>
      </c>
      <c r="S6" s="5">
        <f>'Konstanta a'!$M$6+('Konstanta b'!$M$6*Peramalan!U1)</f>
        <v>41261247.722768836</v>
      </c>
      <c r="T6" s="5">
        <f>'Konstanta a'!$M$6+('Konstanta b'!$M$6*Peramalan!V1)</f>
        <v>41146821.855119489</v>
      </c>
      <c r="U6" s="5">
        <f>'Konstanta a'!$M$6+('Konstanta b'!$M$6*Peramalan!W1)</f>
        <v>41032395.987470143</v>
      </c>
      <c r="V6" s="5">
        <f>'Konstanta a'!$M$6+('Konstanta b'!$M$6*Peramalan!X1)</f>
        <v>40917970.119820796</v>
      </c>
      <c r="W6" s="5">
        <f>'Konstanta a'!$M$6+('Konstanta b'!$M$6*Peramalan!Y1)</f>
        <v>40803544.252171449</v>
      </c>
      <c r="X6" s="5">
        <f>'Konstanta a'!$M$6+('Konstanta b'!$M$6*Peramalan!Z1)</f>
        <v>40689118.384522103</v>
      </c>
      <c r="Y6" s="5">
        <f>'Konstanta a'!$M$6+('Konstanta b'!$M$6*Peramalan!AA1)</f>
        <v>40574692.516872756</v>
      </c>
      <c r="Z6" s="5">
        <f>'Konstanta a'!$M$6+('Konstanta b'!$M$6*Peramalan!AB1)</f>
        <v>40460266.64922341</v>
      </c>
      <c r="AA6" s="5">
        <f t="shared" si="1"/>
        <v>493075307.05553776</v>
      </c>
    </row>
    <row r="7" spans="1:28" x14ac:dyDescent="0.25">
      <c r="A7" s="1">
        <f>'Konstanta b'!A7</f>
        <v>0.2</v>
      </c>
      <c r="B7" s="1" t="str">
        <f>'Konstanta b'!B7</f>
        <v>T1</v>
      </c>
      <c r="C7" s="1" t="str">
        <f>'Konstanta b'!C7</f>
        <v>T2</v>
      </c>
      <c r="D7" s="1" t="str">
        <f>'Konstanta b'!D7</f>
        <v>T3</v>
      </c>
      <c r="E7" s="1" t="str">
        <f>'Konstanta b'!E7</f>
        <v>T4</v>
      </c>
      <c r="F7" s="1" t="str">
        <f>'Konstanta b'!F7</f>
        <v>T5</v>
      </c>
      <c r="G7" s="1" t="str">
        <f>'Konstanta b'!G7</f>
        <v>T6</v>
      </c>
      <c r="H7" s="1" t="str">
        <f>'Konstanta b'!H7</f>
        <v>T7</v>
      </c>
      <c r="I7" s="1" t="str">
        <f>'Konstanta b'!I7</f>
        <v>T8</v>
      </c>
      <c r="J7" s="1" t="str">
        <f>'Konstanta b'!J7</f>
        <v>T9</v>
      </c>
      <c r="K7" s="1" t="str">
        <f>'Konstanta b'!K7</f>
        <v>T10</v>
      </c>
      <c r="L7" s="1" t="str">
        <f>'Konstanta b'!L7</f>
        <v>T11</v>
      </c>
      <c r="M7" s="1" t="str">
        <f>'Konstanta b'!M7</f>
        <v>T12</v>
      </c>
      <c r="O7" s="5">
        <f t="shared" ref="O7:Y7" si="2">SUM(C2:C6)</f>
        <v>168769990</v>
      </c>
      <c r="P7" s="5">
        <f t="shared" si="2"/>
        <v>167367280</v>
      </c>
      <c r="Q7" s="5">
        <f t="shared" si="2"/>
        <v>169776796.50000003</v>
      </c>
      <c r="R7" s="5">
        <f t="shared" si="2"/>
        <v>169504644.30000004</v>
      </c>
      <c r="S7" s="5">
        <f t="shared" si="2"/>
        <v>168214724.57500005</v>
      </c>
      <c r="T7" s="5">
        <f t="shared" si="2"/>
        <v>167989793.45200002</v>
      </c>
      <c r="U7" s="5">
        <f t="shared" si="2"/>
        <v>169651921.30785</v>
      </c>
      <c r="V7" s="5">
        <f t="shared" si="2"/>
        <v>170538097.55801001</v>
      </c>
      <c r="W7" s="5">
        <f t="shared" si="2"/>
        <v>171561409.0450595</v>
      </c>
      <c r="X7" s="5">
        <f t="shared" si="2"/>
        <v>171830460.05911902</v>
      </c>
      <c r="Y7" s="5">
        <f t="shared" si="2"/>
        <v>170415994.37991601</v>
      </c>
      <c r="AA7" s="5">
        <f>SUM(AA2:AA6)</f>
        <v>2037964579.4547586</v>
      </c>
    </row>
    <row r="8" spans="1:28" x14ac:dyDescent="0.25">
      <c r="A8" s="1" t="str">
        <f>'Konstanta b'!A8</f>
        <v>ILLIG RDM 70K</v>
      </c>
      <c r="B8" s="5">
        <f>B2</f>
        <v>0</v>
      </c>
      <c r="C8" s="5">
        <f>'Konstanta a'!B8+('Konstanta b'!B8*Peramalan!$Q$1)</f>
        <v>23674000</v>
      </c>
      <c r="D8" s="5">
        <f>'Konstanta a'!C8+('Konstanta b'!C8*Peramalan!$Q$1)</f>
        <v>23094568</v>
      </c>
      <c r="E8" s="5">
        <f>'Konstanta a'!D8+('Konstanta b'!D8*Peramalan!$Q$1)</f>
        <v>23684093.599999998</v>
      </c>
      <c r="F8" s="5">
        <f>'Konstanta a'!E8+('Konstanta b'!E8*Peramalan!$Q$1)</f>
        <v>22542139.84</v>
      </c>
      <c r="G8" s="5">
        <f>'Konstanta a'!F8+('Konstanta b'!F8*Peramalan!$Q$1)</f>
        <v>21680051.84</v>
      </c>
      <c r="H8" s="5">
        <f>'Konstanta a'!G8+('Konstanta b'!G8*Peramalan!$Q$1)</f>
        <v>22693957.446399994</v>
      </c>
      <c r="I8" s="5">
        <f>'Konstanta a'!H8+('Konstanta b'!H8*Peramalan!$Q$1)</f>
        <v>23810958.736639999</v>
      </c>
      <c r="J8" s="5">
        <f>'Konstanta a'!I8+('Konstanta b'!I8*Peramalan!$Q$1)</f>
        <v>22204473.212927997</v>
      </c>
      <c r="K8" s="5">
        <f>'Konstanta a'!J8+('Konstanta b'!J8*Peramalan!$Q$1)</f>
        <v>22801539.549235199</v>
      </c>
      <c r="L8" s="5">
        <f>'Konstanta a'!K8+('Konstanta b'!K8*Peramalan!$Q$1)</f>
        <v>23779660.422502398</v>
      </c>
      <c r="M8" s="5">
        <f>'Konstanta a'!L8+('Konstanta b'!L8*Peramalan!$Q$1)</f>
        <v>21798831.364493307</v>
      </c>
    </row>
    <row r="9" spans="1:28" x14ac:dyDescent="0.25">
      <c r="A9" s="1" t="str">
        <f>'Konstanta b'!A9</f>
        <v>ILLIG RDM 75K/2G</v>
      </c>
      <c r="B9" s="5">
        <f>B3</f>
        <v>0</v>
      </c>
      <c r="C9" s="5">
        <f>'Konstanta a'!B9+('Konstanta b'!B9*Peramalan!$Q$1)</f>
        <v>34085490</v>
      </c>
      <c r="D9" s="5">
        <f>'Konstanta a'!C9+('Konstanta b'!C9*Peramalan!$Q$1)</f>
        <v>35510894</v>
      </c>
      <c r="E9" s="5">
        <f>'Konstanta a'!D9+('Konstanta b'!D9*Peramalan!$Q$1)</f>
        <v>37075996.800000004</v>
      </c>
      <c r="F9" s="5">
        <f>'Konstanta a'!E9+('Konstanta b'!E9*Peramalan!$Q$1)</f>
        <v>38889354.720000006</v>
      </c>
      <c r="G9" s="5">
        <f>'Konstanta a'!F9+('Konstanta b'!F9*Peramalan!$Q$1)</f>
        <v>37763545.600000009</v>
      </c>
      <c r="H9" s="5">
        <f>'Konstanta a'!G9+('Konstanta b'!G9*Peramalan!$Q$1)</f>
        <v>38422033.939200006</v>
      </c>
      <c r="I9" s="5">
        <f>'Konstanta a'!H9+('Konstanta b'!H9*Peramalan!$Q$1)</f>
        <v>40521605.118720017</v>
      </c>
      <c r="J9" s="5">
        <f>'Konstanta a'!I9+('Konstanta b'!I9*Peramalan!$Q$1)</f>
        <v>40672862.468864016</v>
      </c>
      <c r="K9" s="5">
        <f>'Konstanta a'!J9+('Konstanta b'!J9*Peramalan!$Q$1)</f>
        <v>40045366.674201623</v>
      </c>
      <c r="L9" s="5">
        <f>'Konstanta a'!K9+('Konstanta b'!K9*Peramalan!$Q$1)</f>
        <v>40526825.898649625</v>
      </c>
      <c r="M9" s="5">
        <f>'Konstanta a'!L9+('Konstanta b'!L9*Peramalan!$Q$1)</f>
        <v>40996473.566350356</v>
      </c>
    </row>
    <row r="10" spans="1:28" x14ac:dyDescent="0.25">
      <c r="A10" s="1" t="str">
        <f>'Konstanta b'!A10</f>
        <v>ILLIG RDM 75K/3G</v>
      </c>
      <c r="B10" s="5">
        <f>B4</f>
        <v>0</v>
      </c>
      <c r="C10" s="5">
        <f>'Konstanta a'!B10+('Konstanta b'!B10*Peramalan!$Q$1)</f>
        <v>45879350</v>
      </c>
      <c r="D10" s="5">
        <f>'Konstanta a'!C10+('Konstanta b'!C10*Peramalan!$Q$1)</f>
        <v>42999490</v>
      </c>
      <c r="E10" s="5">
        <f>'Konstanta a'!D10+('Konstanta b'!D10*Peramalan!$Q$1)</f>
        <v>43019107.999999993</v>
      </c>
      <c r="F10" s="5">
        <f>'Konstanta a'!E10+('Konstanta b'!E10*Peramalan!$Q$1)</f>
        <v>42659799.200000003</v>
      </c>
      <c r="G10" s="5">
        <f>'Konstanta a'!F10+('Konstanta b'!F10*Peramalan!$Q$1)</f>
        <v>40392065.600000009</v>
      </c>
      <c r="H10" s="5">
        <f>'Konstanta a'!G10+('Konstanta b'!G10*Peramalan!$Q$1)</f>
        <v>39193735.471999995</v>
      </c>
      <c r="I10" s="5">
        <f>'Konstanta a'!H10+('Konstanta b'!H10*Peramalan!$Q$1)</f>
        <v>40526766.771200001</v>
      </c>
      <c r="J10" s="5">
        <f>'Konstanta a'!I10+('Konstanta b'!I10*Peramalan!$Q$1)</f>
        <v>41422427.73184</v>
      </c>
      <c r="K10" s="5">
        <f>'Konstanta a'!J10+('Konstanta b'!J10*Peramalan!$Q$1)</f>
        <v>42962629.637375988</v>
      </c>
      <c r="L10" s="5">
        <f>'Konstanta a'!K10+('Konstanta b'!K10*Peramalan!$Q$1)</f>
        <v>41631849.671423987</v>
      </c>
      <c r="M10" s="5">
        <f>'Konstanta a'!L10+('Konstanta b'!L10*Peramalan!$Q$1)</f>
        <v>41862541.306357741</v>
      </c>
    </row>
    <row r="11" spans="1:28" x14ac:dyDescent="0.25">
      <c r="A11" s="1" t="str">
        <f>'Konstanta b'!A11</f>
        <v>GABLER 92</v>
      </c>
      <c r="B11" s="5">
        <f>B5</f>
        <v>0</v>
      </c>
      <c r="C11" s="5">
        <f>'Konstanta a'!B11+('Konstanta b'!B11*Peramalan!$Q$1)</f>
        <v>20556860</v>
      </c>
      <c r="D11" s="5">
        <f>'Konstanta a'!C11+('Konstanta b'!C11*Peramalan!$Q$1)</f>
        <v>21793316</v>
      </c>
      <c r="E11" s="5">
        <f>'Konstanta a'!D11+('Konstanta b'!D11*Peramalan!$Q$1)</f>
        <v>23817235.200000003</v>
      </c>
      <c r="F11" s="5">
        <f>'Konstanta a'!E11+('Konstanta b'!E11*Peramalan!$Q$1)</f>
        <v>22554014.080000006</v>
      </c>
      <c r="G11" s="5">
        <f>'Konstanta a'!F11+('Konstanta b'!F11*Peramalan!$Q$1)</f>
        <v>22358576.000000007</v>
      </c>
      <c r="H11" s="5">
        <f>'Konstanta a'!G11+('Konstanta b'!G11*Peramalan!$Q$1)</f>
        <v>23389786.988800008</v>
      </c>
      <c r="I11" s="5">
        <f>'Konstanta a'!H11+('Konstanta b'!H11*Peramalan!$Q$1)</f>
        <v>24065310.542080004</v>
      </c>
      <c r="J11" s="5">
        <f>'Konstanta a'!I11+('Konstanta b'!I11*Peramalan!$Q$1)</f>
        <v>25457525.194496006</v>
      </c>
      <c r="K11" s="5">
        <f>'Konstanta a'!J11+('Konstanta b'!J11*Peramalan!$Q$1)</f>
        <v>25944515.164262403</v>
      </c>
      <c r="L11" s="5">
        <f>'Konstanta a'!K11+('Konstanta b'!K11*Peramalan!$Q$1)</f>
        <v>26264484.138342399</v>
      </c>
      <c r="M11" s="5">
        <f>'Konstanta a'!L11+('Konstanta b'!L11*Peramalan!$Q$1)</f>
        <v>25197464.916219898</v>
      </c>
    </row>
    <row r="12" spans="1:28" x14ac:dyDescent="0.25">
      <c r="A12" s="1" t="str">
        <f>'Konstanta b'!A12</f>
        <v>GABLER 98</v>
      </c>
      <c r="B12" s="5">
        <f>B6</f>
        <v>0</v>
      </c>
      <c r="C12" s="5">
        <f>'Konstanta a'!B12+('Konstanta b'!B12*Peramalan!$Q$1)</f>
        <v>44574290</v>
      </c>
      <c r="D12" s="5">
        <f>'Konstanta a'!C12+('Konstanta b'!C12*Peramalan!$Q$1)</f>
        <v>42566302</v>
      </c>
      <c r="E12" s="5">
        <f>'Konstanta a'!D12+('Konstanta b'!D12*Peramalan!$Q$1)</f>
        <v>43607982.400000006</v>
      </c>
      <c r="F12" s="5">
        <f>'Konstanta a'!E12+('Konstanta b'!E12*Peramalan!$Q$1)</f>
        <v>43607558.560000002</v>
      </c>
      <c r="G12" s="5">
        <f>'Konstanta a'!F12+('Konstanta b'!F12*Peramalan!$Q$1)</f>
        <v>45253596.960000008</v>
      </c>
      <c r="H12" s="5">
        <f>'Konstanta a'!G12+('Konstanta b'!G12*Peramalan!$Q$1)</f>
        <v>43516637.657599993</v>
      </c>
      <c r="I12" s="5">
        <f>'Konstanta a'!H12+('Konstanta b'!H12*Peramalan!$Q$1)</f>
        <v>41847710.197760001</v>
      </c>
      <c r="J12" s="5">
        <f>'Konstanta a'!I12+('Konstanta b'!I12*Peramalan!$Q$1)</f>
        <v>42462752.215551987</v>
      </c>
      <c r="K12" s="5">
        <f>'Konstanta a'!J12+('Konstanta b'!J12*Peramalan!$Q$1)</f>
        <v>42002504.218316786</v>
      </c>
      <c r="L12" s="5">
        <f>'Konstanta a'!K12+('Konstanta b'!K12*Peramalan!$Q$1)</f>
        <v>41402661.331353582</v>
      </c>
      <c r="M12" s="5">
        <f>'Konstanta a'!L12+('Konstanta b'!L12*Peramalan!$Q$1)</f>
        <v>40325698.230443001</v>
      </c>
    </row>
    <row r="13" spans="1:28" x14ac:dyDescent="0.25">
      <c r="A13" s="1">
        <f>'Konstanta b'!A13</f>
        <v>0.3</v>
      </c>
      <c r="B13" s="1" t="str">
        <f>'Konstanta b'!B13</f>
        <v>T1</v>
      </c>
      <c r="C13" s="1" t="str">
        <f>'Konstanta b'!C13</f>
        <v>T2</v>
      </c>
      <c r="D13" s="1" t="str">
        <f>'Konstanta b'!D13</f>
        <v>T3</v>
      </c>
      <c r="E13" s="1" t="str">
        <f>'Konstanta b'!E13</f>
        <v>T4</v>
      </c>
      <c r="F13" s="1" t="str">
        <f>'Konstanta b'!F13</f>
        <v>T5</v>
      </c>
      <c r="G13" s="1" t="str">
        <f>'Konstanta b'!G13</f>
        <v>T6</v>
      </c>
      <c r="H13" s="1" t="str">
        <f>'Konstanta b'!H13</f>
        <v>T7</v>
      </c>
      <c r="I13" s="1" t="str">
        <f>'Konstanta b'!I13</f>
        <v>T8</v>
      </c>
      <c r="J13" s="1" t="str">
        <f>'Konstanta b'!J13</f>
        <v>T9</v>
      </c>
      <c r="K13" s="1" t="str">
        <f>'Konstanta b'!K13</f>
        <v>T10</v>
      </c>
      <c r="L13" s="1" t="str">
        <f>'Konstanta b'!L13</f>
        <v>T11</v>
      </c>
      <c r="M13" s="1" t="str">
        <f>'Konstanta b'!M13</f>
        <v>T12</v>
      </c>
    </row>
    <row r="14" spans="1:28" x14ac:dyDescent="0.25">
      <c r="A14" s="1" t="str">
        <f>'Konstanta b'!A14</f>
        <v>ILLIG RDM 70K</v>
      </c>
      <c r="B14" s="5">
        <f>B8</f>
        <v>0</v>
      </c>
      <c r="C14" s="5">
        <f>'Konstanta a'!B14+('Konstanta b'!B14*Peramalan!$Q$1)</f>
        <v>23674000</v>
      </c>
      <c r="D14" s="5">
        <f>'Konstanta a'!C14+('Konstanta b'!C14*Peramalan!$Q$1)</f>
        <v>22804852.000000004</v>
      </c>
      <c r="E14" s="5">
        <f>'Konstanta a'!D14+('Konstanta b'!D14*Peramalan!$Q$1)</f>
        <v>23819512.600000005</v>
      </c>
      <c r="F14" s="5">
        <f>'Konstanta a'!E14+('Konstanta b'!E14*Peramalan!$Q$1)</f>
        <v>22056507.760000009</v>
      </c>
      <c r="G14" s="5">
        <f>'Konstanta a'!F14+('Konstanta b'!F14*Peramalan!$Q$1)</f>
        <v>20987587.690000009</v>
      </c>
      <c r="H14" s="5">
        <f>'Konstanta a'!G14+('Konstanta b'!G14*Peramalan!$Q$1)</f>
        <v>22843912.963600013</v>
      </c>
      <c r="I14" s="5">
        <f>'Konstanta a'!H14+('Konstanta b'!H14*Peramalan!$Q$1)</f>
        <v>24501555.18094001</v>
      </c>
      <c r="J14" s="5">
        <f>'Konstanta a'!I14+('Konstanta b'!I14*Peramalan!$Q$1)</f>
        <v>21824641.901152011</v>
      </c>
      <c r="K14" s="5">
        <f>'Konstanta a'!J14+('Konstanta b'!J14*Peramalan!$Q$1)</f>
        <v>22908597.622952212</v>
      </c>
      <c r="L14" s="5">
        <f>'Konstanta a'!K14+('Konstanta b'!K14*Peramalan!$Q$1)</f>
        <v>24359347.14056861</v>
      </c>
      <c r="M14" s="5">
        <f>'Konstanta a'!L14+('Konstanta b'!L14*Peramalan!$Q$1)</f>
        <v>21154883.161549471</v>
      </c>
    </row>
    <row r="15" spans="1:28" x14ac:dyDescent="0.25">
      <c r="A15" s="1" t="str">
        <f>'Konstanta b'!A15</f>
        <v>ILLIG RDM 75K/2G</v>
      </c>
      <c r="B15" s="5">
        <f>B9</f>
        <v>0</v>
      </c>
      <c r="C15" s="5">
        <f>'Konstanta a'!B15+('Konstanta b'!B15*Peramalan!$Q$1)</f>
        <v>34085490</v>
      </c>
      <c r="D15" s="5">
        <f>'Konstanta a'!C15+('Konstanta b'!C15*Peramalan!$Q$1)</f>
        <v>36223596</v>
      </c>
      <c r="E15" s="5">
        <f>'Konstanta a'!D15+('Konstanta b'!D15*Peramalan!$Q$1)</f>
        <v>38250534.300000012</v>
      </c>
      <c r="F15" s="5">
        <f>'Konstanta a'!E15+('Konstanta b'!E15*Peramalan!$Q$1)</f>
        <v>40415302.980000004</v>
      </c>
      <c r="G15" s="5">
        <f>'Konstanta a'!F15+('Konstanta b'!F15*Peramalan!$Q$1)</f>
        <v>37969408.36500001</v>
      </c>
      <c r="H15" s="5">
        <f>'Konstanta a'!G15+('Konstanta b'!G15*Peramalan!$Q$1)</f>
        <v>38737416.250800006</v>
      </c>
      <c r="I15" s="5">
        <f>'Konstanta a'!H15+('Konstanta b'!H15*Peramalan!$Q$1)</f>
        <v>41611097.652270012</v>
      </c>
      <c r="J15" s="5">
        <f>'Konstanta a'!I15+('Konstanta b'!I15*Peramalan!$Q$1)</f>
        <v>41202998.750286013</v>
      </c>
      <c r="K15" s="5">
        <f>'Konstanta a'!J15+('Konstanta b'!J15*Peramalan!$Q$1)</f>
        <v>39838392.900788113</v>
      </c>
      <c r="L15" s="5">
        <f>'Konstanta a'!K15+('Konstanta b'!K15*Peramalan!$Q$1)</f>
        <v>40450023.873463213</v>
      </c>
      <c r="M15" s="5">
        <f>'Konstanta a'!L15+('Konstanta b'!L15*Peramalan!$Q$1)</f>
        <v>40994059.201462314</v>
      </c>
    </row>
    <row r="16" spans="1:28" x14ac:dyDescent="0.25">
      <c r="A16" s="1" t="str">
        <f>'Konstanta b'!A16</f>
        <v>ILLIG RDM 75K/3G</v>
      </c>
      <c r="B16" s="5">
        <f>B10</f>
        <v>0</v>
      </c>
      <c r="C16" s="5">
        <f>'Konstanta a'!B16+('Konstanta b'!B16*Peramalan!$Q$1)</f>
        <v>45879350</v>
      </c>
      <c r="D16" s="5">
        <f>'Konstanta a'!C16+('Konstanta b'!C16*Peramalan!$Q$1)</f>
        <v>41559560</v>
      </c>
      <c r="E16" s="5">
        <f>'Konstanta a'!D16+('Konstanta b'!D16*Peramalan!$Q$1)</f>
        <v>42236955.500000007</v>
      </c>
      <c r="F16" s="5">
        <f>'Konstanta a'!E16+('Konstanta b'!E16*Peramalan!$Q$1)</f>
        <v>42103958.300000019</v>
      </c>
      <c r="G16" s="5">
        <f>'Konstanta a'!F16+('Konstanta b'!F16*Peramalan!$Q$1)</f>
        <v>39035274.425000019</v>
      </c>
      <c r="H16" s="5">
        <f>'Konstanta a'!G16+('Konstanta b'!G16*Peramalan!$Q$1)</f>
        <v>37951269.128000028</v>
      </c>
      <c r="I16" s="5">
        <f>'Konstanta a'!H16+('Konstanta b'!H16*Peramalan!$Q$1)</f>
        <v>40663007.310950011</v>
      </c>
      <c r="J16" s="5">
        <f>'Konstanta a'!I16+('Konstanta b'!I16*Peramalan!$Q$1)</f>
        <v>42143806.462610006</v>
      </c>
      <c r="K16" s="5">
        <f>'Konstanta a'!J16+('Konstanta b'!J16*Peramalan!$Q$1)</f>
        <v>44321736.465288498</v>
      </c>
      <c r="L16" s="5">
        <f>'Konstanta a'!K16+('Konstanta b'!K16*Peramalan!$Q$1)</f>
        <v>41878270.884724997</v>
      </c>
      <c r="M16" s="5">
        <f>'Konstanta a'!L16+('Konstanta b'!L16*Peramalan!$Q$1)</f>
        <v>42226355.17062363</v>
      </c>
    </row>
    <row r="17" spans="1:14" x14ac:dyDescent="0.25">
      <c r="A17" s="1" t="str">
        <f>'Konstanta b'!A17</f>
        <v>GABLER 92</v>
      </c>
      <c r="B17" s="5">
        <f>B11</f>
        <v>0</v>
      </c>
      <c r="C17" s="5">
        <f>'Konstanta a'!B17+('Konstanta b'!B17*Peramalan!$Q$1)</f>
        <v>20556860</v>
      </c>
      <c r="D17" s="5">
        <f>'Konstanta a'!C17+('Konstanta b'!C17*Peramalan!$Q$1)</f>
        <v>22411543.999999996</v>
      </c>
      <c r="E17" s="5">
        <f>'Konstanta a'!D17+('Konstanta b'!D17*Peramalan!$Q$1)</f>
        <v>25169220.199999999</v>
      </c>
      <c r="F17" s="5">
        <f>'Konstanta a'!E17+('Konstanta b'!E17*Peramalan!$Q$1)</f>
        <v>22642811.720000003</v>
      </c>
      <c r="G17" s="5">
        <f>'Konstanta a'!F17+('Konstanta b'!F17*Peramalan!$Q$1)</f>
        <v>22236044.509999998</v>
      </c>
      <c r="H17" s="5">
        <f>'Konstanta a'!G17+('Konstanta b'!G17*Peramalan!$Q$1)</f>
        <v>23761699.971199997</v>
      </c>
      <c r="I17" s="5">
        <f>'Konstanta a'!H17+('Konstanta b'!H17*Peramalan!$Q$1)</f>
        <v>24536463.149780005</v>
      </c>
      <c r="J17" s="5">
        <f>'Konstanta a'!I17+('Konstanta b'!I17*Peramalan!$Q$1)</f>
        <v>26328020.423804011</v>
      </c>
      <c r="K17" s="5">
        <f>'Konstanta a'!J17+('Konstanta b'!J17*Peramalan!$Q$1)</f>
        <v>26564779.249933407</v>
      </c>
      <c r="L17" s="5">
        <f>'Konstanta a'!K17+('Konstanta b'!K17*Peramalan!$Q$1)</f>
        <v>26631451.942242801</v>
      </c>
      <c r="M17" s="5">
        <f>'Konstanta a'!L17+('Konstanta b'!L17*Peramalan!$Q$1)</f>
        <v>24709055.886672556</v>
      </c>
    </row>
    <row r="18" spans="1:14" x14ac:dyDescent="0.25">
      <c r="A18" s="1" t="str">
        <f>'Konstanta b'!A18</f>
        <v>GABLER 98</v>
      </c>
      <c r="B18" s="5">
        <f>B12</f>
        <v>0</v>
      </c>
      <c r="C18" s="5">
        <f>'Konstanta a'!B18+('Konstanta b'!B18*Peramalan!$Q$1)</f>
        <v>44574290</v>
      </c>
      <c r="D18" s="5">
        <f>'Konstanta a'!C18+('Konstanta b'!C18*Peramalan!$Q$1)</f>
        <v>41562308.000000007</v>
      </c>
      <c r="E18" s="5">
        <f>'Konstanta a'!D18+('Konstanta b'!D18*Peramalan!$Q$1)</f>
        <v>43576625.900000006</v>
      </c>
      <c r="F18" s="5">
        <f>'Konstanta a'!E18+('Konstanta b'!E18*Peramalan!$Q$1)</f>
        <v>43627750.340000011</v>
      </c>
      <c r="G18" s="5">
        <f>'Konstanta a'!F18+('Konstanta b'!F18*Peramalan!$Q$1)</f>
        <v>46126170.785000004</v>
      </c>
      <c r="H18" s="5">
        <f>'Konstanta a'!G18+('Konstanta b'!G18*Peramalan!$Q$1)</f>
        <v>43165471.432400011</v>
      </c>
      <c r="I18" s="5">
        <f>'Konstanta a'!H18+('Konstanta b'!H18*Peramalan!$Q$1)</f>
        <v>40824568.320710011</v>
      </c>
      <c r="J18" s="5">
        <f>'Konstanta a'!I18+('Konstanta b'!I18*Peramalan!$Q$1)</f>
        <v>42225344.64711801</v>
      </c>
      <c r="K18" s="5">
        <f>'Konstanta a'!J18+('Konstanta b'!J18*Peramalan!$Q$1)</f>
        <v>41697967.228817306</v>
      </c>
      <c r="L18" s="5">
        <f>'Konstanta a'!K18+('Konstanta b'!K18*Peramalan!$Q$1)</f>
        <v>40999920.243256412</v>
      </c>
      <c r="M18" s="5">
        <f>'Konstanta a'!L18+('Konstanta b'!L18*Peramalan!$Q$1)</f>
        <v>39641424.698438495</v>
      </c>
    </row>
    <row r="19" spans="1:14" x14ac:dyDescent="0.25">
      <c r="A19" s="1">
        <f>'Konstanta b'!A19</f>
        <v>0.4</v>
      </c>
      <c r="B19" s="1" t="str">
        <f>'Konstanta b'!B19</f>
        <v>T1</v>
      </c>
      <c r="C19" s="1" t="str">
        <f>'Konstanta b'!C19</f>
        <v>T2</v>
      </c>
      <c r="D19" s="1" t="str">
        <f>'Konstanta b'!D19</f>
        <v>T3</v>
      </c>
      <c r="E19" s="1" t="str">
        <f>'Konstanta b'!E19</f>
        <v>T4</v>
      </c>
      <c r="F19" s="1" t="str">
        <f>'Konstanta b'!F19</f>
        <v>T5</v>
      </c>
      <c r="G19" s="1" t="str">
        <f>'Konstanta b'!G19</f>
        <v>T6</v>
      </c>
      <c r="H19" s="1" t="str">
        <f>'Konstanta b'!H19</f>
        <v>T7</v>
      </c>
      <c r="I19" s="1" t="str">
        <f>'Konstanta b'!I19</f>
        <v>T8</v>
      </c>
      <c r="J19" s="1" t="str">
        <f>'Konstanta b'!J19</f>
        <v>T9</v>
      </c>
      <c r="K19" s="1" t="str">
        <f>'Konstanta b'!K19</f>
        <v>T10</v>
      </c>
      <c r="L19" s="1" t="str">
        <f>'Konstanta b'!L19</f>
        <v>T11</v>
      </c>
      <c r="M19" s="1" t="str">
        <f>'Konstanta b'!M19</f>
        <v>T12</v>
      </c>
    </row>
    <row r="20" spans="1:14" x14ac:dyDescent="0.25">
      <c r="A20" s="1" t="str">
        <f>'Konstanta b'!A20</f>
        <v>ILLIG RDM 70K</v>
      </c>
      <c r="B20" s="5">
        <f>B14</f>
        <v>0</v>
      </c>
      <c r="C20" s="5">
        <f>'Konstanta a'!B20+('Konstanta b'!B20*Peramalan!$Q$1)</f>
        <v>23674000</v>
      </c>
      <c r="D20" s="5">
        <f>'Konstanta a'!C20+('Konstanta b'!C20*Peramalan!$Q$1)</f>
        <v>22515135.999999996</v>
      </c>
      <c r="E20" s="5">
        <f>'Konstanta a'!D20+('Konstanta b'!D20*Peramalan!$Q$1)</f>
        <v>24041846.399999995</v>
      </c>
      <c r="F20" s="5">
        <f>'Konstanta a'!E20+('Konstanta b'!E20*Peramalan!$Q$1)</f>
        <v>21578053.119999994</v>
      </c>
      <c r="G20" s="5">
        <f>'Konstanta a'!F20+('Konstanta b'!F20*Peramalan!$Q$1)</f>
        <v>20444471.039999988</v>
      </c>
      <c r="H20" s="5">
        <f>'Konstanta a'!G20+('Konstanta b'!G20*Peramalan!$Q$1)</f>
        <v>23283522.124799993</v>
      </c>
      <c r="I20" s="5">
        <f>'Konstanta a'!H20+('Konstanta b'!H20*Peramalan!$Q$1)</f>
        <v>25305816.975359995</v>
      </c>
      <c r="J20" s="5">
        <f>'Konstanta a'!I20+('Konstanta b'!I20*Peramalan!$Q$1)</f>
        <v>21298720.405503999</v>
      </c>
      <c r="K20" s="5">
        <f>'Konstanta a'!J20+('Konstanta b'!J20*Peramalan!$Q$1)</f>
        <v>23047874.375475194</v>
      </c>
      <c r="L20" s="5">
        <f>'Konstanta a'!K20+('Konstanta b'!K20*Peramalan!$Q$1)</f>
        <v>24924149.904588796</v>
      </c>
      <c r="M20" s="5">
        <f>'Konstanta a'!L20+('Konstanta b'!L20*Peramalan!$Q$1)</f>
        <v>20328385.110335488</v>
      </c>
    </row>
    <row r="21" spans="1:14" x14ac:dyDescent="0.25">
      <c r="A21" s="1" t="str">
        <f>'Konstanta b'!A21</f>
        <v>ILLIG RDM 75K/2G</v>
      </c>
      <c r="B21" s="5">
        <f>B15</f>
        <v>0</v>
      </c>
      <c r="C21" s="5">
        <f>'Konstanta a'!B21+('Konstanta b'!B21*Peramalan!$Q$1)</f>
        <v>34085490</v>
      </c>
      <c r="D21" s="5">
        <f>'Konstanta a'!C21+('Konstanta b'!C21*Peramalan!$Q$1)</f>
        <v>36936298</v>
      </c>
      <c r="E21" s="5">
        <f>'Konstanta a'!D21+('Konstanta b'!D21*Peramalan!$Q$1)</f>
        <v>39211261.199999988</v>
      </c>
      <c r="F21" s="5">
        <f>'Konstanta a'!E21+('Konstanta b'!E21*Peramalan!$Q$1)</f>
        <v>41471294.160000004</v>
      </c>
      <c r="G21" s="5">
        <f>'Konstanta a'!F21+('Konstanta b'!F21*Peramalan!$Q$1)</f>
        <v>37459722.960000016</v>
      </c>
      <c r="H21" s="5">
        <f>'Konstanta a'!G21+('Konstanta b'!G21*Peramalan!$Q$1)</f>
        <v>38599553.654400006</v>
      </c>
      <c r="I21" s="5">
        <f>'Konstanta a'!H21+('Konstanta b'!H21*Peramalan!$Q$1)</f>
        <v>42360524.119679995</v>
      </c>
      <c r="J21" s="5">
        <f>'Konstanta a'!I21+('Konstanta b'!I21*Peramalan!$Q$1)</f>
        <v>41223453.628031991</v>
      </c>
      <c r="K21" s="5">
        <f>'Konstanta a'!J21+('Konstanta b'!J21*Peramalan!$Q$1)</f>
        <v>39196147.670553602</v>
      </c>
      <c r="L21" s="5">
        <f>'Konstanta a'!K21+('Konstanta b'!K21*Peramalan!$Q$1)</f>
        <v>40200506.698572807</v>
      </c>
      <c r="M21" s="5">
        <f>'Konstanta a'!L21+('Konstanta b'!L21*Peramalan!$Q$1)</f>
        <v>40924390.076888077</v>
      </c>
    </row>
    <row r="22" spans="1:14" x14ac:dyDescent="0.25">
      <c r="A22" s="1" t="str">
        <f>'Konstanta b'!A22</f>
        <v>ILLIG RDM 75K/3G</v>
      </c>
      <c r="B22" s="5">
        <f>B16</f>
        <v>0</v>
      </c>
      <c r="C22" s="5">
        <f>'Konstanta a'!B22+('Konstanta b'!B22*Peramalan!$Q$1)</f>
        <v>45879350</v>
      </c>
      <c r="D22" s="5">
        <f>'Konstanta a'!C22+('Konstanta b'!C22*Peramalan!$Q$1)</f>
        <v>40119630</v>
      </c>
      <c r="E22" s="5">
        <f>'Konstanta a'!D22+('Konstanta b'!D22*Peramalan!$Q$1)</f>
        <v>41886781.999999993</v>
      </c>
      <c r="F22" s="5">
        <f>'Konstanta a'!E22+('Konstanta b'!E22*Peramalan!$Q$1)</f>
        <v>42020351.599999994</v>
      </c>
      <c r="G22" s="5">
        <f>'Konstanta a'!F22+('Konstanta b'!F22*Peramalan!$Q$1)</f>
        <v>38103524.400000006</v>
      </c>
      <c r="H22" s="5">
        <f>'Konstanta a'!G22+('Konstanta b'!G22*Peramalan!$Q$1)</f>
        <v>37347030.703999989</v>
      </c>
      <c r="I22" s="5">
        <f>'Konstanta a'!H22+('Konstanta b'!H22*Peramalan!$Q$1)</f>
        <v>41519784.060799994</v>
      </c>
      <c r="J22" s="5">
        <f>'Konstanta a'!I22+('Konstanta b'!I22*Peramalan!$Q$1)</f>
        <v>43216208.219519995</v>
      </c>
      <c r="K22" s="5">
        <f>'Konstanta a'!J22+('Konstanta b'!J22*Peramalan!$Q$1)</f>
        <v>45651991.601535998</v>
      </c>
      <c r="L22" s="5">
        <f>'Konstanta a'!K22+('Konstanta b'!K22*Peramalan!$Q$1)</f>
        <v>41696042.962816</v>
      </c>
      <c r="M22" s="5">
        <f>'Konstanta a'!L22+('Konstanta b'!L22*Peramalan!$Q$1)</f>
        <v>42277009.778826229</v>
      </c>
      <c r="N22" s="5">
        <f>SUM(B2:B6)</f>
        <v>0</v>
      </c>
    </row>
    <row r="23" spans="1:14" x14ac:dyDescent="0.25">
      <c r="A23" s="1" t="str">
        <f>'Konstanta b'!A23</f>
        <v>GABLER 92</v>
      </c>
      <c r="B23" s="5">
        <f>B17</f>
        <v>0</v>
      </c>
      <c r="C23" s="5">
        <f>'Konstanta a'!B23+('Konstanta b'!B23*Peramalan!$Q$1)</f>
        <v>20556860</v>
      </c>
      <c r="D23" s="5">
        <f>'Konstanta a'!C23+('Konstanta b'!C23*Peramalan!$Q$1)</f>
        <v>23029772.000000004</v>
      </c>
      <c r="E23" s="5">
        <f>'Konstanta a'!D23+('Konstanta b'!D23*Peramalan!$Q$1)</f>
        <v>26335736.800000001</v>
      </c>
      <c r="F23" s="5">
        <f>'Konstanta a'!E23+('Konstanta b'!E23*Peramalan!$Q$1)</f>
        <v>22224006.239999995</v>
      </c>
      <c r="G23" s="5">
        <f>'Konstanta a'!F23+('Konstanta b'!F23*Peramalan!$Q$1)</f>
        <v>21808310.239999998</v>
      </c>
      <c r="H23" s="5">
        <f>'Konstanta a'!G23+('Konstanta b'!G23*Peramalan!$Q$1)</f>
        <v>24004635.641599994</v>
      </c>
      <c r="I23" s="5">
        <f>'Konstanta a'!H23+('Konstanta b'!H23*Peramalan!$Q$1)</f>
        <v>24827611.083520003</v>
      </c>
      <c r="J23" s="5">
        <f>'Konstanta a'!I23+('Konstanta b'!I23*Peramalan!$Q$1)</f>
        <v>26960360.469248004</v>
      </c>
      <c r="K23" s="5">
        <f>'Konstanta a'!J23+('Konstanta b'!J23*Peramalan!$Q$1)</f>
        <v>26795058.9730304</v>
      </c>
      <c r="L23" s="5">
        <f>'Konstanta a'!K23+('Konstanta b'!K23*Peramalan!$Q$1)</f>
        <v>26600164.998707198</v>
      </c>
      <c r="M23" s="5">
        <f>'Konstanta a'!L23+('Konstanta b'!L23*Peramalan!$Q$1)</f>
        <v>23894456.768157698</v>
      </c>
    </row>
    <row r="24" spans="1:14" x14ac:dyDescent="0.25">
      <c r="A24" s="1" t="str">
        <f>'Konstanta b'!A24</f>
        <v>GABLER 98</v>
      </c>
      <c r="B24" s="5">
        <f>B18</f>
        <v>0</v>
      </c>
      <c r="C24" s="5">
        <f>'Konstanta a'!B24+('Konstanta b'!B24*Peramalan!$Q$1)</f>
        <v>44574290</v>
      </c>
      <c r="D24" s="5">
        <f>'Konstanta a'!C24+('Konstanta b'!C24*Peramalan!$Q$1)</f>
        <v>40558314.000000007</v>
      </c>
      <c r="E24" s="5">
        <f>'Konstanta a'!D24+('Konstanta b'!D24*Peramalan!$Q$1)</f>
        <v>43846467.600000009</v>
      </c>
      <c r="F24" s="5">
        <f>'Konstanta a'!E24+('Konstanta b'!E24*Peramalan!$Q$1)</f>
        <v>43823008.079999991</v>
      </c>
      <c r="G24" s="5">
        <f>'Konstanta a'!F24+('Konstanta b'!F24*Peramalan!$Q$1)</f>
        <v>47087969.359999992</v>
      </c>
      <c r="H24" s="5">
        <f>'Konstanta a'!G24+('Konstanta b'!G24*Peramalan!$Q$1)</f>
        <v>42600320.323200002</v>
      </c>
      <c r="I24" s="5">
        <f>'Konstanta a'!H24+('Konstanta b'!H24*Peramalan!$Q$1)</f>
        <v>39787883.418239996</v>
      </c>
      <c r="J24" s="5">
        <f>'Konstanta a'!I24+('Konstanta b'!I24*Peramalan!$Q$1)</f>
        <v>42287296.785535999</v>
      </c>
      <c r="K24" s="5">
        <f>'Konstanta a'!J24+('Konstanta b'!J24*Peramalan!$Q$1)</f>
        <v>41629242.912076779</v>
      </c>
      <c r="L24" s="5">
        <f>'Konstanta a'!K24+('Konstanta b'!K24*Peramalan!$Q$1)</f>
        <v>40817192.651699193</v>
      </c>
      <c r="M24" s="5">
        <f>'Konstanta a'!L24+('Konstanta b'!L24*Peramalan!$Q$1)</f>
        <v>39197458.933691405</v>
      </c>
    </row>
    <row r="25" spans="1:14" x14ac:dyDescent="0.25">
      <c r="A25" s="1">
        <f>'Konstanta b'!A25</f>
        <v>0.5</v>
      </c>
      <c r="B25" s="1" t="str">
        <f>'Konstanta b'!B25</f>
        <v>T1</v>
      </c>
      <c r="C25" s="1" t="str">
        <f>'Konstanta b'!C25</f>
        <v>T2</v>
      </c>
      <c r="D25" s="1" t="str">
        <f>'Konstanta b'!D25</f>
        <v>T3</v>
      </c>
      <c r="E25" s="1" t="str">
        <f>'Konstanta b'!E25</f>
        <v>T4</v>
      </c>
      <c r="F25" s="1" t="str">
        <f>'Konstanta b'!F25</f>
        <v>T5</v>
      </c>
      <c r="G25" s="1" t="str">
        <f>'Konstanta b'!G25</f>
        <v>T6</v>
      </c>
      <c r="H25" s="1" t="str">
        <f>'Konstanta b'!H25</f>
        <v>T7</v>
      </c>
      <c r="I25" s="1" t="str">
        <f>'Konstanta b'!I25</f>
        <v>T8</v>
      </c>
      <c r="J25" s="1" t="str">
        <f>'Konstanta b'!J25</f>
        <v>T9</v>
      </c>
      <c r="K25" s="1" t="str">
        <f>'Konstanta b'!K25</f>
        <v>T10</v>
      </c>
      <c r="L25" s="1" t="str">
        <f>'Konstanta b'!L25</f>
        <v>T11</v>
      </c>
      <c r="M25" s="1" t="str">
        <f>'Konstanta b'!M25</f>
        <v>T12</v>
      </c>
    </row>
    <row r="26" spans="1:14" x14ac:dyDescent="0.25">
      <c r="A26" s="1" t="str">
        <f>'Konstanta b'!A26</f>
        <v>ILLIG RDM 70K</v>
      </c>
      <c r="B26" s="5">
        <f>B20</f>
        <v>0</v>
      </c>
      <c r="C26" s="5">
        <f>'Konstanta a'!B26+('Konstanta b'!B26*Peramalan!$Q$1)</f>
        <v>23674000</v>
      </c>
      <c r="D26" s="5">
        <f>'Konstanta a'!C26+('Konstanta b'!C26*Peramalan!$Q$1)</f>
        <v>22225420</v>
      </c>
      <c r="E26" s="5">
        <f>'Konstanta a'!D26+('Konstanta b'!D26*Peramalan!$Q$1)</f>
        <v>24351095</v>
      </c>
      <c r="F26" s="5">
        <f>'Konstanta a'!E26+('Konstanta b'!E26*Peramalan!$Q$1)</f>
        <v>21072010</v>
      </c>
      <c r="G26" s="5">
        <f>'Konstanta a'!F26+('Konstanta b'!F26*Peramalan!$Q$1)</f>
        <v>20032186.25</v>
      </c>
      <c r="H26" s="5">
        <f>'Konstanta a'!G26+('Konstanta b'!G26*Peramalan!$Q$1)</f>
        <v>23944858.75</v>
      </c>
      <c r="I26" s="5">
        <f>'Konstanta a'!H26+('Konstanta b'!H26*Peramalan!$Q$1)</f>
        <v>26077487.1875</v>
      </c>
      <c r="J26" s="5">
        <f>'Konstanta a'!I26+('Konstanta b'!I26*Peramalan!$Q$1)</f>
        <v>20515822.5</v>
      </c>
      <c r="K26" s="5">
        <f>'Konstanta a'!J26+('Konstanta b'!J26*Peramalan!$Q$1)</f>
        <v>23228775.703125</v>
      </c>
      <c r="L26" s="5">
        <f>'Konstanta a'!K26+('Konstanta b'!K26*Peramalan!$Q$1)</f>
        <v>25466445.078125</v>
      </c>
      <c r="M26" s="5">
        <f>'Konstanta a'!L26+('Konstanta b'!L26*Peramalan!$Q$1)</f>
        <v>19322501.15234375</v>
      </c>
    </row>
    <row r="27" spans="1:14" x14ac:dyDescent="0.25">
      <c r="A27" s="1" t="str">
        <f>'Konstanta b'!A27</f>
        <v>ILLIG RDM 75K/2G</v>
      </c>
      <c r="B27" s="5">
        <f>B21</f>
        <v>0</v>
      </c>
      <c r="C27" s="5">
        <f>'Konstanta a'!B27+('Konstanta b'!B27*Peramalan!$Q$1)</f>
        <v>34085490</v>
      </c>
      <c r="D27" s="5">
        <f>'Konstanta a'!C27+('Konstanta b'!C27*Peramalan!$Q$1)</f>
        <v>37649000</v>
      </c>
      <c r="E27" s="5">
        <f>'Konstanta a'!D27+('Konstanta b'!D27*Peramalan!$Q$1)</f>
        <v>39958177.5</v>
      </c>
      <c r="F27" s="5">
        <f>'Konstanta a'!E27+('Konstanta b'!E27*Peramalan!$Q$1)</f>
        <v>42142852.5</v>
      </c>
      <c r="G27" s="5">
        <f>'Konstanta a'!F27+('Konstanta b'!F27*Peramalan!$Q$1)</f>
        <v>36460958.125</v>
      </c>
      <c r="H27" s="5">
        <f>'Konstanta a'!G27+('Konstanta b'!G27*Peramalan!$Q$1)</f>
        <v>38396220</v>
      </c>
      <c r="I27" s="5">
        <f>'Konstanta a'!H27+('Konstanta b'!H27*Peramalan!$Q$1)</f>
        <v>43124505.46875</v>
      </c>
      <c r="J27" s="5">
        <f>'Konstanta a'!I27+('Konstanta b'!I27*Peramalan!$Q$1)</f>
        <v>41027450.46875</v>
      </c>
      <c r="K27" s="5">
        <f>'Konstanta a'!J27+('Konstanta b'!J27*Peramalan!$Q$1)</f>
        <v>38451416.6015625</v>
      </c>
      <c r="L27" s="5">
        <f>'Konstanta a'!K27+('Konstanta b'!K27*Peramalan!$Q$1)</f>
        <v>40098913.984375</v>
      </c>
      <c r="M27" s="5">
        <f>'Konstanta a'!L27+('Konstanta b'!L27*Peramalan!$Q$1)</f>
        <v>40997317.333984375</v>
      </c>
    </row>
    <row r="28" spans="1:14" x14ac:dyDescent="0.25">
      <c r="A28" s="1" t="str">
        <f>'Konstanta b'!A28</f>
        <v>ILLIG RDM 75K/3G</v>
      </c>
      <c r="B28" s="5">
        <f>B22</f>
        <v>0</v>
      </c>
      <c r="C28" s="5">
        <f>'Konstanta a'!B28+('Konstanta b'!B28*Peramalan!$Q$1)</f>
        <v>45879350</v>
      </c>
      <c r="D28" s="5">
        <f>'Konstanta a'!C28+('Konstanta b'!C28*Peramalan!$Q$1)</f>
        <v>38679700</v>
      </c>
      <c r="E28" s="5">
        <f>'Konstanta a'!D28+('Konstanta b'!D28*Peramalan!$Q$1)</f>
        <v>41968587.5</v>
      </c>
      <c r="F28" s="5">
        <f>'Konstanta a'!E28+('Konstanta b'!E28*Peramalan!$Q$1)</f>
        <v>42236187.5</v>
      </c>
      <c r="G28" s="5">
        <f>'Konstanta a'!F28+('Konstanta b'!F28*Peramalan!$Q$1)</f>
        <v>37330165.625</v>
      </c>
      <c r="H28" s="5">
        <f>'Konstanta a'!G28+('Konstanta b'!G28*Peramalan!$Q$1)</f>
        <v>37091731.25</v>
      </c>
      <c r="I28" s="5">
        <f>'Konstanta a'!H28+('Konstanta b'!H28*Peramalan!$Q$1)</f>
        <v>42713204.84375</v>
      </c>
      <c r="J28" s="5">
        <f>'Konstanta a'!I28+('Konstanta b'!I28*Peramalan!$Q$1)</f>
        <v>44180904.53125</v>
      </c>
      <c r="K28" s="5">
        <f>'Konstanta a'!J28+('Konstanta b'!J28*Peramalan!$Q$1)</f>
        <v>46609628.3203125</v>
      </c>
      <c r="L28" s="5">
        <f>'Konstanta a'!K28+('Konstanta b'!K28*Peramalan!$Q$1)</f>
        <v>40945947.1875</v>
      </c>
      <c r="M28" s="5">
        <f>'Konstanta a'!L28+('Konstanta b'!L28*Peramalan!$Q$1)</f>
        <v>42127350.107421875</v>
      </c>
    </row>
    <row r="29" spans="1:14" x14ac:dyDescent="0.25">
      <c r="A29" s="1" t="str">
        <f>'Konstanta b'!A29</f>
        <v>GABLER 92</v>
      </c>
      <c r="B29" s="5">
        <f>B23</f>
        <v>0</v>
      </c>
      <c r="C29" s="5">
        <f>'Konstanta a'!B29+('Konstanta b'!B29*Peramalan!$Q$1)</f>
        <v>20556860</v>
      </c>
      <c r="D29" s="5">
        <f>'Konstanta a'!C29+('Konstanta b'!C29*Peramalan!$Q$1)</f>
        <v>23648000</v>
      </c>
      <c r="E29" s="5">
        <f>'Konstanta a'!D29+('Konstanta b'!D29*Peramalan!$Q$1)</f>
        <v>27316785</v>
      </c>
      <c r="F29" s="5">
        <f>'Konstanta a'!E29+('Konstanta b'!E29*Peramalan!$Q$1)</f>
        <v>21371785</v>
      </c>
      <c r="G29" s="5">
        <f>'Konstanta a'!F29+('Konstanta b'!F29*Peramalan!$Q$1)</f>
        <v>21311798.75</v>
      </c>
      <c r="H29" s="5">
        <f>'Konstanta a'!G29+('Konstanta b'!G29*Peramalan!$Q$1)</f>
        <v>24346757.5</v>
      </c>
      <c r="I29" s="5">
        <f>'Konstanta a'!H29+('Konstanta b'!H29*Peramalan!$Q$1)</f>
        <v>25091832.8125</v>
      </c>
      <c r="J29" s="5">
        <f>'Konstanta a'!I29+('Konstanta b'!I29*Peramalan!$Q$1)</f>
        <v>27493708.4375</v>
      </c>
      <c r="K29" s="5">
        <f>'Konstanta a'!J29+('Konstanta b'!J29*Peramalan!$Q$1)</f>
        <v>26791470.234375</v>
      </c>
      <c r="L29" s="5">
        <f>'Konstanta a'!K29+('Konstanta b'!K29*Peramalan!$Q$1)</f>
        <v>26395118.125</v>
      </c>
      <c r="M29" s="5">
        <f>'Konstanta a'!L29+('Konstanta b'!L29*Peramalan!$Q$1)</f>
        <v>23012175.56640625</v>
      </c>
    </row>
    <row r="30" spans="1:14" x14ac:dyDescent="0.25">
      <c r="A30" s="1" t="str">
        <f>'Konstanta b'!A30</f>
        <v>GABLER 98</v>
      </c>
      <c r="B30" s="5">
        <f>B24</f>
        <v>0</v>
      </c>
      <c r="C30" s="5">
        <f>'Konstanta a'!B30+('Konstanta b'!B30*Peramalan!$Q$1)</f>
        <v>44574290</v>
      </c>
      <c r="D30" s="5">
        <f>'Konstanta a'!C30+('Konstanta b'!C30*Peramalan!$Q$1)</f>
        <v>39554320</v>
      </c>
      <c r="E30" s="5">
        <f>'Konstanta a'!D30+('Konstanta b'!D30*Peramalan!$Q$1)</f>
        <v>44417507.5</v>
      </c>
      <c r="F30" s="5">
        <f>'Konstanta a'!E30+('Konstanta b'!E30*Peramalan!$Q$1)</f>
        <v>44072852.5</v>
      </c>
      <c r="G30" s="5">
        <f>'Konstanta a'!F30+('Konstanta b'!F30*Peramalan!$Q$1)</f>
        <v>48014750.625</v>
      </c>
      <c r="H30" s="5">
        <f>'Konstanta a'!G30+('Konstanta b'!G30*Peramalan!$Q$1)</f>
        <v>41730087.5</v>
      </c>
      <c r="I30" s="5">
        <f>'Konstanta a'!H30+('Konstanta b'!H30*Peramalan!$Q$1)</f>
        <v>38783099.84375</v>
      </c>
      <c r="J30" s="5">
        <f>'Konstanta a'!I30+('Konstanta b'!I30*Peramalan!$Q$1)</f>
        <v>42675407.96875</v>
      </c>
      <c r="K30" s="5">
        <f>'Konstanta a'!J30+('Konstanta b'!J30*Peramalan!$Q$1)</f>
        <v>41689073.0078125</v>
      </c>
      <c r="L30" s="5">
        <f>'Konstanta a'!K30+('Konstanta b'!K30*Peramalan!$Q$1)</f>
        <v>40712066.015625</v>
      </c>
      <c r="M30" s="5">
        <f>'Konstanta a'!L30+('Konstanta b'!L30*Peramalan!$Q$1)</f>
        <v>38842285.263671875</v>
      </c>
    </row>
    <row r="31" spans="1:14" x14ac:dyDescent="0.25">
      <c r="A31" s="1">
        <f>'Konstanta b'!A31</f>
        <v>0.6</v>
      </c>
      <c r="B31" s="1" t="str">
        <f>'Konstanta b'!B31</f>
        <v>T1</v>
      </c>
      <c r="C31" s="1" t="str">
        <f>'Konstanta b'!C31</f>
        <v>T2</v>
      </c>
      <c r="D31" s="1" t="str">
        <f>'Konstanta b'!D31</f>
        <v>T3</v>
      </c>
      <c r="E31" s="1" t="str">
        <f>'Konstanta b'!E31</f>
        <v>T4</v>
      </c>
      <c r="F31" s="1" t="str">
        <f>'Konstanta b'!F31</f>
        <v>T5</v>
      </c>
      <c r="G31" s="1" t="str">
        <f>'Konstanta b'!G31</f>
        <v>T6</v>
      </c>
      <c r="H31" s="1" t="str">
        <f>'Konstanta b'!H31</f>
        <v>T7</v>
      </c>
      <c r="I31" s="1" t="str">
        <f>'Konstanta b'!I31</f>
        <v>T8</v>
      </c>
      <c r="J31" s="1" t="str">
        <f>'Konstanta b'!J31</f>
        <v>T9</v>
      </c>
      <c r="K31" s="1" t="str">
        <f>'Konstanta b'!K31</f>
        <v>T10</v>
      </c>
      <c r="L31" s="1" t="str">
        <f>'Konstanta b'!L31</f>
        <v>T11</v>
      </c>
      <c r="M31" s="1" t="str">
        <f>'Konstanta b'!M31</f>
        <v>T12</v>
      </c>
    </row>
    <row r="32" spans="1:14" x14ac:dyDescent="0.25">
      <c r="A32" s="1" t="str">
        <f>'Konstanta b'!A32</f>
        <v>ILLIG RDM 70K</v>
      </c>
      <c r="B32" s="5">
        <f>B26</f>
        <v>0</v>
      </c>
      <c r="C32" s="5">
        <f>'Konstanta a'!B32+('Konstanta b'!B32*Peramalan!$Q$1)</f>
        <v>23674000</v>
      </c>
      <c r="D32" s="5">
        <f>'Konstanta a'!C32+('Konstanta b'!C32*Peramalan!$Q$1)</f>
        <v>20849269.000000004</v>
      </c>
      <c r="E32" s="5">
        <f>'Konstanta a'!D32+('Konstanta b'!D32*Peramalan!$Q$1)</f>
        <v>24766183.900000002</v>
      </c>
      <c r="F32" s="5">
        <f>'Konstanta a'!E32+('Konstanta b'!E32*Peramalan!$Q$1)</f>
        <v>18566068.630000003</v>
      </c>
      <c r="G32" s="5">
        <f>'Konstanta a'!F32+('Konstanta b'!F32*Peramalan!$Q$1)</f>
        <v>16166350.015000008</v>
      </c>
      <c r="H32" s="5">
        <f>'Konstanta a'!G32+('Konstanta b'!G32*Peramalan!$Q$1)</f>
        <v>23403876.312700003</v>
      </c>
      <c r="I32" s="5">
        <f>'Konstanta a'!H32+('Konstanta b'!H32*Peramalan!$Q$1)</f>
        <v>27981548.201109998</v>
      </c>
      <c r="J32" s="5">
        <f>'Konstanta a'!I32+('Konstanta b'!I32*Peramalan!$Q$1)</f>
        <v>17814910.188871</v>
      </c>
      <c r="K32" s="5">
        <f>'Konstanta a'!J32+('Konstanta b'!J32*Peramalan!$Q$1)</f>
        <v>22684879.89313269</v>
      </c>
      <c r="L32" s="5">
        <f>'Konstanta a'!K32+('Konstanta b'!K32*Peramalan!$Q$1)</f>
        <v>27191941.193078943</v>
      </c>
      <c r="M32" s="5">
        <f>'Konstanta a'!L32+('Konstanta b'!L32*Peramalan!$Q$1)</f>
        <v>15689606.789474858</v>
      </c>
    </row>
    <row r="33" spans="1:13" x14ac:dyDescent="0.25">
      <c r="A33" s="1" t="str">
        <f>'Konstanta b'!A33</f>
        <v>ILLIG RDM 75K/2G</v>
      </c>
      <c r="B33" s="5">
        <f>B27</f>
        <v>0</v>
      </c>
      <c r="C33" s="5">
        <f>'Konstanta a'!B33+('Konstanta b'!B33*Peramalan!$Q$1)</f>
        <v>34085490</v>
      </c>
      <c r="D33" s="5">
        <f>'Konstanta a'!C33+('Konstanta b'!C33*Peramalan!$Q$1)</f>
        <v>41034334.500000015</v>
      </c>
      <c r="E33" s="5">
        <f>'Konstanta a'!D33+('Konstanta b'!D33*Peramalan!$Q$1)</f>
        <v>46098483.449999988</v>
      </c>
      <c r="F33" s="5">
        <f>'Konstanta a'!E33+('Konstanta b'!E33*Peramalan!$Q$1)</f>
        <v>51068401.064999983</v>
      </c>
      <c r="G33" s="5">
        <f>'Konstanta a'!F33+('Konstanta b'!F33*Peramalan!$Q$1)</f>
        <v>40709746.342499964</v>
      </c>
      <c r="H33" s="5">
        <f>'Konstanta a'!G33+('Konstanta b'!G33*Peramalan!$Q$1)</f>
        <v>43902197.861849964</v>
      </c>
      <c r="I33" s="5">
        <f>'Konstanta a'!H33+('Konstanta b'!H33*Peramalan!$Q$1)</f>
        <v>52865193.537104949</v>
      </c>
      <c r="J33" s="5">
        <f>'Konstanta a'!I33+('Konstanta b'!I33*Peramalan!$Q$1)</f>
        <v>49220481.867970459</v>
      </c>
      <c r="K33" s="5">
        <f>'Konstanta a'!J33+('Konstanta b'!J33*Peramalan!$Q$1)</f>
        <v>44001698.255003802</v>
      </c>
      <c r="L33" s="5">
        <f>'Konstanta a'!K33+('Konstanta b'!K33*Peramalan!$Q$1)</f>
        <v>46473617.559035584</v>
      </c>
      <c r="M33" s="5">
        <f>'Konstanta a'!L33+('Konstanta b'!L33*Peramalan!$Q$1)</f>
        <v>47815890.654944889</v>
      </c>
    </row>
    <row r="34" spans="1:13" x14ac:dyDescent="0.25">
      <c r="A34" s="1" t="str">
        <f>'Konstanta b'!A34</f>
        <v>ILLIG RDM 75K/3G</v>
      </c>
      <c r="B34" s="5">
        <f>B28</f>
        <v>0</v>
      </c>
      <c r="C34" s="5">
        <f>'Konstanta a'!B34+('Konstanta b'!B34*Peramalan!$Q$1)</f>
        <v>45879350</v>
      </c>
      <c r="D34" s="5">
        <f>'Konstanta a'!C34+('Konstanta b'!C34*Peramalan!$Q$1)</f>
        <v>31840032.5</v>
      </c>
      <c r="E34" s="5">
        <f>'Konstanta a'!D34+('Konstanta b'!D34*Peramalan!$Q$1)</f>
        <v>37119418.250000007</v>
      </c>
      <c r="F34" s="5">
        <f>'Konstanta a'!E34+('Konstanta b'!E34*Peramalan!$Q$1)</f>
        <v>37459972.025000021</v>
      </c>
      <c r="G34" s="5">
        <f>'Konstanta a'!F34+('Konstanta b'!F34*Peramalan!$Q$1)</f>
        <v>27946349.562500015</v>
      </c>
      <c r="H34" s="5">
        <f>'Konstanta a'!G34+('Konstanta b'!G34*Peramalan!$Q$1)</f>
        <v>26870615.002250001</v>
      </c>
      <c r="I34" s="5">
        <f>'Konstanta a'!H34+('Konstanta b'!H34*Peramalan!$Q$1)</f>
        <v>37544948.160425</v>
      </c>
      <c r="J34" s="5">
        <f>'Konstanta a'!I34+('Konstanta b'!I34*Peramalan!$Q$1)</f>
        <v>41321532.107742496</v>
      </c>
      <c r="K34" s="5">
        <f>'Konstanta a'!J34+('Konstanta b'!J34*Peramalan!$Q$1)</f>
        <v>47100604.402312249</v>
      </c>
      <c r="L34" s="5">
        <f>'Konstanta a'!K34+('Konstanta b'!K34*Peramalan!$Q$1)</f>
        <v>37250865.164218657</v>
      </c>
      <c r="M34" s="5">
        <f>'Konstanta a'!L34+('Konstanta b'!L34*Peramalan!$Q$1)</f>
        <v>39496589.828651816</v>
      </c>
    </row>
    <row r="35" spans="1:13" x14ac:dyDescent="0.25">
      <c r="A35" s="1" t="str">
        <f>'Konstanta b'!A35</f>
        <v>GABLER 92</v>
      </c>
      <c r="B35" s="5">
        <f>B29</f>
        <v>0</v>
      </c>
      <c r="C35" s="5">
        <f>'Konstanta a'!B35+('Konstanta b'!B35*Peramalan!$Q$1)</f>
        <v>20556860</v>
      </c>
      <c r="D35" s="5">
        <f>'Konstanta a'!C35+('Konstanta b'!C35*Peramalan!$Q$1)</f>
        <v>26584583.000000004</v>
      </c>
      <c r="E35" s="5">
        <f>'Konstanta a'!D35+('Konstanta b'!D35*Peramalan!$Q$1)</f>
        <v>34225568.300000004</v>
      </c>
      <c r="F35" s="5">
        <f>'Konstanta a'!E35+('Konstanta b'!E35*Peramalan!$Q$1)</f>
        <v>23510878.909999989</v>
      </c>
      <c r="G35" s="5">
        <f>'Konstanta a'!F35+('Konstanta b'!F35*Peramalan!$Q$1)</f>
        <v>22946334.99499999</v>
      </c>
      <c r="H35" s="5">
        <f>'Konstanta a'!G35+('Konstanta b'!G35*Peramalan!$Q$1)</f>
        <v>28436974.685899992</v>
      </c>
      <c r="I35" s="5">
        <f>'Konstanta a'!H35+('Konstanta b'!H35*Peramalan!$Q$1)</f>
        <v>30018536.493470002</v>
      </c>
      <c r="J35" s="5">
        <f>'Konstanta a'!I35+('Konstanta b'!I35*Peramalan!$Q$1)</f>
        <v>34844833.554587007</v>
      </c>
      <c r="K35" s="5">
        <f>'Konstanta a'!J35+('Konstanta b'!J35*Peramalan!$Q$1)</f>
        <v>33854661.883313902</v>
      </c>
      <c r="L35" s="5">
        <f>'Konstanta a'!K35+('Konstanta b'!K35*Peramalan!$Q$1)</f>
        <v>33090844.368656743</v>
      </c>
      <c r="M35" s="5">
        <f>'Konstanta a'!L35+('Konstanta b'!L35*Peramalan!$Q$1)</f>
        <v>26270794.40126076</v>
      </c>
    </row>
    <row r="36" spans="1:13" x14ac:dyDescent="0.25">
      <c r="A36" s="1" t="str">
        <f>'Konstanta b'!A36</f>
        <v>GABLER 98</v>
      </c>
      <c r="B36" s="5">
        <f>B30</f>
        <v>0</v>
      </c>
      <c r="C36" s="5">
        <f>'Konstanta a'!B36+('Konstanta b'!B36*Peramalan!$Q$1)</f>
        <v>44574290</v>
      </c>
      <c r="D36" s="5">
        <f>'Konstanta a'!C36+('Konstanta b'!C36*Peramalan!$Q$1)</f>
        <v>34785348.500000007</v>
      </c>
      <c r="E36" s="5">
        <f>'Konstanta a'!D36+('Konstanta b'!D36*Peramalan!$Q$1)</f>
        <v>43477918.850000016</v>
      </c>
      <c r="F36" s="5">
        <f>'Konstanta a'!E36+('Konstanta b'!E36*Peramalan!$Q$1)</f>
        <v>43084229.045000009</v>
      </c>
      <c r="G36" s="5">
        <f>'Konstanta a'!F36+('Konstanta b'!F36*Peramalan!$Q$1)</f>
        <v>50973909.972499989</v>
      </c>
      <c r="H36" s="5">
        <f>'Konstanta a'!G36+('Konstanta b'!G36*Peramalan!$Q$1)</f>
        <v>39511070.508049995</v>
      </c>
      <c r="I36" s="5">
        <f>'Konstanta a'!H36+('Konstanta b'!H36*Peramalan!$Q$1)</f>
        <v>33294422.070364989</v>
      </c>
      <c r="J36" s="5">
        <f>'Konstanta a'!I36+('Konstanta b'!I36*Peramalan!$Q$1)</f>
        <v>40085497.30857648</v>
      </c>
      <c r="K36" s="5">
        <f>'Konstanta a'!J36+('Konstanta b'!J36*Peramalan!$Q$1)</f>
        <v>38304684.355818033</v>
      </c>
      <c r="L36" s="5">
        <f>'Konstanta a'!K36+('Konstanta b'!K36*Peramalan!$Q$1)</f>
        <v>36438214.131475918</v>
      </c>
      <c r="M36" s="5">
        <f>'Konstanta a'!L36+('Konstanta b'!L36*Peramalan!$Q$1)</f>
        <v>32744433.20282419</v>
      </c>
    </row>
    <row r="37" spans="1:13" x14ac:dyDescent="0.25">
      <c r="A37" s="1">
        <f>'Konstanta b'!A37</f>
        <v>0.7</v>
      </c>
      <c r="B37" s="1" t="str">
        <f>'Konstanta b'!B37</f>
        <v>T1</v>
      </c>
      <c r="C37" s="1" t="str">
        <f>'Konstanta b'!C37</f>
        <v>T2</v>
      </c>
      <c r="D37" s="1" t="str">
        <f>'Konstanta b'!D37</f>
        <v>T3</v>
      </c>
      <c r="E37" s="1" t="str">
        <f>'Konstanta b'!E37</f>
        <v>T4</v>
      </c>
      <c r="F37" s="1" t="str">
        <f>'Konstanta b'!F37</f>
        <v>T5</v>
      </c>
      <c r="G37" s="1" t="str">
        <f>'Konstanta b'!G37</f>
        <v>T6</v>
      </c>
      <c r="H37" s="1" t="str">
        <f>'Konstanta b'!H37</f>
        <v>T7</v>
      </c>
      <c r="I37" s="1" t="str">
        <f>'Konstanta b'!I37</f>
        <v>T8</v>
      </c>
      <c r="J37" s="1" t="str">
        <f>'Konstanta b'!J37</f>
        <v>T9</v>
      </c>
      <c r="K37" s="1" t="str">
        <f>'Konstanta b'!K37</f>
        <v>T10</v>
      </c>
      <c r="L37" s="1" t="str">
        <f>'Konstanta b'!L37</f>
        <v>T11</v>
      </c>
      <c r="M37" s="1" t="str">
        <f>'Konstanta b'!M37</f>
        <v>T12</v>
      </c>
    </row>
    <row r="38" spans="1:13" x14ac:dyDescent="0.25">
      <c r="A38" s="1" t="str">
        <f>'Konstanta b'!A38</f>
        <v>ILLIG RDM 70K</v>
      </c>
      <c r="B38" s="5">
        <f>B32</f>
        <v>0</v>
      </c>
      <c r="C38" s="5">
        <f>'Konstanta a'!B38+('Konstanta b'!B38*Peramalan!$Q$1)</f>
        <v>23674000</v>
      </c>
      <c r="D38" s="5">
        <f>'Konstanta a'!C38+('Konstanta b'!C38*Peramalan!$Q$1)</f>
        <v>19617976.000000004</v>
      </c>
      <c r="E38" s="5">
        <f>'Konstanta a'!D38+('Konstanta b'!D38*Peramalan!$Q$1)</f>
        <v>25671266.60000002</v>
      </c>
      <c r="F38" s="5">
        <f>'Konstanta a'!E38+('Konstanta b'!E38*Peramalan!$Q$1)</f>
        <v>16315681.200000012</v>
      </c>
      <c r="G38" s="5">
        <f>'Konstanta a'!F38+('Konstanta b'!F38*Peramalan!$Q$1)</f>
        <v>13670149.458000004</v>
      </c>
      <c r="H38" s="5">
        <f>'Konstanta a'!G38+('Konstanta b'!G38*Peramalan!$Q$1)</f>
        <v>24690862.425599996</v>
      </c>
      <c r="I38" s="5">
        <f>'Konstanta a'!H38+('Konstanta b'!H38*Peramalan!$Q$1)</f>
        <v>30387679.557059996</v>
      </c>
      <c r="J38" s="5">
        <f>'Konstanta a'!I38+('Konstanta b'!I38*Peramalan!$Q$1)</f>
        <v>14830568.613560002</v>
      </c>
      <c r="K38" s="5">
        <f>'Konstanta a'!J38+('Konstanta b'!J38*Peramalan!$Q$1)</f>
        <v>23057411.855865795</v>
      </c>
      <c r="L38" s="5">
        <f>'Konstanta a'!K38+('Konstanta b'!K38*Peramalan!$Q$1)</f>
        <v>29185995.701377753</v>
      </c>
      <c r="M38" s="5">
        <f>'Konstanta a'!L38+('Konstanta b'!L38*Peramalan!$Q$1)</f>
        <v>11884923.640569558</v>
      </c>
    </row>
    <row r="39" spans="1:13" x14ac:dyDescent="0.25">
      <c r="A39" s="1" t="str">
        <f>'Konstanta b'!A39</f>
        <v>ILLIG RDM 75K/2G</v>
      </c>
      <c r="B39" s="5">
        <f>B33</f>
        <v>0</v>
      </c>
      <c r="C39" s="5">
        <f>'Konstanta a'!B39+('Konstanta b'!B39*Peramalan!$Q$1)</f>
        <v>34085490</v>
      </c>
      <c r="D39" s="5">
        <f>'Konstanta a'!C39+('Konstanta b'!C39*Peramalan!$Q$1)</f>
        <v>44063317.999999993</v>
      </c>
      <c r="E39" s="5">
        <f>'Konstanta a'!D39+('Konstanta b'!D39*Peramalan!$Q$1)</f>
        <v>50279569.299999982</v>
      </c>
      <c r="F39" s="5">
        <f>'Konstanta a'!E39+('Konstanta b'!E39*Peramalan!$Q$1)</f>
        <v>56297378.299999997</v>
      </c>
      <c r="G39" s="5">
        <f>'Konstanta a'!F39+('Konstanta b'!F39*Peramalan!$Q$1)</f>
        <v>40277428.248999968</v>
      </c>
      <c r="H39" s="5">
        <f>'Konstanta a'!G39+('Konstanta b'!G39*Peramalan!$Q$1)</f>
        <v>46013510.757799976</v>
      </c>
      <c r="I39" s="5">
        <f>'Konstanta a'!H39+('Konstanta b'!H39*Peramalan!$Q$1)</f>
        <v>58718082.282129958</v>
      </c>
      <c r="J39" s="5">
        <f>'Konstanta a'!I39+('Konstanta b'!I39*Peramalan!$Q$1)</f>
        <v>52033408.833949968</v>
      </c>
      <c r="K39" s="5">
        <f>'Konstanta a'!J39+('Konstanta b'!J39*Peramalan!$Q$1)</f>
        <v>44576525.884564891</v>
      </c>
      <c r="L39" s="5">
        <f>'Konstanta a'!K39+('Konstanta b'!K39*Peramalan!$Q$1)</f>
        <v>48867854.276311375</v>
      </c>
      <c r="M39" s="5">
        <f>'Konstanta a'!L39+('Konstanta b'!L39*Peramalan!$Q$1)</f>
        <v>50607164.04274109</v>
      </c>
    </row>
    <row r="40" spans="1:13" x14ac:dyDescent="0.25">
      <c r="A40" s="1" t="str">
        <f>'Konstanta b'!A40</f>
        <v>ILLIG RDM 75K/3G</v>
      </c>
      <c r="B40" s="5">
        <f>B34</f>
        <v>0</v>
      </c>
      <c r="C40" s="5">
        <f>'Konstanta a'!B40+('Konstanta b'!B40*Peramalan!$Q$1)</f>
        <v>45879350</v>
      </c>
      <c r="D40" s="5">
        <f>'Konstanta a'!C40+('Konstanta b'!C40*Peramalan!$Q$1)</f>
        <v>25720330</v>
      </c>
      <c r="E40" s="5">
        <f>'Konstanta a'!D40+('Konstanta b'!D40*Peramalan!$Q$1)</f>
        <v>35433190.500000007</v>
      </c>
      <c r="F40" s="5">
        <f>'Konstanta a'!E40+('Konstanta b'!E40*Peramalan!$Q$1)</f>
        <v>35826254.499999985</v>
      </c>
      <c r="G40" s="5">
        <f>'Konstanta a'!F40+('Konstanta b'!F40*Peramalan!$Q$1)</f>
        <v>22124436.964999985</v>
      </c>
      <c r="H40" s="5">
        <f>'Konstanta a'!G40+('Konstanta b'!G40*Peramalan!$Q$1)</f>
        <v>22048749.143000003</v>
      </c>
      <c r="I40" s="5">
        <f>'Konstanta a'!H40+('Konstanta b'!H40*Peramalan!$Q$1)</f>
        <v>38060255.991049975</v>
      </c>
      <c r="J40" s="5">
        <f>'Konstanta a'!I40+('Konstanta b'!I40*Peramalan!$Q$1)</f>
        <v>42149971.220649995</v>
      </c>
      <c r="K40" s="5">
        <f>'Konstanta a'!J40+('Konstanta b'!J40*Peramalan!$Q$1)</f>
        <v>49504559.347196467</v>
      </c>
      <c r="L40" s="5">
        <f>'Konstanta a'!K40+('Konstanta b'!K40*Peramalan!$Q$1)</f>
        <v>34211773.987060308</v>
      </c>
      <c r="M40" s="5">
        <f>'Konstanta a'!L40+('Konstanta b'!L40*Peramalan!$Q$1)</f>
        <v>38571044.160729297</v>
      </c>
    </row>
    <row r="41" spans="1:13" x14ac:dyDescent="0.25">
      <c r="A41" s="1" t="str">
        <f>'Konstanta b'!A41</f>
        <v>GABLER 92</v>
      </c>
      <c r="B41" s="5">
        <f>B35</f>
        <v>0</v>
      </c>
      <c r="C41" s="5">
        <f>'Konstanta a'!B41+('Konstanta b'!B41*Peramalan!$Q$1)</f>
        <v>20556860</v>
      </c>
      <c r="D41" s="5">
        <f>'Konstanta a'!C41+('Konstanta b'!C41*Peramalan!$Q$1)</f>
        <v>29212051.999999996</v>
      </c>
      <c r="E41" s="5">
        <f>'Konstanta a'!D41+('Konstanta b'!D41*Peramalan!$Q$1)</f>
        <v>39268270.200000003</v>
      </c>
      <c r="F41" s="5">
        <f>'Konstanta a'!E41+('Konstanta b'!E41*Peramalan!$Q$1)</f>
        <v>22419550.200000014</v>
      </c>
      <c r="G41" s="5">
        <f>'Konstanta a'!F41+('Konstanta b'!F41*Peramalan!$Q$1)</f>
        <v>22733565.285999991</v>
      </c>
      <c r="H41" s="5">
        <f>'Konstanta a'!G41+('Konstanta b'!G41*Peramalan!$Q$1)</f>
        <v>31029593.989200003</v>
      </c>
      <c r="I41" s="5">
        <f>'Konstanta a'!H41+('Konstanta b'!H41*Peramalan!$Q$1)</f>
        <v>32582185.159820009</v>
      </c>
      <c r="J41" s="5">
        <f>'Konstanta a'!I41+('Konstanta b'!I41*Peramalan!$Q$1)</f>
        <v>39022806.814700015</v>
      </c>
      <c r="K41" s="5">
        <f>'Konstanta a'!J41+('Konstanta b'!J41*Peramalan!$Q$1)</f>
        <v>36681042.984488614</v>
      </c>
      <c r="L41" s="5">
        <f>'Konstanta a'!K41+('Konstanta b'!K41*Peramalan!$Q$1)</f>
        <v>35396986.741417333</v>
      </c>
      <c r="M41" s="5">
        <f>'Konstanta a'!L41+('Konstanta b'!L41*Peramalan!$Q$1)</f>
        <v>25608797.483888868</v>
      </c>
    </row>
    <row r="42" spans="1:13" x14ac:dyDescent="0.25">
      <c r="A42" s="1" t="str">
        <f>'Konstanta b'!A42</f>
        <v>GABLER 98</v>
      </c>
      <c r="B42" s="5">
        <f>B36</f>
        <v>0</v>
      </c>
      <c r="C42" s="5">
        <f>'Konstanta a'!B42+('Konstanta b'!B42*Peramalan!$Q$1)</f>
        <v>44574290</v>
      </c>
      <c r="D42" s="5">
        <f>'Konstanta a'!C42+('Konstanta b'!C42*Peramalan!$Q$1)</f>
        <v>30518373.999999996</v>
      </c>
      <c r="E42" s="5">
        <f>'Konstanta a'!D42+('Konstanta b'!D42*Peramalan!$Q$1)</f>
        <v>44486696.899999991</v>
      </c>
      <c r="F42" s="5">
        <f>'Konstanta a'!E42+('Konstanta b'!E42*Peramalan!$Q$1)</f>
        <v>43093390.29999996</v>
      </c>
      <c r="G42" s="5">
        <f>'Konstanta a'!F42+('Konstanta b'!F42*Peramalan!$Q$1)</f>
        <v>54237301.196999989</v>
      </c>
      <c r="H42" s="5">
        <f>'Konstanta a'!G42+('Konstanta b'!G42*Peramalan!$Q$1)</f>
        <v>36529636.055399999</v>
      </c>
      <c r="I42" s="5">
        <f>'Konstanta a'!H42+('Konstanta b'!H42*Peramalan!$Q$1)</f>
        <v>28937727.943289999</v>
      </c>
      <c r="J42" s="5">
        <f>'Konstanta a'!I42+('Konstanta b'!I42*Peramalan!$Q$1)</f>
        <v>40056681.796990007</v>
      </c>
      <c r="K42" s="5">
        <f>'Konstanta a'!J42+('Konstanta b'!J42*Peramalan!$Q$1)</f>
        <v>36930285.211699694</v>
      </c>
      <c r="L42" s="5">
        <f>'Konstanta a'!K42+('Konstanta b'!K42*Peramalan!$Q$1)</f>
        <v>34368023.168852344</v>
      </c>
      <c r="M42" s="5">
        <f>'Konstanta a'!L42+('Konstanta b'!L42*Peramalan!$Q$1)</f>
        <v>29408917.695463896</v>
      </c>
    </row>
    <row r="43" spans="1:13" x14ac:dyDescent="0.25">
      <c r="A43" s="1">
        <f>'Konstanta b'!A43</f>
        <v>0.8</v>
      </c>
      <c r="B43" s="1" t="str">
        <f>'Konstanta b'!B43</f>
        <v>T1</v>
      </c>
      <c r="C43" s="1" t="str">
        <f>'Konstanta b'!C43</f>
        <v>T2</v>
      </c>
      <c r="D43" s="1" t="str">
        <f>'Konstanta b'!D43</f>
        <v>T3</v>
      </c>
      <c r="E43" s="1" t="str">
        <f>'Konstanta b'!E43</f>
        <v>T4</v>
      </c>
      <c r="F43" s="1" t="str">
        <f>'Konstanta b'!F43</f>
        <v>T5</v>
      </c>
      <c r="G43" s="1" t="str">
        <f>'Konstanta b'!G43</f>
        <v>T6</v>
      </c>
      <c r="H43" s="1" t="str">
        <f>'Konstanta b'!H43</f>
        <v>T7</v>
      </c>
      <c r="I43" s="1" t="str">
        <f>'Konstanta b'!I43</f>
        <v>T8</v>
      </c>
      <c r="J43" s="1" t="str">
        <f>'Konstanta b'!J43</f>
        <v>T9</v>
      </c>
      <c r="K43" s="1" t="str">
        <f>'Konstanta b'!K43</f>
        <v>T10</v>
      </c>
      <c r="L43" s="1" t="str">
        <f>'Konstanta b'!L43</f>
        <v>T11</v>
      </c>
      <c r="M43" s="1" t="str">
        <f>'Konstanta b'!M43</f>
        <v>T12</v>
      </c>
    </row>
    <row r="44" spans="1:13" x14ac:dyDescent="0.25">
      <c r="A44" s="1" t="str">
        <f>'Konstanta b'!A44</f>
        <v>ILLIG RDM 70K</v>
      </c>
      <c r="B44" s="5">
        <f>B38</f>
        <v>0</v>
      </c>
      <c r="C44" s="5">
        <f>'Konstanta a'!B44+('Konstanta b'!B44*Peramalan!$Q$1)</f>
        <v>23674000</v>
      </c>
      <c r="D44" s="5">
        <f>'Konstanta a'!C44+('Konstanta b'!C44*Peramalan!$Q$1)</f>
        <v>17300247.999999993</v>
      </c>
      <c r="E44" s="5">
        <f>'Konstanta a'!D44+('Konstanta b'!D44*Peramalan!$Q$1)</f>
        <v>27493394.400000017</v>
      </c>
      <c r="F44" s="5">
        <f>'Konstanta a'!E44+('Konstanta b'!E44*Peramalan!$Q$1)</f>
        <v>11941172.40000001</v>
      </c>
      <c r="G44" s="5">
        <f>'Konstanta a'!F44+('Konstanta b'!F44*Peramalan!$Q$1)</f>
        <v>9169014.6479999907</v>
      </c>
      <c r="H44" s="5">
        <f>'Konstanta a'!G44+('Konstanta b'!G44*Peramalan!$Q$1)</f>
        <v>27261233.080800019</v>
      </c>
      <c r="I44" s="5">
        <f>'Konstanta a'!H44+('Konstanta b'!H44*Peramalan!$Q$1)</f>
        <v>34588933.752239987</v>
      </c>
      <c r="J44" s="5">
        <f>'Konstanta a'!I44+('Konstanta b'!I44*Peramalan!$Q$1)</f>
        <v>8850109.1729199998</v>
      </c>
      <c r="K44" s="5">
        <f>'Konstanta a'!J44+('Konstanta b'!J44*Peramalan!$Q$1)</f>
        <v>24079264.014808796</v>
      </c>
      <c r="L44" s="5">
        <f>'Konstanta a'!K44+('Konstanta b'!K44*Peramalan!$Q$1)</f>
        <v>32851290.765164059</v>
      </c>
      <c r="M44" s="5">
        <f>'Konstanta a'!L44+('Konstanta b'!L44*Peramalan!$Q$1)</f>
        <v>4464472.3190149087</v>
      </c>
    </row>
    <row r="45" spans="1:13" x14ac:dyDescent="0.25">
      <c r="A45" s="1" t="str">
        <f>'Konstanta b'!A45</f>
        <v>ILLIG RDM 75K/2G</v>
      </c>
      <c r="B45" s="5">
        <f>B39</f>
        <v>0</v>
      </c>
      <c r="C45" s="5">
        <f>'Konstanta a'!B45+('Konstanta b'!B45*Peramalan!$Q$1)</f>
        <v>34085490</v>
      </c>
      <c r="D45" s="5">
        <f>'Konstanta a'!C45+('Konstanta b'!C45*Peramalan!$Q$1)</f>
        <v>49764934.000000015</v>
      </c>
      <c r="E45" s="5">
        <f>'Konstanta a'!D45+('Konstanta b'!D45*Peramalan!$Q$1)</f>
        <v>57858479.199999966</v>
      </c>
      <c r="F45" s="5">
        <f>'Konstanta a'!E45+('Konstanta b'!E45*Peramalan!$Q$1)</f>
        <v>65864462.999999978</v>
      </c>
      <c r="G45" s="5">
        <f>'Konstanta a'!F45+('Konstanta b'!F45*Peramalan!$Q$1)</f>
        <v>39274695.043999925</v>
      </c>
      <c r="H45" s="5">
        <f>'Konstanta a'!G45+('Konstanta b'!G45*Peramalan!$Q$1)</f>
        <v>50538537.208399922</v>
      </c>
      <c r="I45" s="5">
        <f>'Konstanta a'!H45+('Konstanta b'!H45*Peramalan!$Q$1)</f>
        <v>69953825.821319982</v>
      </c>
      <c r="J45" s="5">
        <f>'Konstanta a'!I45+('Konstanta b'!I45*Peramalan!$Q$1)</f>
        <v>57130203.705939986</v>
      </c>
      <c r="K45" s="5">
        <f>'Konstanta a'!J45+('Konstanta b'!J45*Peramalan!$Q$1)</f>
        <v>45903751.428696349</v>
      </c>
      <c r="L45" s="5">
        <f>'Konstanta a'!K45+('Konstanta b'!K45*Peramalan!$Q$1)</f>
        <v>53883036.304496765</v>
      </c>
      <c r="M45" s="5">
        <f>'Konstanta a'!L45+('Konstanta b'!L45*Peramalan!$Q$1)</f>
        <v>56085622.277781144</v>
      </c>
    </row>
    <row r="46" spans="1:13" x14ac:dyDescent="0.25">
      <c r="A46" s="1" t="str">
        <f>'Konstanta b'!A46</f>
        <v>ILLIG RDM 75K/3G</v>
      </c>
      <c r="B46" s="5">
        <f>B40</f>
        <v>0</v>
      </c>
      <c r="C46" s="5">
        <f>'Konstanta a'!B46+('Konstanta b'!B46*Peramalan!$Q$1)</f>
        <v>45879350</v>
      </c>
      <c r="D46" s="5">
        <f>'Konstanta a'!C46+('Konstanta b'!C46*Peramalan!$Q$1)</f>
        <v>14200890.000000007</v>
      </c>
      <c r="E46" s="5">
        <f>'Konstanta a'!D46+('Konstanta b'!D46*Peramalan!$Q$1)</f>
        <v>32847792.000000019</v>
      </c>
      <c r="F46" s="5">
        <f>'Konstanta a'!E46+('Konstanta b'!E46*Peramalan!$Q$1)</f>
        <v>32657651.000000026</v>
      </c>
      <c r="G46" s="5">
        <f>'Konstanta a'!F46+('Konstanta b'!F46*Peramalan!$Q$1)</f>
        <v>10970585.54000001</v>
      </c>
      <c r="H46" s="5">
        <f>'Konstanta a'!G46+('Konstanta b'!G46*Peramalan!$Q$1)</f>
        <v>13187730.913999975</v>
      </c>
      <c r="I46" s="5">
        <f>'Konstanta a'!H46+('Konstanta b'!H46*Peramalan!$Q$1)</f>
        <v>38993266.608199999</v>
      </c>
      <c r="J46" s="5">
        <f>'Konstanta a'!I46+('Konstanta b'!I46*Peramalan!$Q$1)</f>
        <v>43022340.904500037</v>
      </c>
      <c r="K46" s="5">
        <f>'Konstanta a'!J46+('Konstanta b'!J46*Peramalan!$Q$1)</f>
        <v>53454819.005473971</v>
      </c>
      <c r="L46" s="5">
        <f>'Konstanta a'!K46+('Konstanta b'!K46*Peramalan!$Q$1)</f>
        <v>27974503.54321136</v>
      </c>
      <c r="M46" s="5">
        <f>'Konstanta a'!L46+('Konstanta b'!L46*Peramalan!$Q$1)</f>
        <v>37059244.076547213</v>
      </c>
    </row>
    <row r="47" spans="1:13" x14ac:dyDescent="0.25">
      <c r="A47" s="1" t="str">
        <f>'Konstanta b'!A47</f>
        <v>GABLER 92</v>
      </c>
      <c r="B47" s="5">
        <f>B41</f>
        <v>0</v>
      </c>
      <c r="C47" s="5">
        <f>'Konstanta a'!B47+('Konstanta b'!B47*Peramalan!$Q$1)</f>
        <v>20556860</v>
      </c>
      <c r="D47" s="5">
        <f>'Konstanta a'!C47+('Konstanta b'!C47*Peramalan!$Q$1)</f>
        <v>34157876</v>
      </c>
      <c r="E47" s="5">
        <f>'Konstanta a'!D47+('Konstanta b'!D47*Peramalan!$Q$1)</f>
        <v>48507668.800000012</v>
      </c>
      <c r="F47" s="5">
        <f>'Konstanta a'!E47+('Konstanta b'!E47*Peramalan!$Q$1)</f>
        <v>19989937.999999993</v>
      </c>
      <c r="G47" s="5">
        <f>'Konstanta a'!F47+('Konstanta b'!F47*Peramalan!$Q$1)</f>
        <v>22769575.415999997</v>
      </c>
      <c r="H47" s="5">
        <f>'Konstanta a'!G47+('Konstanta b'!G47*Peramalan!$Q$1)</f>
        <v>36202156.917599991</v>
      </c>
      <c r="I47" s="5">
        <f>'Konstanta a'!H47+('Konstanta b'!H47*Peramalan!$Q$1)</f>
        <v>37317969.034480006</v>
      </c>
      <c r="J47" s="5">
        <f>'Konstanta a'!I47+('Konstanta b'!I47*Peramalan!$Q$1)</f>
        <v>46843185.692759991</v>
      </c>
      <c r="K47" s="5">
        <f>'Konstanta a'!J47+('Konstanta b'!J47*Peramalan!$Q$1)</f>
        <v>41883193.035829619</v>
      </c>
      <c r="L47" s="5">
        <f>'Konstanta a'!K47+('Konstanta b'!K47*Peramalan!$Q$1)</f>
        <v>39878050.914715745</v>
      </c>
      <c r="M47" s="5">
        <f>'Konstanta a'!L47+('Konstanta b'!L47*Peramalan!$Q$1)</f>
        <v>24610321.259737991</v>
      </c>
    </row>
    <row r="48" spans="1:13" x14ac:dyDescent="0.25">
      <c r="A48" s="1" t="str">
        <f>'Konstanta b'!A48</f>
        <v>GABLER 98</v>
      </c>
      <c r="B48" s="5">
        <f>B42</f>
        <v>0</v>
      </c>
      <c r="C48" s="5">
        <f>'Konstanta a'!B48+('Konstanta b'!B48*Peramalan!$Q$1)</f>
        <v>44574290</v>
      </c>
      <c r="D48" s="5">
        <f>'Konstanta a'!C48+('Konstanta b'!C48*Peramalan!$Q$1)</f>
        <v>22486422.000000015</v>
      </c>
      <c r="E48" s="5">
        <f>'Konstanta a'!D48+('Konstanta b'!D48*Peramalan!$Q$1)</f>
        <v>46796029.600000039</v>
      </c>
      <c r="F48" s="5">
        <f>'Konstanta a'!E48+('Konstanta b'!E48*Peramalan!$Q$1)</f>
        <v>42835396.599999994</v>
      </c>
      <c r="G48" s="5">
        <f>'Konstanta a'!F48+('Konstanta b'!F48*Peramalan!$Q$1)</f>
        <v>60224994.931999989</v>
      </c>
      <c r="H48" s="5">
        <f>'Konstanta a'!G48+('Konstanta b'!G48*Peramalan!$Q$1)</f>
        <v>30511843.037200008</v>
      </c>
      <c r="I48" s="5">
        <f>'Konstanta a'!H48+('Konstanta b'!H48*Peramalan!$Q$1)</f>
        <v>21104112.253160037</v>
      </c>
      <c r="J48" s="5">
        <f>'Konstanta a'!I48+('Konstanta b'!I48*Peramalan!$Q$1)</f>
        <v>40412887.731780007</v>
      </c>
      <c r="K48" s="5">
        <f>'Konstanta a'!J48+('Konstanta b'!J48*Peramalan!$Q$1)</f>
        <v>34111578.699389182</v>
      </c>
      <c r="L48" s="5">
        <f>'Konstanta a'!K48+('Konstanta b'!K48*Peramalan!$Q$1)</f>
        <v>30359860.777607683</v>
      </c>
      <c r="M48" s="5">
        <f>'Konstanta a'!L48+('Konstanta b'!L48*Peramalan!$Q$1)</f>
        <v>23101520.289478399</v>
      </c>
    </row>
    <row r="49" spans="1:13" x14ac:dyDescent="0.25">
      <c r="A49" s="1">
        <f>'Konstanta b'!A49</f>
        <v>0.9</v>
      </c>
      <c r="B49" s="1" t="str">
        <f>'Konstanta b'!B49</f>
        <v>T1</v>
      </c>
      <c r="C49" s="1" t="str">
        <f>'Konstanta b'!C49</f>
        <v>T2</v>
      </c>
      <c r="D49" s="1" t="str">
        <f>'Konstanta b'!D49</f>
        <v>T3</v>
      </c>
      <c r="E49" s="1" t="str">
        <f>'Konstanta b'!E49</f>
        <v>T4</v>
      </c>
      <c r="F49" s="1" t="str">
        <f>'Konstanta b'!F49</f>
        <v>T5</v>
      </c>
      <c r="G49" s="1" t="str">
        <f>'Konstanta b'!G49</f>
        <v>T6</v>
      </c>
      <c r="H49" s="1" t="str">
        <f>'Konstanta b'!H49</f>
        <v>T7</v>
      </c>
      <c r="I49" s="1" t="str">
        <f>'Konstanta b'!I49</f>
        <v>T8</v>
      </c>
      <c r="J49" s="1" t="str">
        <f>'Konstanta b'!J49</f>
        <v>T9</v>
      </c>
      <c r="K49" s="1" t="str">
        <f>'Konstanta b'!K49</f>
        <v>T10</v>
      </c>
      <c r="L49" s="1" t="str">
        <f>'Konstanta b'!L49</f>
        <v>T11</v>
      </c>
      <c r="M49" s="1" t="str">
        <f>'Konstanta b'!M49</f>
        <v>T12</v>
      </c>
    </row>
    <row r="50" spans="1:13" x14ac:dyDescent="0.25">
      <c r="A50" s="1" t="str">
        <f>'Konstanta b'!A50</f>
        <v>ILLIG RDM 70K</v>
      </c>
      <c r="B50" s="5">
        <f>B44</f>
        <v>0</v>
      </c>
      <c r="C50" s="5">
        <f>'Konstanta a'!B50+('Konstanta b'!B50*Peramalan!$Q$1)</f>
        <v>23674000</v>
      </c>
      <c r="D50" s="5">
        <f>'Konstanta a'!C50+('Konstanta b'!C50*Peramalan!$Q$1)</f>
        <v>10636780.000000004</v>
      </c>
      <c r="E50" s="5">
        <f>'Konstanta a'!D50+('Konstanta b'!D50*Peramalan!$Q$1)</f>
        <v>32896787.799999975</v>
      </c>
      <c r="F50" s="5">
        <f>'Konstanta a'!E50+('Konstanta b'!E50*Peramalan!$Q$1)</f>
        <v>-945690.79999997094</v>
      </c>
      <c r="G50" s="5">
        <f>'Konstanta a'!F50+('Konstanta b'!F50*Peramalan!$Q$1)</f>
        <v>-3429203.7019999772</v>
      </c>
      <c r="H50" s="5">
        <f>'Konstanta a'!G50+('Konstanta b'!G50*Peramalan!$Q$1)</f>
        <v>34662647.469999984</v>
      </c>
      <c r="I50" s="5">
        <f>'Konstanta a'!H50+('Konstanta b'!H50*Peramalan!$Q$1)</f>
        <v>45942590.803179979</v>
      </c>
      <c r="J50" s="5">
        <f>'Konstanta a'!I50+('Konstanta b'!I50*Peramalan!$Q$1)</f>
        <v>-8751025.4691199437</v>
      </c>
      <c r="K50" s="5">
        <f>'Konstanta a'!J50+('Konstanta b'!J50*Peramalan!$Q$1)</f>
        <v>27741842.358593762</v>
      </c>
      <c r="L50" s="5">
        <f>'Konstanta a'!K50+('Konstanta b'!K50*Peramalan!$Q$1)</f>
        <v>43039819.650814563</v>
      </c>
      <c r="M50" s="5">
        <f>'Konstanta a'!L50+('Konstanta b'!L50*Peramalan!$Q$1)</f>
        <v>-17241536.161458801</v>
      </c>
    </row>
    <row r="51" spans="1:13" x14ac:dyDescent="0.25">
      <c r="A51" s="1" t="str">
        <f>'Konstanta b'!A51</f>
        <v>ILLIG RDM 75K/2G</v>
      </c>
      <c r="B51" s="5">
        <f>B45</f>
        <v>0</v>
      </c>
      <c r="C51" s="5">
        <f>'Konstanta a'!B51+('Konstanta b'!B51*Peramalan!$Q$1)</f>
        <v>34085490</v>
      </c>
      <c r="D51" s="5">
        <f>'Konstanta a'!C51+('Konstanta b'!C51*Peramalan!$Q$1)</f>
        <v>66157079.999999985</v>
      </c>
      <c r="E51" s="5">
        <f>'Konstanta a'!D51+('Konstanta b'!D51*Peramalan!$Q$1)</f>
        <v>79242495.899999976</v>
      </c>
      <c r="F51" s="5">
        <f>'Konstanta a'!E51+('Konstanta b'!E51*Peramalan!$Q$1)</f>
        <v>93275315.699999899</v>
      </c>
      <c r="G51" s="5">
        <f>'Konstanta a'!F51+('Konstanta b'!F51*Peramalan!$Q$1)</f>
        <v>36573957.068999849</v>
      </c>
      <c r="H51" s="5">
        <f>'Konstanta a'!G51+('Konstanta b'!G51*Peramalan!$Q$1)</f>
        <v>64859641.655999862</v>
      </c>
      <c r="I51" s="5">
        <f>'Konstanta a'!H51+('Konstanta b'!H51*Peramalan!$Q$1)</f>
        <v>102553670.51978984</v>
      </c>
      <c r="J51" s="5">
        <f>'Konstanta a'!I51+('Konstanta b'!I51*Peramalan!$Q$1)</f>
        <v>71627758.770749882</v>
      </c>
      <c r="K51" s="5">
        <f>'Konstanta a'!J51+('Konstanta b'!J51*Peramalan!$Q$1)</f>
        <v>50584532.923968792</v>
      </c>
      <c r="L51" s="5">
        <f>'Konstanta a'!K51+('Konstanta b'!K51*Peramalan!$Q$1)</f>
        <v>69309853.834601298</v>
      </c>
      <c r="M51" s="5">
        <f>'Konstanta a'!L51+('Konstanta b'!L51*Peramalan!$Q$1)</f>
        <v>72169580.171444133</v>
      </c>
    </row>
    <row r="52" spans="1:13" x14ac:dyDescent="0.25">
      <c r="A52" s="1" t="str">
        <f>'Konstanta b'!A52</f>
        <v>ILLIG RDM 75K/3G</v>
      </c>
      <c r="B52" s="5">
        <f>B46</f>
        <v>0</v>
      </c>
      <c r="C52" s="5">
        <f>'Konstanta a'!B52+('Konstanta b'!B52*Peramalan!$Q$1)</f>
        <v>45879350</v>
      </c>
      <c r="D52" s="5">
        <f>'Konstanta a'!C52+('Konstanta b'!C52*Peramalan!$Q$1)</f>
        <v>-18917499.999999948</v>
      </c>
      <c r="E52" s="5">
        <f>'Konstanta a'!D52+('Konstanta b'!D52*Peramalan!$Q$1)</f>
        <v>26233731.500000015</v>
      </c>
      <c r="F52" s="5">
        <f>'Konstanta a'!E52+('Konstanta b'!E52*Peramalan!$Q$1)</f>
        <v>22834071.500000011</v>
      </c>
      <c r="G52" s="5">
        <f>'Konstanta a'!F52+('Konstanta b'!F52*Peramalan!$Q$1)</f>
        <v>-21621863.334999911</v>
      </c>
      <c r="H52" s="5">
        <f>'Konstanta a'!G52+('Konstanta b'!G52*Peramalan!$Q$1)</f>
        <v>-12134965.269999929</v>
      </c>
      <c r="I52" s="5">
        <f>'Konstanta a'!H52+('Konstanta b'!H52*Peramalan!$Q$1)</f>
        <v>41096953.430149913</v>
      </c>
      <c r="J52" s="5">
        <f>'Konstanta a'!I52+('Konstanta b'!I52*Peramalan!$Q$1)</f>
        <v>44078982.404449932</v>
      </c>
      <c r="K52" s="5">
        <f>'Konstanta a'!J52+('Konstanta b'!J52*Peramalan!$Q$1)</f>
        <v>64061857.595736407</v>
      </c>
      <c r="L52" s="5">
        <f>'Konstanta a'!K52+('Konstanta b'!K52*Peramalan!$Q$1)</f>
        <v>9506262.17933603</v>
      </c>
      <c r="M52" s="5">
        <f>'Konstanta a'!L52+('Konstanta b'!L52*Peramalan!$Q$1)</f>
        <v>33354053.795719668</v>
      </c>
    </row>
    <row r="53" spans="1:13" x14ac:dyDescent="0.25">
      <c r="A53" s="1" t="str">
        <f>'Konstanta b'!A53</f>
        <v>GABLER 92</v>
      </c>
      <c r="B53" s="5">
        <f>B47</f>
        <v>0</v>
      </c>
      <c r="C53" s="5">
        <f>'Konstanta a'!B53+('Konstanta b'!B53*Peramalan!$Q$1)</f>
        <v>20556860</v>
      </c>
      <c r="D53" s="5">
        <f>'Konstanta a'!C53+('Konstanta b'!C53*Peramalan!$Q$1)</f>
        <v>48377119.999999963</v>
      </c>
      <c r="E53" s="5">
        <f>'Konstanta a'!D53+('Konstanta b'!D53*Peramalan!$Q$1)</f>
        <v>74719322.599999905</v>
      </c>
      <c r="F53" s="5">
        <f>'Konstanta a'!E53+('Konstanta b'!E53*Peramalan!$Q$1)</f>
        <v>12733341.800000045</v>
      </c>
      <c r="G53" s="5">
        <f>'Konstanta a'!F53+('Konstanta b'!F53*Peramalan!$Q$1)</f>
        <v>24001492.765999999</v>
      </c>
      <c r="H53" s="5">
        <f>'Konstanta a'!G53+('Konstanta b'!G53*Peramalan!$Q$1)</f>
        <v>51437643.403999969</v>
      </c>
      <c r="I53" s="5">
        <f>'Konstanta a'!H53+('Konstanta b'!H53*Peramalan!$Q$1)</f>
        <v>50724214.055059955</v>
      </c>
      <c r="J53" s="5">
        <f>'Konstanta a'!I53+('Konstanta b'!I53*Peramalan!$Q$1)</f>
        <v>69466287.148699954</v>
      </c>
      <c r="K53" s="5">
        <f>'Konstanta a'!J53+('Konstanta b'!J53*Peramalan!$Q$1)</f>
        <v>56933069.483744577</v>
      </c>
      <c r="L53" s="5">
        <f>'Konstanta a'!K53+('Konstanta b'!K53*Peramalan!$Q$1)</f>
        <v>53363634.640361518</v>
      </c>
      <c r="M53" s="5">
        <f>'Konstanta a'!L53+('Konstanta b'!L53*Peramalan!$Q$1)</f>
        <v>22375143.386824518</v>
      </c>
    </row>
    <row r="54" spans="1:13" x14ac:dyDescent="0.25">
      <c r="A54" s="1" t="str">
        <f>'Konstanta b'!A54</f>
        <v>GABLER 98</v>
      </c>
      <c r="B54" s="5">
        <f>B48</f>
        <v>0</v>
      </c>
      <c r="C54" s="5">
        <f>'Konstanta a'!B54+('Konstanta b'!B54*Peramalan!$Q$1)</f>
        <v>44574290</v>
      </c>
      <c r="D54" s="5">
        <f>'Konstanta a'!C54+('Konstanta b'!C54*Peramalan!$Q$1)</f>
        <v>-605439.99999999255</v>
      </c>
      <c r="E54" s="5">
        <f>'Konstanta a'!D54+('Konstanta b'!D54*Peramalan!$Q$1)</f>
        <v>54006382.699999854</v>
      </c>
      <c r="F54" s="5">
        <f>'Konstanta a'!E54+('Konstanta b'!E54*Peramalan!$Q$1)</f>
        <v>41303597.299999945</v>
      </c>
      <c r="G54" s="5">
        <f>'Konstanta a'!F54+('Konstanta b'!F54*Peramalan!$Q$1)</f>
        <v>77255169.856999889</v>
      </c>
      <c r="H54" s="5">
        <f>'Konstanta a'!G54+('Konstanta b'!G54*Peramalan!$Q$1)</f>
        <v>12686596.100000117</v>
      </c>
      <c r="I54" s="5">
        <f>'Konstanta a'!H54+('Konstanta b'!H54*Peramalan!$Q$1)</f>
        <v>-570437.18712990731</v>
      </c>
      <c r="J54" s="5">
        <f>'Konstanta a'!I54+('Konstanta b'!I54*Peramalan!$Q$1)</f>
        <v>41787991.163869925</v>
      </c>
      <c r="K54" s="5">
        <f>'Konstanta a'!J54+('Konstanta b'!J54*Peramalan!$Q$1)</f>
        <v>25215221.710711665</v>
      </c>
      <c r="L54" s="5">
        <f>'Konstanta a'!K54+('Konstanta b'!K54*Peramalan!$Q$1)</f>
        <v>18611715.505963448</v>
      </c>
      <c r="M54" s="5">
        <f>'Konstanta a'!L54+('Konstanta b'!L54*Peramalan!$Q$1)</f>
        <v>4828453.8519994393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opLeftCell="G28" zoomScaleNormal="100" workbookViewId="0">
      <selection activeCell="F12" sqref="F12"/>
    </sheetView>
  </sheetViews>
  <sheetFormatPr defaultColWidth="8.85546875" defaultRowHeight="15" x14ac:dyDescent="0.25"/>
  <cols>
    <col min="1" max="1" width="13.42578125" style="1" bestFit="1" customWidth="1"/>
    <col min="2" max="5" width="11.5703125" style="1" bestFit="1" customWidth="1"/>
    <col min="6" max="6" width="9.28515625" style="1" bestFit="1" customWidth="1"/>
    <col min="7" max="7" width="11.5703125" style="1" bestFit="1" customWidth="1"/>
    <col min="8" max="8" width="6.28515625" style="1" bestFit="1" customWidth="1"/>
    <col min="9" max="9" width="5.5703125" style="1" bestFit="1" customWidth="1"/>
    <col min="10" max="10" width="16.5703125" style="1" bestFit="1" customWidth="1"/>
    <col min="11" max="14" width="11.5703125" style="1" bestFit="1" customWidth="1"/>
    <col min="15" max="15" width="10.28515625" style="1" bestFit="1" customWidth="1"/>
    <col min="16" max="16" width="11.5703125" style="1" bestFit="1" customWidth="1"/>
    <col min="17" max="17" width="6.28515625" style="1" bestFit="1" customWidth="1"/>
    <col min="18" max="18" width="5.5703125" style="1" bestFit="1" customWidth="1"/>
    <col min="19" max="19" width="10.85546875" style="1" bestFit="1" customWidth="1"/>
    <col min="20" max="23" width="11.5703125" style="1" bestFit="1" customWidth="1"/>
    <col min="24" max="24" width="10.28515625" style="1" bestFit="1" customWidth="1"/>
    <col min="25" max="25" width="11.5703125" style="1" bestFit="1" customWidth="1"/>
    <col min="26" max="26" width="6.28515625" style="1" bestFit="1" customWidth="1"/>
    <col min="27" max="27" width="5.5703125" style="1" bestFit="1" customWidth="1"/>
    <col min="28" max="16384" width="8.85546875" style="1"/>
  </cols>
  <sheetData>
    <row r="1" spans="1:27" x14ac:dyDescent="0.25">
      <c r="A1" s="3" t="str">
        <f>Peramalan!A2</f>
        <v>ILLIG RDM 70K</v>
      </c>
      <c r="B1" s="3" t="s">
        <v>79</v>
      </c>
      <c r="C1" s="3"/>
      <c r="D1" s="3"/>
      <c r="E1" s="3"/>
      <c r="F1" s="3"/>
      <c r="G1" s="3"/>
      <c r="H1" s="1" t="s">
        <v>28</v>
      </c>
      <c r="I1" s="1" t="s">
        <v>29</v>
      </c>
      <c r="J1" s="3" t="str">
        <f>Peramalan!A3</f>
        <v>ILLIG RDM 75K/2G</v>
      </c>
      <c r="K1" s="3"/>
      <c r="L1" s="3"/>
      <c r="M1" s="3"/>
      <c r="N1" s="3"/>
      <c r="O1" s="3"/>
      <c r="P1" s="3"/>
      <c r="Q1" s="1" t="s">
        <v>28</v>
      </c>
      <c r="R1" s="1" t="s">
        <v>29</v>
      </c>
      <c r="S1" s="3" t="str">
        <f>Peramalan!A6</f>
        <v>GABLER 98</v>
      </c>
      <c r="T1" s="3" t="s">
        <v>79</v>
      </c>
      <c r="U1" s="3"/>
      <c r="V1" s="3"/>
      <c r="W1" s="3"/>
      <c r="X1" s="3"/>
      <c r="Y1" s="3"/>
      <c r="Z1" s="1" t="s">
        <v>28</v>
      </c>
      <c r="AA1" s="1" t="s">
        <v>29</v>
      </c>
    </row>
    <row r="2" spans="1:27" x14ac:dyDescent="0.25">
      <c r="A2" s="3" t="s">
        <v>2</v>
      </c>
      <c r="B2" s="6">
        <f>'pcs 2023'!$B$3</f>
        <v>23674000</v>
      </c>
      <c r="C2" s="6">
        <f>'Single Exponen'!$B$2</f>
        <v>23674000</v>
      </c>
      <c r="D2" s="6">
        <f>'Double Exponen'!$B$2</f>
        <v>23674000</v>
      </c>
      <c r="E2" s="6">
        <f>'Konstanta a'!$B$2</f>
        <v>23674000</v>
      </c>
      <c r="F2" s="6">
        <f>'Konstanta b'!$B$2</f>
        <v>0</v>
      </c>
      <c r="G2" s="6"/>
      <c r="H2" s="6"/>
      <c r="I2" s="6"/>
      <c r="J2" s="3" t="s">
        <v>2</v>
      </c>
      <c r="K2" s="6">
        <f>'pcs 2023'!$B$4</f>
        <v>34085490</v>
      </c>
      <c r="L2" s="6">
        <f>'Single Exponen'!$B$3</f>
        <v>34085490</v>
      </c>
      <c r="M2" s="6">
        <f>'Double Exponen'!$B$3</f>
        <v>34085490</v>
      </c>
      <c r="N2" s="6">
        <f>'Konstanta a'!$B$3</f>
        <v>34085490</v>
      </c>
      <c r="O2" s="6">
        <f>'Konstanta b'!$B$3</f>
        <v>0</v>
      </c>
      <c r="P2" s="6"/>
      <c r="Q2" s="6"/>
      <c r="R2" s="6"/>
      <c r="S2" s="3" t="s">
        <v>2</v>
      </c>
      <c r="T2" s="6">
        <f>'pcs 2023'!$B$7</f>
        <v>44574290</v>
      </c>
      <c r="U2" s="6">
        <f>'Single Exponen'!$B$6</f>
        <v>44574290</v>
      </c>
      <c r="V2" s="6">
        <f>'Double Exponen'!$B$6</f>
        <v>44574290</v>
      </c>
      <c r="W2" s="6">
        <f>'Konstanta a'!$B$6</f>
        <v>44574290</v>
      </c>
      <c r="X2" s="6">
        <f>'Konstanta b'!$B$6</f>
        <v>0</v>
      </c>
      <c r="Y2" s="6"/>
      <c r="Z2" s="6"/>
      <c r="AA2" s="6"/>
    </row>
    <row r="3" spans="1:27" x14ac:dyDescent="0.25">
      <c r="A3" s="3" t="s">
        <v>3</v>
      </c>
      <c r="B3" s="6">
        <f>'pcs 2023'!$C$3</f>
        <v>22225420</v>
      </c>
      <c r="C3" s="6">
        <f>'Single Exponen'!$C$2</f>
        <v>23529142</v>
      </c>
      <c r="D3" s="6">
        <f>'Double Exponen'!$C$2</f>
        <v>23659514.199999999</v>
      </c>
      <c r="E3" s="6">
        <f>'Konstanta a'!$C$2</f>
        <v>23398769.800000001</v>
      </c>
      <c r="F3" s="6">
        <f>'Konstanta b'!$C$2</f>
        <v>-14485.799999999917</v>
      </c>
      <c r="G3" s="6">
        <f>Peramalan!$C$2</f>
        <v>23674000</v>
      </c>
      <c r="H3" s="6">
        <f>((B3-G3)/B3)*100</f>
        <v>-6.5176721069838042</v>
      </c>
      <c r="I3" s="6">
        <f>ABS((B3-G3)/B3)*100</f>
        <v>6.5176721069838042</v>
      </c>
      <c r="J3" s="3" t="s">
        <v>3</v>
      </c>
      <c r="K3" s="6">
        <f>'pcs 2023'!$C$4</f>
        <v>37649000</v>
      </c>
      <c r="L3" s="6">
        <f>'Single Exponen'!$C$3</f>
        <v>34441841</v>
      </c>
      <c r="M3" s="6">
        <f>'Double Exponen'!$C$3</f>
        <v>34121125.100000001</v>
      </c>
      <c r="N3" s="6">
        <f>'Konstanta a'!$C$3</f>
        <v>34762556.899999999</v>
      </c>
      <c r="O3" s="6">
        <f>'Konstanta b'!$C$3</f>
        <v>35635.099999999838</v>
      </c>
      <c r="P3" s="6">
        <f>Peramalan!$C$3</f>
        <v>34085490</v>
      </c>
      <c r="Q3" s="6">
        <f>((K3-P3)/K3)*100</f>
        <v>9.4650853940343698</v>
      </c>
      <c r="R3" s="6">
        <f>ABS((K3-P3)/K3)*100</f>
        <v>9.4650853940343698</v>
      </c>
      <c r="S3" s="3" t="s">
        <v>3</v>
      </c>
      <c r="T3" s="6">
        <f>'pcs 2023'!$C$7</f>
        <v>39554320</v>
      </c>
      <c r="U3" s="6">
        <f>'Single Exponen'!$C$6</f>
        <v>44072293</v>
      </c>
      <c r="V3" s="6">
        <f>'Double Exponen'!$C$6</f>
        <v>44524090.299999997</v>
      </c>
      <c r="W3" s="6">
        <f>'Konstanta a'!$C$6</f>
        <v>43620495.700000003</v>
      </c>
      <c r="X3" s="6">
        <f>'Konstanta b'!$C$6</f>
        <v>-50199.69999999967</v>
      </c>
      <c r="Y3" s="6">
        <f>Peramalan!$C$6</f>
        <v>44574290</v>
      </c>
      <c r="Z3" s="6">
        <f>((T3-Y3)/T3)*100</f>
        <v>-12.691331819128731</v>
      </c>
      <c r="AA3" s="6">
        <f>ABS((T3-Y3)/T3)*100</f>
        <v>12.691331819128731</v>
      </c>
    </row>
    <row r="4" spans="1:27" x14ac:dyDescent="0.25">
      <c r="A4" s="3" t="s">
        <v>4</v>
      </c>
      <c r="B4" s="6">
        <f>'pcs 2023'!$D$3</f>
        <v>24713240</v>
      </c>
      <c r="C4" s="6">
        <f>'Single Exponen'!$D$2</f>
        <v>23647551.800000001</v>
      </c>
      <c r="D4" s="6">
        <f>'Double Exponen'!$D$2</f>
        <v>23658317.960000001</v>
      </c>
      <c r="E4" s="6">
        <f>'Konstanta a'!$D$2</f>
        <v>23636785.640000001</v>
      </c>
      <c r="F4" s="6">
        <f>'Konstanta b'!$D$2</f>
        <v>-1196.2400000000166</v>
      </c>
      <c r="G4" s="6">
        <f>Peramalan!$D$2</f>
        <v>23384284</v>
      </c>
      <c r="H4" s="6">
        <f t="shared" ref="H4:H13" si="0">((B4-G4)/B4)*100</f>
        <v>5.3775061465028458</v>
      </c>
      <c r="I4" s="6">
        <f t="shared" ref="I4:I13" si="1">ABS((B4-G4)/B4)*100</f>
        <v>5.3775061465028458</v>
      </c>
      <c r="J4" s="3" t="s">
        <v>4</v>
      </c>
      <c r="K4" s="6">
        <f>'pcs 2023'!$D$4</f>
        <v>39067300</v>
      </c>
      <c r="L4" s="6">
        <f>'Single Exponen'!$D$3</f>
        <v>34904386.900000006</v>
      </c>
      <c r="M4" s="6">
        <f>'Double Exponen'!$D$3</f>
        <v>34199451.280000001</v>
      </c>
      <c r="N4" s="6">
        <f>'Konstanta a'!$D$3</f>
        <v>35609322.520000011</v>
      </c>
      <c r="O4" s="6">
        <f>'Konstanta b'!$D$3</f>
        <v>78326.180000000531</v>
      </c>
      <c r="P4" s="6">
        <f>Peramalan!$D$3</f>
        <v>34798192</v>
      </c>
      <c r="Q4" s="6">
        <f t="shared" ref="Q4:Q13" si="2">((K4-P4)/K4)*100</f>
        <v>10.927573699743775</v>
      </c>
      <c r="R4" s="6">
        <f t="shared" ref="R4:R13" si="3">ABS((K4-P4)/K4)*100</f>
        <v>10.927573699743775</v>
      </c>
      <c r="S4" s="3" t="s">
        <v>4</v>
      </c>
      <c r="T4" s="6">
        <f>'pcs 2023'!$D$7</f>
        <v>45672500</v>
      </c>
      <c r="U4" s="6">
        <f>'Single Exponen'!$D$6</f>
        <v>44232313.700000003</v>
      </c>
      <c r="V4" s="6">
        <f>'Double Exponen'!$D$6</f>
        <v>44494912.639999993</v>
      </c>
      <c r="W4" s="6">
        <f>'Konstanta a'!$D$6</f>
        <v>43969714.760000013</v>
      </c>
      <c r="X4" s="6">
        <f>'Konstanta b'!$D$6</f>
        <v>-29177.659999998908</v>
      </c>
      <c r="Y4" s="6">
        <f>Peramalan!$D$6</f>
        <v>43570296</v>
      </c>
      <c r="Z4" s="6">
        <f t="shared" ref="Z4:Z13" si="4">((T4-Y4)/T4)*100</f>
        <v>4.6027784772018174</v>
      </c>
      <c r="AA4" s="6">
        <f t="shared" ref="AA4:AA13" si="5">ABS((T4-Y4)/T4)*100</f>
        <v>4.6027784772018174</v>
      </c>
    </row>
    <row r="5" spans="1:27" x14ac:dyDescent="0.25">
      <c r="A5" s="3" t="s">
        <v>5</v>
      </c>
      <c r="B5" s="6">
        <f>'pcs 2023'!$E$3</f>
        <v>20812200</v>
      </c>
      <c r="C5" s="6">
        <f>'Single Exponen'!$E$2</f>
        <v>23364016.620000001</v>
      </c>
      <c r="D5" s="6">
        <f>'Double Exponen'!$E$2</f>
        <v>23628887.826000001</v>
      </c>
      <c r="E5" s="6">
        <f>'Konstanta a'!$E$2</f>
        <v>23099145.414000001</v>
      </c>
      <c r="F5" s="6">
        <f>'Konstanta b'!$E$2</f>
        <v>-29430.134000000027</v>
      </c>
      <c r="G5" s="6">
        <f>Peramalan!$E$2</f>
        <v>23635589.400000002</v>
      </c>
      <c r="H5" s="6">
        <f t="shared" si="0"/>
        <v>-13.56603050134057</v>
      </c>
      <c r="I5" s="6">
        <f t="shared" si="1"/>
        <v>13.56603050134057</v>
      </c>
      <c r="J5" s="3" t="s">
        <v>5</v>
      </c>
      <c r="K5" s="6">
        <f>'pcs 2023'!$E$4</f>
        <v>40897400</v>
      </c>
      <c r="L5" s="6">
        <f>'Single Exponen'!$E$3</f>
        <v>35503688.210000008</v>
      </c>
      <c r="M5" s="6">
        <f>'Double Exponen'!$E$3</f>
        <v>34329874.973000005</v>
      </c>
      <c r="N5" s="6">
        <f>'Konstanta a'!$E$3</f>
        <v>36677501.447000012</v>
      </c>
      <c r="O5" s="6">
        <f>'Konstanta b'!$E$3</f>
        <v>130423.69300000039</v>
      </c>
      <c r="P5" s="6">
        <f>Peramalan!$E$3</f>
        <v>35687648.70000001</v>
      </c>
      <c r="Q5" s="6">
        <f t="shared" si="2"/>
        <v>12.73858802760075</v>
      </c>
      <c r="R5" s="6">
        <f t="shared" si="3"/>
        <v>12.73858802760075</v>
      </c>
      <c r="S5" s="3" t="s">
        <v>5</v>
      </c>
      <c r="T5" s="6">
        <f>'pcs 2023'!$E$7</f>
        <v>43798300</v>
      </c>
      <c r="U5" s="6">
        <f>'Single Exponen'!$E$6</f>
        <v>44188912.330000006</v>
      </c>
      <c r="V5" s="6">
        <f>'Double Exponen'!$E$6</f>
        <v>44464312.608999997</v>
      </c>
      <c r="W5" s="6">
        <f>'Konstanta a'!$E$6</f>
        <v>43913512.051000014</v>
      </c>
      <c r="X5" s="6">
        <f>'Konstanta b'!$E$6</f>
        <v>-30600.030999999082</v>
      </c>
      <c r="Y5" s="6">
        <f>Peramalan!$E$6</f>
        <v>43940537.100000016</v>
      </c>
      <c r="Z5" s="6">
        <f t="shared" si="4"/>
        <v>-0.3247548420829493</v>
      </c>
      <c r="AA5" s="6">
        <f t="shared" si="5"/>
        <v>0.3247548420829493</v>
      </c>
    </row>
    <row r="6" spans="1:27" x14ac:dyDescent="0.25">
      <c r="A6" s="3" t="s">
        <v>6</v>
      </c>
      <c r="B6" s="6">
        <f>'pcs 2023'!$F$3</f>
        <v>20657100</v>
      </c>
      <c r="C6" s="6">
        <f>'Single Exponen'!$F$2</f>
        <v>23093324.958000001</v>
      </c>
      <c r="D6" s="6">
        <f>'Double Exponen'!$F$2</f>
        <v>23575331.5392</v>
      </c>
      <c r="E6" s="6">
        <f>'Konstanta a'!$F$2</f>
        <v>22611318.376800001</v>
      </c>
      <c r="F6" s="6">
        <f>'Konstanta b'!$F$2</f>
        <v>-53556.286799999994</v>
      </c>
      <c r="G6" s="6">
        <f>Peramalan!$F$2</f>
        <v>23069715.280000001</v>
      </c>
      <c r="H6" s="6">
        <f t="shared" si="0"/>
        <v>-11.679351312623751</v>
      </c>
      <c r="I6" s="6">
        <f t="shared" si="1"/>
        <v>11.679351312623751</v>
      </c>
      <c r="J6" s="3" t="s">
        <v>6</v>
      </c>
      <c r="K6" s="6">
        <f>'pcs 2023'!$F$4</f>
        <v>34980700</v>
      </c>
      <c r="L6" s="6">
        <f>'Single Exponen'!$F$3</f>
        <v>35451389.389000013</v>
      </c>
      <c r="M6" s="6">
        <f>'Double Exponen'!$F$3</f>
        <v>34442026.414600007</v>
      </c>
      <c r="N6" s="6">
        <f>'Konstanta a'!$F$3</f>
        <v>36460752.36340002</v>
      </c>
      <c r="O6" s="6">
        <f>'Konstanta b'!$F$3</f>
        <v>112151.4416000007</v>
      </c>
      <c r="P6" s="6">
        <f>Peramalan!$F$3</f>
        <v>36807925.140000015</v>
      </c>
      <c r="Q6" s="6">
        <f t="shared" si="2"/>
        <v>-5.2235236573310866</v>
      </c>
      <c r="R6" s="6">
        <f t="shared" si="3"/>
        <v>5.2235236573310866</v>
      </c>
      <c r="S6" s="3" t="s">
        <v>6</v>
      </c>
      <c r="T6" s="6">
        <f>'pcs 2023'!$F$7</f>
        <v>47895000</v>
      </c>
      <c r="U6" s="6">
        <f>'Single Exponen'!$F$6</f>
        <v>44559521.097000003</v>
      </c>
      <c r="V6" s="6">
        <f>'Double Exponen'!$F$6</f>
        <v>44473833.457800001</v>
      </c>
      <c r="W6" s="6">
        <f>'Konstanta a'!$F$6</f>
        <v>44645208.736200005</v>
      </c>
      <c r="X6" s="6">
        <f>'Konstanta b'!$F$6</f>
        <v>9520.848800000218</v>
      </c>
      <c r="Y6" s="6">
        <f>Peramalan!$F$6</f>
        <v>43882912.020000018</v>
      </c>
      <c r="Z6" s="6">
        <f t="shared" si="4"/>
        <v>8.3768409646100466</v>
      </c>
      <c r="AA6" s="6">
        <f t="shared" si="5"/>
        <v>8.3768409646100466</v>
      </c>
    </row>
    <row r="7" spans="1:27" x14ac:dyDescent="0.25">
      <c r="A7" s="3" t="s">
        <v>7</v>
      </c>
      <c r="B7" s="6">
        <f>'pcs 2023'!$G$3</f>
        <v>24673500</v>
      </c>
      <c r="C7" s="6">
        <f>'Single Exponen'!$G$2</f>
        <v>23251342.462200001</v>
      </c>
      <c r="D7" s="6">
        <f>'Double Exponen'!$G$2</f>
        <v>23542932.631500002</v>
      </c>
      <c r="E7" s="6">
        <f>'Konstanta a'!$G$2</f>
        <v>22959752.2929</v>
      </c>
      <c r="F7" s="6">
        <f>'Konstanta b'!$G$2</f>
        <v>-32398.907700000127</v>
      </c>
      <c r="G7" s="6">
        <f>Peramalan!$G$2</f>
        <v>22557762.09</v>
      </c>
      <c r="H7" s="6">
        <f t="shared" si="0"/>
        <v>8.5749403611161767</v>
      </c>
      <c r="I7" s="6">
        <f t="shared" si="1"/>
        <v>8.5749403611161767</v>
      </c>
      <c r="J7" s="3" t="s">
        <v>7</v>
      </c>
      <c r="K7" s="6">
        <f>'pcs 2023'!$G$4</f>
        <v>38706500</v>
      </c>
      <c r="L7" s="6">
        <f>'Single Exponen'!$G$3</f>
        <v>35776900.450100012</v>
      </c>
      <c r="M7" s="6">
        <f>'Double Exponen'!$G$3</f>
        <v>34575513.818150006</v>
      </c>
      <c r="N7" s="6">
        <f>'Konstanta a'!$G$3</f>
        <v>36978287.082050018</v>
      </c>
      <c r="O7" s="6">
        <f>'Konstanta b'!$G$3</f>
        <v>133487.40355000066</v>
      </c>
      <c r="P7" s="6">
        <f>Peramalan!$G$3</f>
        <v>36572903.805000022</v>
      </c>
      <c r="Q7" s="6">
        <f t="shared" si="2"/>
        <v>5.5122426336661228</v>
      </c>
      <c r="R7" s="6">
        <f t="shared" si="3"/>
        <v>5.5122426336661228</v>
      </c>
      <c r="S7" s="3" t="s">
        <v>7</v>
      </c>
      <c r="T7" s="6">
        <f>'pcs 2023'!$G$7</f>
        <v>40654800</v>
      </c>
      <c r="U7" s="6">
        <f>'Single Exponen'!$G$6</f>
        <v>44169048.987300001</v>
      </c>
      <c r="V7" s="6">
        <f>'Double Exponen'!$G$6</f>
        <v>44443355.010750003</v>
      </c>
      <c r="W7" s="6">
        <f>'Konstanta a'!$G$6</f>
        <v>43894742.963849999</v>
      </c>
      <c r="X7" s="6">
        <f>'Konstanta b'!$G$6</f>
        <v>-30478.447050000232</v>
      </c>
      <c r="Y7" s="6">
        <f>Peramalan!$G$6</f>
        <v>44654729.585000008</v>
      </c>
      <c r="Z7" s="6">
        <f t="shared" si="4"/>
        <v>-9.8387634055511484</v>
      </c>
      <c r="AA7" s="6">
        <f t="shared" si="5"/>
        <v>9.8387634055511484</v>
      </c>
    </row>
    <row r="8" spans="1:27" x14ac:dyDescent="0.25">
      <c r="A8" s="3" t="s">
        <v>8</v>
      </c>
      <c r="B8" s="6">
        <f>'pcs 2023'!$H$3</f>
        <v>25645800</v>
      </c>
      <c r="C8" s="6">
        <f>'Single Exponen'!$H$2</f>
        <v>23490788.215980001</v>
      </c>
      <c r="D8" s="6">
        <f>'Double Exponen'!$H$2</f>
        <v>23537718.189948004</v>
      </c>
      <c r="E8" s="6">
        <f>'Konstanta a'!$H$2</f>
        <v>23443858.242011998</v>
      </c>
      <c r="F8" s="6">
        <f>'Konstanta b'!$H$2</f>
        <v>-5214.4415520003276</v>
      </c>
      <c r="G8" s="6">
        <f>Peramalan!$H$2</f>
        <v>22927353.385200001</v>
      </c>
      <c r="H8" s="6">
        <f t="shared" si="0"/>
        <v>10.599968083662818</v>
      </c>
      <c r="I8" s="6">
        <f t="shared" si="1"/>
        <v>10.599968083662818</v>
      </c>
      <c r="J8" s="3" t="s">
        <v>8</v>
      </c>
      <c r="K8" s="6">
        <f>'pcs 2023'!$H$4</f>
        <v>42873400</v>
      </c>
      <c r="L8" s="6">
        <f>'Single Exponen'!$H$3</f>
        <v>36486550.405090012</v>
      </c>
      <c r="M8" s="6">
        <f>'Double Exponen'!$H$3</f>
        <v>34766617.476844005</v>
      </c>
      <c r="N8" s="6">
        <f>'Konstanta a'!$H$3</f>
        <v>38206483.333336018</v>
      </c>
      <c r="O8" s="6">
        <f>'Konstanta b'!$H$3</f>
        <v>191103.65869400071</v>
      </c>
      <c r="P8" s="6">
        <f>Peramalan!$H$3</f>
        <v>37111774.485600017</v>
      </c>
      <c r="Q8" s="6">
        <f t="shared" si="2"/>
        <v>13.438695121917046</v>
      </c>
      <c r="R8" s="6">
        <f t="shared" si="3"/>
        <v>13.438695121917046</v>
      </c>
      <c r="S8" s="3" t="s">
        <v>8</v>
      </c>
      <c r="T8" s="6">
        <f>'pcs 2023'!$H$7</f>
        <v>39547800</v>
      </c>
      <c r="U8" s="6">
        <f>'Single Exponen'!$H$6</f>
        <v>43706924.088569999</v>
      </c>
      <c r="V8" s="6">
        <f>'Double Exponen'!$H$6</f>
        <v>44369711.918532006</v>
      </c>
      <c r="W8" s="6">
        <f>'Konstanta a'!$H$6</f>
        <v>43044136.258607991</v>
      </c>
      <c r="X8" s="6">
        <f>'Konstanta b'!$H$6</f>
        <v>-73643.092218000864</v>
      </c>
      <c r="Y8" s="6">
        <f>Peramalan!$H$6</f>
        <v>43864264.516800001</v>
      </c>
      <c r="Z8" s="6">
        <f t="shared" si="4"/>
        <v>-10.914550282948738</v>
      </c>
      <c r="AA8" s="6">
        <f t="shared" si="5"/>
        <v>10.914550282948738</v>
      </c>
    </row>
    <row r="9" spans="1:27" x14ac:dyDescent="0.25">
      <c r="A9" s="3" t="s">
        <v>9</v>
      </c>
      <c r="B9" s="6">
        <f>'pcs 2023'!$I$3</f>
        <v>19658900</v>
      </c>
      <c r="C9" s="6">
        <f>'Single Exponen'!$I$2</f>
        <v>23107599.394382</v>
      </c>
      <c r="D9" s="6">
        <f>'Double Exponen'!$I$2</f>
        <v>23494706.310391404</v>
      </c>
      <c r="E9" s="6">
        <f>'Konstanta a'!$I$2</f>
        <v>22720492.478372596</v>
      </c>
      <c r="F9" s="6">
        <f>'Konstanta b'!$I$2</f>
        <v>-43011.879556600419</v>
      </c>
      <c r="G9" s="6">
        <f>Peramalan!$I$2</f>
        <v>23438643.800459996</v>
      </c>
      <c r="H9" s="6">
        <f t="shared" si="0"/>
        <v>-19.226629162669305</v>
      </c>
      <c r="I9" s="6">
        <f t="shared" si="1"/>
        <v>19.226629162669305</v>
      </c>
      <c r="J9" s="3" t="s">
        <v>9</v>
      </c>
      <c r="K9" s="6">
        <f>'pcs 2023'!$I$4</f>
        <v>39657050</v>
      </c>
      <c r="L9" s="6">
        <f>'Single Exponen'!$I$3</f>
        <v>36803600.364581011</v>
      </c>
      <c r="M9" s="6">
        <f>'Double Exponen'!$I$3</f>
        <v>34970315.765617706</v>
      </c>
      <c r="N9" s="6">
        <f>'Konstanta a'!$I$3</f>
        <v>38636884.963544317</v>
      </c>
      <c r="O9" s="6">
        <f>'Konstanta b'!$I$3</f>
        <v>203698.28877370059</v>
      </c>
      <c r="P9" s="6">
        <f>Peramalan!$I$3</f>
        <v>38397586.992030017</v>
      </c>
      <c r="Q9" s="6">
        <f t="shared" si="2"/>
        <v>3.1758867791981076</v>
      </c>
      <c r="R9" s="6">
        <f t="shared" si="3"/>
        <v>3.1758867791981076</v>
      </c>
      <c r="S9" s="3" t="s">
        <v>9</v>
      </c>
      <c r="T9" s="6">
        <f>'pcs 2023'!$I$7</f>
        <v>43985680</v>
      </c>
      <c r="U9" s="6">
        <f>'Single Exponen'!$I$6</f>
        <v>43734799.679713003</v>
      </c>
      <c r="V9" s="6">
        <f>'Double Exponen'!$I$6</f>
        <v>44306220.694650106</v>
      </c>
      <c r="W9" s="6">
        <f>'Konstanta a'!$I$6</f>
        <v>43163378.664775901</v>
      </c>
      <c r="X9" s="6">
        <f>'Konstanta b'!$I$6</f>
        <v>-63491.223881900318</v>
      </c>
      <c r="Y9" s="6">
        <f>Peramalan!$I$6</f>
        <v>42970493.166389987</v>
      </c>
      <c r="Z9" s="6">
        <f t="shared" si="4"/>
        <v>2.3079939507812841</v>
      </c>
      <c r="AA9" s="6">
        <f t="shared" si="5"/>
        <v>2.3079939507812841</v>
      </c>
    </row>
    <row r="10" spans="1:27" x14ac:dyDescent="0.25">
      <c r="A10" s="3" t="s">
        <v>10</v>
      </c>
      <c r="B10" s="6">
        <f>'pcs 2023'!$J$3</f>
        <v>23976500</v>
      </c>
      <c r="C10" s="6">
        <f>'Single Exponen'!$J$2</f>
        <v>23194489.454943802</v>
      </c>
      <c r="D10" s="6">
        <f>'Double Exponen'!$J$2</f>
        <v>23464684.624846645</v>
      </c>
      <c r="E10" s="6">
        <f>'Konstanta a'!$J$2</f>
        <v>22924294.28504096</v>
      </c>
      <c r="F10" s="6">
        <f>'Konstanta b'!$J$2</f>
        <v>-30021.685544760279</v>
      </c>
      <c r="G10" s="6">
        <f>Peramalan!$J$2</f>
        <v>22677480.598815996</v>
      </c>
      <c r="H10" s="6">
        <f t="shared" si="0"/>
        <v>5.4178858514962727</v>
      </c>
      <c r="I10" s="6">
        <f t="shared" si="1"/>
        <v>5.4178858514962727</v>
      </c>
      <c r="J10" s="3" t="s">
        <v>10</v>
      </c>
      <c r="K10" s="6">
        <f>'pcs 2023'!$J$4</f>
        <v>37947880</v>
      </c>
      <c r="L10" s="6">
        <f>'Single Exponen'!$J$3</f>
        <v>36918028.328122914</v>
      </c>
      <c r="M10" s="6">
        <f>'Double Exponen'!$J$3</f>
        <v>35165087.021868229</v>
      </c>
      <c r="N10" s="6">
        <f>'Konstanta a'!$J$3</f>
        <v>38670969.634377599</v>
      </c>
      <c r="O10" s="6">
        <f>'Konstanta b'!$J$3</f>
        <v>194771.25625052056</v>
      </c>
      <c r="P10" s="6">
        <f>Peramalan!$J$3</f>
        <v>38840583.252318017</v>
      </c>
      <c r="Q10" s="6">
        <f t="shared" si="2"/>
        <v>-2.3524456499757487</v>
      </c>
      <c r="R10" s="6">
        <f t="shared" si="3"/>
        <v>2.3524456499757487</v>
      </c>
      <c r="S10" s="3" t="s">
        <v>10</v>
      </c>
      <c r="T10" s="6">
        <f>'pcs 2023'!$J$7</f>
        <v>41698700</v>
      </c>
      <c r="U10" s="6">
        <f>'Single Exponen'!$J$6</f>
        <v>43531189.711741701</v>
      </c>
      <c r="V10" s="6">
        <f>'Double Exponen'!$J$6</f>
        <v>44228717.596359268</v>
      </c>
      <c r="W10" s="6">
        <f>'Konstanta a'!$J$6</f>
        <v>42833661.827124134</v>
      </c>
      <c r="X10" s="6">
        <f>'Konstanta b'!$J$6</f>
        <v>-77503.09829084079</v>
      </c>
      <c r="Y10" s="6">
        <f>Peramalan!$J$6</f>
        <v>43099887.440894</v>
      </c>
      <c r="Z10" s="6">
        <f t="shared" si="4"/>
        <v>-3.3602664852717234</v>
      </c>
      <c r="AA10" s="6">
        <f t="shared" si="5"/>
        <v>3.3602664852717234</v>
      </c>
    </row>
    <row r="11" spans="1:27" x14ac:dyDescent="0.25">
      <c r="A11" s="3" t="s">
        <v>11</v>
      </c>
      <c r="B11" s="6">
        <f>'pcs 2023'!$K$3</f>
        <v>25349000</v>
      </c>
      <c r="C11" s="6">
        <f>'Single Exponen'!$K$2</f>
        <v>23409940.509449422</v>
      </c>
      <c r="D11" s="6">
        <f>'Double Exponen'!$K$2</f>
        <v>23459210.213306922</v>
      </c>
      <c r="E11" s="6">
        <f>'Konstanta a'!$K$2</f>
        <v>23360670.805591922</v>
      </c>
      <c r="F11" s="6">
        <f>'Konstanta b'!$K$2</f>
        <v>-5474.411539722234</v>
      </c>
      <c r="G11" s="6">
        <f>Peramalan!$K$2</f>
        <v>22894272.599496201</v>
      </c>
      <c r="H11" s="6">
        <f t="shared" si="0"/>
        <v>9.6837248037547798</v>
      </c>
      <c r="I11" s="6">
        <f t="shared" si="1"/>
        <v>9.6837248037547798</v>
      </c>
      <c r="J11" s="3" t="s">
        <v>11</v>
      </c>
      <c r="K11" s="6">
        <f>'pcs 2023'!$K$4</f>
        <v>40365270</v>
      </c>
      <c r="L11" s="6">
        <f>'Single Exponen'!$K$3</f>
        <v>37262752.495310619</v>
      </c>
      <c r="M11" s="6">
        <f>'Double Exponen'!$K$3</f>
        <v>35374853.569212466</v>
      </c>
      <c r="N11" s="6">
        <f>'Konstanta a'!$K$3</f>
        <v>39150651.421408772</v>
      </c>
      <c r="O11" s="6">
        <f>'Konstanta b'!$K$3</f>
        <v>209766.54734423922</v>
      </c>
      <c r="P11" s="6">
        <f>Peramalan!$K$3</f>
        <v>38865740.890628122</v>
      </c>
      <c r="Q11" s="6">
        <f t="shared" si="2"/>
        <v>3.714899242274059</v>
      </c>
      <c r="R11" s="6">
        <f t="shared" si="3"/>
        <v>3.714899242274059</v>
      </c>
      <c r="S11" s="3" t="s">
        <v>11</v>
      </c>
      <c r="T11" s="6">
        <f>'pcs 2023'!$K$7</f>
        <v>40965870</v>
      </c>
      <c r="U11" s="6">
        <f>'Single Exponen'!$K$6</f>
        <v>43274657.740567535</v>
      </c>
      <c r="V11" s="6">
        <f>'Double Exponen'!$K$6</f>
        <v>44133311.610780098</v>
      </c>
      <c r="W11" s="6">
        <f>'Konstanta a'!$K$6</f>
        <v>42416003.870354973</v>
      </c>
      <c r="X11" s="6">
        <f>'Konstanta b'!$K$6</f>
        <v>-95405.985579173604</v>
      </c>
      <c r="Y11" s="6">
        <f>Peramalan!$K$6</f>
        <v>42756158.728833295</v>
      </c>
      <c r="Z11" s="6">
        <f t="shared" si="4"/>
        <v>-4.3701957967285825</v>
      </c>
      <c r="AA11" s="6">
        <f t="shared" si="5"/>
        <v>4.3701957967285825</v>
      </c>
    </row>
    <row r="12" spans="1:27" x14ac:dyDescent="0.25">
      <c r="A12" s="3" t="s">
        <v>12</v>
      </c>
      <c r="B12" s="6">
        <f>'pcs 2023'!$L$3</f>
        <v>18675000</v>
      </c>
      <c r="C12" s="6">
        <f>'Single Exponen'!$L$2</f>
        <v>22936446.458504479</v>
      </c>
      <c r="D12" s="6">
        <f>'Double Exponen'!$L$2</f>
        <v>23406933.837826677</v>
      </c>
      <c r="E12" s="6">
        <f>'Konstanta a'!$L$2</f>
        <v>22465959.079182282</v>
      </c>
      <c r="F12" s="6">
        <f>'Konstanta b'!$L$2</f>
        <v>-52276.375480244147</v>
      </c>
      <c r="G12" s="6">
        <f>Peramalan!$L$2</f>
        <v>23355196.3940522</v>
      </c>
      <c r="H12" s="6">
        <f t="shared" si="0"/>
        <v>-25.061292605366532</v>
      </c>
      <c r="I12" s="6">
        <f t="shared" si="1"/>
        <v>25.061292605366532</v>
      </c>
      <c r="J12" s="3" t="s">
        <v>12</v>
      </c>
      <c r="K12" s="6">
        <f>'pcs 2023'!$L$4</f>
        <v>40785210</v>
      </c>
      <c r="L12" s="6">
        <f>'Single Exponen'!$L$3</f>
        <v>37614998.245779559</v>
      </c>
      <c r="M12" s="6">
        <f>'Double Exponen'!$L$3</f>
        <v>35598868.036869176</v>
      </c>
      <c r="N12" s="6">
        <f>'Konstanta a'!$L$3</f>
        <v>39631128.454689942</v>
      </c>
      <c r="O12" s="6">
        <f>'Konstanta b'!$L$3</f>
        <v>224014.46765670928</v>
      </c>
      <c r="P12" s="6">
        <f>Peramalan!$L$3</f>
        <v>39360417.96875301</v>
      </c>
      <c r="Q12" s="6">
        <f t="shared" si="2"/>
        <v>3.4934036903254633</v>
      </c>
      <c r="R12" s="6">
        <f t="shared" si="3"/>
        <v>3.4934036903254633</v>
      </c>
      <c r="S12" s="3" t="s">
        <v>12</v>
      </c>
      <c r="T12" s="6">
        <f>'pcs 2023'!$L$7</f>
        <v>39276890</v>
      </c>
      <c r="U12" s="6">
        <f>'Single Exponen'!$L$6</f>
        <v>42874880.96651078</v>
      </c>
      <c r="V12" s="6">
        <f>'Double Exponen'!$L$6</f>
        <v>44007468.546353169</v>
      </c>
      <c r="W12" s="6">
        <f>'Konstanta a'!$L$6</f>
        <v>41742293.386668392</v>
      </c>
      <c r="X12" s="6">
        <f>'Konstanta b'!$L$6</f>
        <v>-125843.06442693208</v>
      </c>
      <c r="Y12" s="6">
        <f>Peramalan!$L$6</f>
        <v>42320597.884775802</v>
      </c>
      <c r="Z12" s="6">
        <f t="shared" si="4"/>
        <v>-7.749360717653059</v>
      </c>
      <c r="AA12" s="6">
        <f t="shared" si="5"/>
        <v>7.749360717653059</v>
      </c>
    </row>
    <row r="13" spans="1:27" x14ac:dyDescent="0.25">
      <c r="A13" s="3" t="s">
        <v>13</v>
      </c>
      <c r="B13" s="6">
        <f>'pcs 2023'!$M$3</f>
        <v>21198600</v>
      </c>
      <c r="C13" s="6">
        <f>'Single Exponen'!$M$2</f>
        <v>22762661.812654033</v>
      </c>
      <c r="D13" s="6">
        <f>'Double Exponen'!$M$2</f>
        <v>23342506.635309413</v>
      </c>
      <c r="E13" s="39">
        <f>'Konstanta a'!$M$2</f>
        <v>22182816.989998654</v>
      </c>
      <c r="F13" s="39">
        <f>'Konstanta b'!$M$2</f>
        <v>-64427.202517264421</v>
      </c>
      <c r="G13" s="6">
        <f>Peramalan!$M$2</f>
        <v>22413682.703702036</v>
      </c>
      <c r="H13" s="6">
        <f t="shared" si="0"/>
        <v>-5.7319007090186913</v>
      </c>
      <c r="I13" s="6">
        <f t="shared" si="1"/>
        <v>5.7319007090186913</v>
      </c>
      <c r="J13" s="3" t="s">
        <v>13</v>
      </c>
      <c r="K13" s="6">
        <f>'pcs 2023'!$M$4</f>
        <v>36086400</v>
      </c>
      <c r="L13" s="6">
        <f>'Single Exponen'!$M$3</f>
        <v>37462138.421201602</v>
      </c>
      <c r="M13" s="6">
        <f>'Double Exponen'!$M$3</f>
        <v>35785195.075302422</v>
      </c>
      <c r="N13" s="6">
        <f>'Konstanta a'!$M$3</f>
        <v>39139081.767100781</v>
      </c>
      <c r="O13" s="6">
        <f>'Konstanta b'!$M$3</f>
        <v>186327.03843324218</v>
      </c>
      <c r="P13" s="6">
        <f>Peramalan!$M$3</f>
        <v>39855142.922346652</v>
      </c>
      <c r="Q13" s="6">
        <f t="shared" si="2"/>
        <v>-10.44366554254969</v>
      </c>
      <c r="R13" s="6">
        <f t="shared" si="3"/>
        <v>10.44366554254969</v>
      </c>
      <c r="S13" s="3" t="s">
        <v>13</v>
      </c>
      <c r="T13" s="6">
        <f>'pcs 2023'!$M$7</f>
        <v>42758170</v>
      </c>
      <c r="U13" s="6">
        <f>'Single Exponen'!$M$6</f>
        <v>42863209.869859703</v>
      </c>
      <c r="V13" s="6">
        <f>'Double Exponen'!$M$6</f>
        <v>43893042.67870383</v>
      </c>
      <c r="W13" s="6">
        <f>'Konstanta a'!$M$6</f>
        <v>41833377.061015576</v>
      </c>
      <c r="X13" s="6">
        <f>'Konstanta b'!$M$6</f>
        <v>-114425.86764934742</v>
      </c>
      <c r="Y13" s="6">
        <f>Peramalan!$M$6</f>
        <v>41616450.322241463</v>
      </c>
      <c r="Z13" s="6">
        <f t="shared" si="4"/>
        <v>2.6701790038220468</v>
      </c>
      <c r="AA13" s="6">
        <f t="shared" si="5"/>
        <v>2.6701790038220468</v>
      </c>
    </row>
    <row r="14" spans="1:27" x14ac:dyDescent="0.25">
      <c r="H14" s="5">
        <f>(SUM(H3:H13)/12)</f>
        <v>-3.5107375959558134</v>
      </c>
      <c r="I14" s="5">
        <f>(SUM(I3:I13)/12)</f>
        <v>10.119741803711296</v>
      </c>
      <c r="Q14" s="5">
        <f>(SUM(Q3:Q13)/12)</f>
        <v>3.7038949782419306</v>
      </c>
      <c r="R14" s="5">
        <f>(SUM(R3:R13)/12)</f>
        <v>6.7071674532180188</v>
      </c>
      <c r="Z14" s="5">
        <f>(SUM(Z3:Z13)/12)</f>
        <v>-2.6076192460791452</v>
      </c>
      <c r="AA14" s="5">
        <f>(SUM(AA3:AA13)/12)</f>
        <v>5.6005846454816757</v>
      </c>
    </row>
    <row r="15" spans="1:27" x14ac:dyDescent="0.25">
      <c r="J15" s="3" t="str">
        <f>Peramalan!A4</f>
        <v>ILLIG RDM 75K/3G</v>
      </c>
      <c r="K15" s="3" t="s">
        <v>79</v>
      </c>
      <c r="L15" s="3"/>
      <c r="M15" s="3"/>
      <c r="N15" s="3"/>
      <c r="O15" s="3"/>
      <c r="P15" s="3"/>
      <c r="Q15" s="1" t="s">
        <v>28</v>
      </c>
      <c r="R15" s="1" t="s">
        <v>29</v>
      </c>
    </row>
    <row r="16" spans="1:27" x14ac:dyDescent="0.25">
      <c r="J16" s="3" t="s">
        <v>2</v>
      </c>
      <c r="K16" s="6">
        <f>'pcs 2023'!$B$5</f>
        <v>45879350</v>
      </c>
      <c r="L16" s="6">
        <f>'Single Exponen'!$B$4</f>
        <v>45879350</v>
      </c>
      <c r="M16" s="6">
        <f>'Double Exponen'!$B$4</f>
        <v>45879350</v>
      </c>
      <c r="N16" s="6">
        <f>'Konstanta a'!$B$4</f>
        <v>45879350</v>
      </c>
      <c r="O16" s="6">
        <f>'Konstanta b'!$B$4</f>
        <v>0</v>
      </c>
      <c r="P16" s="6"/>
      <c r="Q16" s="6"/>
      <c r="R16" s="6"/>
    </row>
    <row r="17" spans="10:18" x14ac:dyDescent="0.25">
      <c r="J17" s="3" t="s">
        <v>3</v>
      </c>
      <c r="K17" s="6">
        <f>'pcs 2023'!$C$5</f>
        <v>38679700</v>
      </c>
      <c r="L17" s="6">
        <f>'Single Exponen'!$C$4</f>
        <v>45159385</v>
      </c>
      <c r="M17" s="6">
        <f>'Double Exponen'!$C$4</f>
        <v>45807353.5</v>
      </c>
      <c r="N17" s="6">
        <f>'Konstanta a'!$C$4</f>
        <v>44511416.5</v>
      </c>
      <c r="O17" s="6">
        <f>'Konstanta b'!$C$4</f>
        <v>-71996.5</v>
      </c>
      <c r="P17" s="6">
        <f>Peramalan!$C$4</f>
        <v>45879350</v>
      </c>
      <c r="Q17" s="6">
        <f>((K17-P17)/K17)*100</f>
        <v>-18.613510446047925</v>
      </c>
      <c r="R17" s="6">
        <f>ABS((K17-P17)/K17)*100</f>
        <v>18.613510446047925</v>
      </c>
    </row>
    <row r="18" spans="10:18" x14ac:dyDescent="0.25">
      <c r="J18" s="3" t="s">
        <v>4</v>
      </c>
      <c r="K18" s="6">
        <f>'pcs 2023'!$D$5</f>
        <v>43768500</v>
      </c>
      <c r="L18" s="6">
        <f>'Single Exponen'!$D$4</f>
        <v>45020296.5</v>
      </c>
      <c r="M18" s="6">
        <f>'Double Exponen'!$D$4</f>
        <v>45728647.799999997</v>
      </c>
      <c r="N18" s="6">
        <f>'Konstanta a'!$D$4</f>
        <v>44311945.200000003</v>
      </c>
      <c r="O18" s="6">
        <f>'Konstanta b'!$D$4</f>
        <v>-78705.699999999677</v>
      </c>
      <c r="P18" s="6">
        <f>Peramalan!$D$4</f>
        <v>44439420</v>
      </c>
      <c r="Q18" s="6">
        <f t="shared" ref="Q18:Q27" si="6">((K18-P18)/K18)*100</f>
        <v>-1.5328832379450974</v>
      </c>
      <c r="R18" s="6">
        <f t="shared" ref="R18:R27" si="7">ABS((K18-P18)/K18)*100</f>
        <v>1.5328832379450974</v>
      </c>
    </row>
    <row r="19" spans="10:18" x14ac:dyDescent="0.25">
      <c r="J19" s="3" t="s">
        <v>5</v>
      </c>
      <c r="K19" s="6">
        <f>'pcs 2023'!$E$5</f>
        <v>42763900</v>
      </c>
      <c r="L19" s="6">
        <f>'Single Exponen'!$E$4</f>
        <v>44794656.850000001</v>
      </c>
      <c r="M19" s="6">
        <f>'Double Exponen'!$E$4</f>
        <v>45635248.704999998</v>
      </c>
      <c r="N19" s="6">
        <f>'Konstanta a'!$E$4</f>
        <v>43954064.995000005</v>
      </c>
      <c r="O19" s="6">
        <f>'Konstanta b'!$E$4</f>
        <v>-93399.094999999637</v>
      </c>
      <c r="P19" s="6">
        <f>Peramalan!$E$4</f>
        <v>44233239.5</v>
      </c>
      <c r="Q19" s="6">
        <f t="shared" si="6"/>
        <v>-3.4359342810174005</v>
      </c>
      <c r="R19" s="6">
        <f t="shared" si="7"/>
        <v>3.4359342810174005</v>
      </c>
    </row>
    <row r="20" spans="10:18" x14ac:dyDescent="0.25">
      <c r="J20" s="3" t="s">
        <v>6</v>
      </c>
      <c r="K20" s="6">
        <f>'pcs 2023'!$F$5</f>
        <v>37659050</v>
      </c>
      <c r="L20" s="6">
        <f>'Single Exponen'!$F$4</f>
        <v>44081096.164999999</v>
      </c>
      <c r="M20" s="6">
        <f>'Double Exponen'!$F$4</f>
        <v>45479833.450999998</v>
      </c>
      <c r="N20" s="6">
        <f>'Konstanta a'!$F$4</f>
        <v>42682358.879000001</v>
      </c>
      <c r="O20" s="6">
        <f>'Konstanta b'!$F$4</f>
        <v>-155415.25399999984</v>
      </c>
      <c r="P20" s="6">
        <f>Peramalan!$F$4</f>
        <v>43860665.900000006</v>
      </c>
      <c r="Q20" s="6">
        <f t="shared" si="6"/>
        <v>-16.46779698372637</v>
      </c>
      <c r="R20" s="6">
        <f t="shared" si="7"/>
        <v>16.46779698372637</v>
      </c>
    </row>
    <row r="21" spans="10:18" x14ac:dyDescent="0.25">
      <c r="J21" s="3" t="s">
        <v>7</v>
      </c>
      <c r="K21" s="6">
        <f>'pcs 2023'!$G$5</f>
        <v>38564900</v>
      </c>
      <c r="L21" s="6">
        <f>'Single Exponen'!$G$4</f>
        <v>43529476.548500001</v>
      </c>
      <c r="M21" s="6">
        <f>'Double Exponen'!$G$4</f>
        <v>45284797.760749996</v>
      </c>
      <c r="N21" s="6">
        <f>'Konstanta a'!$G$4</f>
        <v>41774155.336250007</v>
      </c>
      <c r="O21" s="6">
        <f>'Konstanta b'!$G$4</f>
        <v>-195035.69024999937</v>
      </c>
      <c r="P21" s="6">
        <f>Peramalan!$G$4</f>
        <v>42526943.625</v>
      </c>
      <c r="Q21" s="6">
        <f t="shared" si="6"/>
        <v>-10.273703873211131</v>
      </c>
      <c r="R21" s="6">
        <f t="shared" si="7"/>
        <v>10.273703873211131</v>
      </c>
    </row>
    <row r="22" spans="10:18" x14ac:dyDescent="0.25">
      <c r="J22" s="3" t="s">
        <v>8</v>
      </c>
      <c r="K22" s="6">
        <f>'pcs 2023'!$H$5</f>
        <v>43877690</v>
      </c>
      <c r="L22" s="6">
        <f>'Single Exponen'!$H$4</f>
        <v>43564297.893650003</v>
      </c>
      <c r="M22" s="6">
        <f>'Double Exponen'!$H$4</f>
        <v>45112747.774039999</v>
      </c>
      <c r="N22" s="6">
        <f>'Konstanta a'!$H$4</f>
        <v>42015848.013260007</v>
      </c>
      <c r="O22" s="6">
        <f>'Konstanta b'!$H$4</f>
        <v>-172049.98670999956</v>
      </c>
      <c r="P22" s="6">
        <f>Peramalan!$H$4</f>
        <v>41579119.646000005</v>
      </c>
      <c r="Q22" s="6">
        <f t="shared" si="6"/>
        <v>5.2385856092241747</v>
      </c>
      <c r="R22" s="6">
        <f t="shared" si="7"/>
        <v>5.2385856092241747</v>
      </c>
    </row>
    <row r="23" spans="10:18" x14ac:dyDescent="0.25">
      <c r="J23" s="3" t="s">
        <v>9</v>
      </c>
      <c r="K23" s="6">
        <f>'pcs 2023'!$I$5</f>
        <v>43648900</v>
      </c>
      <c r="L23" s="6">
        <f>'Single Exponen'!$I$4</f>
        <v>43572758.104285002</v>
      </c>
      <c r="M23" s="6">
        <f>'Double Exponen'!$I$4</f>
        <v>44958748.807064503</v>
      </c>
      <c r="N23" s="6">
        <f>'Konstanta a'!$I$4</f>
        <v>42186767.4015055</v>
      </c>
      <c r="O23" s="6">
        <f>'Konstanta b'!$I$4</f>
        <v>-153998.9669755002</v>
      </c>
      <c r="P23" s="6">
        <f>Peramalan!$I$4</f>
        <v>41843798.02655001</v>
      </c>
      <c r="Q23" s="6">
        <f t="shared" si="6"/>
        <v>4.1355039266739597</v>
      </c>
      <c r="R23" s="6">
        <f t="shared" si="7"/>
        <v>4.1355039266739597</v>
      </c>
    </row>
    <row r="24" spans="10:18" x14ac:dyDescent="0.25">
      <c r="J24" s="3" t="s">
        <v>10</v>
      </c>
      <c r="K24" s="6">
        <f>'pcs 2023'!$J$5</f>
        <v>45843700</v>
      </c>
      <c r="L24" s="6">
        <f>'Single Exponen'!$J$4</f>
        <v>43799852.293856502</v>
      </c>
      <c r="M24" s="6">
        <f>'Double Exponen'!$J$4</f>
        <v>44842859.155743703</v>
      </c>
      <c r="N24" s="6">
        <f>'Konstanta a'!$J$4</f>
        <v>42756845.4319693</v>
      </c>
      <c r="O24" s="6">
        <f>'Konstanta b'!$J$4</f>
        <v>-115889.6513208002</v>
      </c>
      <c r="P24" s="6">
        <f>Peramalan!$J$4</f>
        <v>42032768.434529997</v>
      </c>
      <c r="Q24" s="6">
        <f t="shared" si="6"/>
        <v>8.3128795569947513</v>
      </c>
      <c r="R24" s="6">
        <f t="shared" si="7"/>
        <v>8.3128795569947513</v>
      </c>
    </row>
    <row r="25" spans="10:18" x14ac:dyDescent="0.25">
      <c r="J25" s="3" t="s">
        <v>11</v>
      </c>
      <c r="K25" s="6">
        <f>'pcs 2023'!$K$5</f>
        <v>39764320</v>
      </c>
      <c r="L25" s="6">
        <f>'Single Exponen'!$K$4</f>
        <v>43396299.06447085</v>
      </c>
      <c r="M25" s="6">
        <f>'Double Exponen'!$K$4</f>
        <v>44698203.146616414</v>
      </c>
      <c r="N25" s="6">
        <f>'Konstanta a'!$K$4</f>
        <v>42094394.982325286</v>
      </c>
      <c r="O25" s="6">
        <f>'Konstanta b'!$K$4</f>
        <v>-144656.00912728492</v>
      </c>
      <c r="P25" s="6">
        <f>Peramalan!$K$4</f>
        <v>42640955.7806485</v>
      </c>
      <c r="Q25" s="6">
        <f t="shared" si="6"/>
        <v>-7.2342134371931914</v>
      </c>
      <c r="R25" s="6">
        <f t="shared" si="7"/>
        <v>7.2342134371931914</v>
      </c>
    </row>
    <row r="26" spans="10:18" x14ac:dyDescent="0.25">
      <c r="J26" s="3" t="s">
        <v>12</v>
      </c>
      <c r="K26" s="6">
        <f>'pcs 2023'!$L$5</f>
        <v>42657050</v>
      </c>
      <c r="L26" s="6">
        <f>'Single Exponen'!$L$4</f>
        <v>43322374.158023767</v>
      </c>
      <c r="M26" s="6">
        <f>'Double Exponen'!$L$4</f>
        <v>44560620.247757152</v>
      </c>
      <c r="N26" s="6">
        <f>'Konstanta a'!$L$4</f>
        <v>42084128.068290383</v>
      </c>
      <c r="O26" s="6">
        <f>'Konstanta b'!$L$4</f>
        <v>-137582.89885926497</v>
      </c>
      <c r="P26" s="6">
        <f>Peramalan!$L$4</f>
        <v>41949738.973198004</v>
      </c>
      <c r="Q26" s="6">
        <f t="shared" si="6"/>
        <v>1.6581339469138066</v>
      </c>
      <c r="R26" s="6">
        <f t="shared" si="7"/>
        <v>1.6581339469138066</v>
      </c>
    </row>
    <row r="27" spans="10:18" x14ac:dyDescent="0.25">
      <c r="J27" s="3" t="s">
        <v>13</v>
      </c>
      <c r="K27" s="6">
        <f>'pcs 2023'!$M$5</f>
        <v>41765890</v>
      </c>
      <c r="L27" s="6">
        <f>'Single Exponen'!$M$4</f>
        <v>43166725.742221393</v>
      </c>
      <c r="M27" s="6">
        <f>'Double Exponen'!$M$4</f>
        <v>44421230.797203578</v>
      </c>
      <c r="N27" s="6">
        <f>'Konstanta a'!$M$4</f>
        <v>41912220.687239207</v>
      </c>
      <c r="O27" s="6">
        <f>'Konstanta b'!$M$4</f>
        <v>-139389.45055357617</v>
      </c>
      <c r="P27" s="6">
        <f>Peramalan!$M$4</f>
        <v>41946545.16943112</v>
      </c>
      <c r="Q27" s="6">
        <f t="shared" si="6"/>
        <v>-0.43254236754231784</v>
      </c>
      <c r="R27" s="6">
        <f t="shared" si="7"/>
        <v>0.43254236754231784</v>
      </c>
    </row>
    <row r="28" spans="10:18" x14ac:dyDescent="0.25">
      <c r="Q28" s="5">
        <f>(SUM(Q17:Q27)/12)</f>
        <v>-3.2204567989063952</v>
      </c>
      <c r="R28" s="5">
        <f>(SUM(R17:R27)/12)</f>
        <v>6.4446406388741773</v>
      </c>
    </row>
    <row r="29" spans="10:18" x14ac:dyDescent="0.25">
      <c r="J29" s="3" t="str">
        <f>Peramalan!A5</f>
        <v>GABLER 92</v>
      </c>
      <c r="K29" s="3" t="s">
        <v>79</v>
      </c>
      <c r="L29" s="3"/>
      <c r="M29" s="3"/>
      <c r="N29" s="3"/>
      <c r="O29" s="3"/>
      <c r="P29" s="3"/>
      <c r="Q29" s="1" t="s">
        <v>28</v>
      </c>
      <c r="R29" s="1" t="s">
        <v>29</v>
      </c>
    </row>
    <row r="30" spans="10:18" x14ac:dyDescent="0.25">
      <c r="J30" s="3" t="s">
        <v>2</v>
      </c>
      <c r="K30" s="6">
        <f>'pcs 2023'!$B$6</f>
        <v>20556860</v>
      </c>
      <c r="L30" s="6">
        <f>'Single Exponen'!$B$5</f>
        <v>20556860</v>
      </c>
      <c r="M30" s="6">
        <f>'Double Exponen'!$B$5</f>
        <v>20556860</v>
      </c>
      <c r="N30" s="6">
        <f>'Konstanta a'!$B$5</f>
        <v>20556860</v>
      </c>
      <c r="O30" s="6">
        <f>'Konstanta b'!$B$5</f>
        <v>0</v>
      </c>
      <c r="P30" s="6"/>
      <c r="Q30" s="6"/>
      <c r="R30" s="6"/>
    </row>
    <row r="31" spans="10:18" x14ac:dyDescent="0.25">
      <c r="J31" s="3" t="s">
        <v>3</v>
      </c>
      <c r="K31" s="6">
        <f>'pcs 2023'!$C$6</f>
        <v>23648000</v>
      </c>
      <c r="L31" s="6">
        <f>'Single Exponen'!$C$5</f>
        <v>20865974</v>
      </c>
      <c r="M31" s="6">
        <f>'Double Exponen'!$C$5</f>
        <v>20587771.399999999</v>
      </c>
      <c r="N31" s="6">
        <f>'Konstanta a'!$C$5</f>
        <v>21144176.600000001</v>
      </c>
      <c r="O31" s="6">
        <f>'Konstanta b'!$C$5</f>
        <v>30911.400000000169</v>
      </c>
      <c r="P31" s="6">
        <f>Peramalan!$C$5</f>
        <v>20556860</v>
      </c>
      <c r="Q31" s="6">
        <f>((K31-P31)/K31)*100</f>
        <v>13.071464817320704</v>
      </c>
      <c r="R31" s="6">
        <f>ABS((K31-P31)/K31)*100</f>
        <v>13.071464817320704</v>
      </c>
    </row>
    <row r="32" spans="10:18" x14ac:dyDescent="0.25">
      <c r="J32" s="3" t="s">
        <v>4</v>
      </c>
      <c r="K32" s="6">
        <f>'pcs 2023'!$D$6</f>
        <v>26544000</v>
      </c>
      <c r="L32" s="6">
        <f>'Single Exponen'!$D$5</f>
        <v>21433776.600000001</v>
      </c>
      <c r="M32" s="6">
        <f>'Double Exponen'!$D$5</f>
        <v>20672371.919999998</v>
      </c>
      <c r="N32" s="6">
        <f>'Konstanta a'!$D$5</f>
        <v>22195181.280000005</v>
      </c>
      <c r="O32" s="6">
        <f>'Konstanta b'!$D$5</f>
        <v>84600.520000000382</v>
      </c>
      <c r="P32" s="6">
        <f>Peramalan!$D$5</f>
        <v>21175088</v>
      </c>
      <c r="Q32" s="6">
        <f t="shared" ref="Q32:Q41" si="8">((K32-P32)/K32)*100</f>
        <v>20.226461723930079</v>
      </c>
      <c r="R32" s="6">
        <f t="shared" ref="R32:R41" si="9">ABS((K32-P32)/K32)*100</f>
        <v>20.226461723930079</v>
      </c>
    </row>
    <row r="33" spans="10:18" x14ac:dyDescent="0.25">
      <c r="J33" s="3" t="s">
        <v>5</v>
      </c>
      <c r="K33" s="6">
        <f>'pcs 2023'!$E$6</f>
        <v>19875000</v>
      </c>
      <c r="L33" s="6">
        <f>'Single Exponen'!$E$5</f>
        <v>21277898.940000001</v>
      </c>
      <c r="M33" s="6">
        <f>'Double Exponen'!$E$5</f>
        <v>20732924.622000001</v>
      </c>
      <c r="N33" s="6">
        <f>'Konstanta a'!$E$5</f>
        <v>21822873.258000001</v>
      </c>
      <c r="O33" s="6">
        <f>'Konstanta b'!$E$5</f>
        <v>60552.701999999997</v>
      </c>
      <c r="P33" s="6">
        <f>Peramalan!$E$5</f>
        <v>22279781.800000004</v>
      </c>
      <c r="Q33" s="6">
        <f t="shared" si="8"/>
        <v>-12.099531069182412</v>
      </c>
      <c r="R33" s="6">
        <f t="shared" si="9"/>
        <v>12.099531069182412</v>
      </c>
    </row>
    <row r="34" spans="10:18" x14ac:dyDescent="0.25">
      <c r="J34" s="3" t="s">
        <v>6</v>
      </c>
      <c r="K34" s="6">
        <f>'pcs 2023'!$F$6</f>
        <v>21675460</v>
      </c>
      <c r="L34" s="6">
        <f>'Single Exponen'!$F$5</f>
        <v>21317655.046</v>
      </c>
      <c r="M34" s="6">
        <f>'Double Exponen'!$F$5</f>
        <v>20791397.6644</v>
      </c>
      <c r="N34" s="6">
        <f>'Konstanta a'!$F$5</f>
        <v>21843912.4276</v>
      </c>
      <c r="O34" s="6">
        <f>'Konstanta b'!$F$5</f>
        <v>58473.042399999998</v>
      </c>
      <c r="P34" s="6">
        <f>Peramalan!$F$5</f>
        <v>21883425.960000001</v>
      </c>
      <c r="Q34" s="6">
        <f t="shared" si="8"/>
        <v>-0.95945350179419908</v>
      </c>
      <c r="R34" s="6">
        <f t="shared" si="9"/>
        <v>0.95945350179419908</v>
      </c>
    </row>
    <row r="35" spans="10:18" x14ac:dyDescent="0.25">
      <c r="J35" s="3" t="s">
        <v>7</v>
      </c>
      <c r="K35" s="6">
        <f>'pcs 2023'!$G$6</f>
        <v>24634500</v>
      </c>
      <c r="L35" s="6">
        <f>'Single Exponen'!$G$5</f>
        <v>21649339.5414</v>
      </c>
      <c r="M35" s="6">
        <f>'Double Exponen'!$G$5</f>
        <v>20877191.8521</v>
      </c>
      <c r="N35" s="6">
        <f>'Konstanta a'!$G$5</f>
        <v>22421487.230700001</v>
      </c>
      <c r="O35" s="6">
        <f>'Konstanta b'!$G$5</f>
        <v>85794.187700000082</v>
      </c>
      <c r="P35" s="6">
        <f>Peramalan!$G$5</f>
        <v>21902385.469999999</v>
      </c>
      <c r="Q35" s="6">
        <f t="shared" si="8"/>
        <v>11.090602731940983</v>
      </c>
      <c r="R35" s="6">
        <f t="shared" si="9"/>
        <v>11.090602731940983</v>
      </c>
    </row>
    <row r="36" spans="10:18" x14ac:dyDescent="0.25">
      <c r="J36" s="3" t="s">
        <v>8</v>
      </c>
      <c r="K36" s="6">
        <f>'pcs 2023'!$H$6</f>
        <v>24548900</v>
      </c>
      <c r="L36" s="6">
        <f>'Single Exponen'!$H$5</f>
        <v>21939295.58726</v>
      </c>
      <c r="M36" s="6">
        <f>'Double Exponen'!$H$5</f>
        <v>20983402.225616001</v>
      </c>
      <c r="N36" s="6">
        <f>'Konstanta a'!$H$5</f>
        <v>22895188.948904</v>
      </c>
      <c r="O36" s="6">
        <f>'Konstanta b'!$H$5</f>
        <v>106210.37351599999</v>
      </c>
      <c r="P36" s="6">
        <f>Peramalan!$H$5</f>
        <v>22507281.418400001</v>
      </c>
      <c r="Q36" s="6">
        <f t="shared" si="8"/>
        <v>8.3165379369340346</v>
      </c>
      <c r="R36" s="6">
        <f t="shared" si="9"/>
        <v>8.3165379369340346</v>
      </c>
    </row>
    <row r="37" spans="10:18" x14ac:dyDescent="0.25">
      <c r="J37" s="3" t="s">
        <v>9</v>
      </c>
      <c r="K37" s="6">
        <f>'pcs 2023'!$I$6</f>
        <v>26900240</v>
      </c>
      <c r="L37" s="6">
        <f>'Single Exponen'!$I$5</f>
        <v>22435390.028534003</v>
      </c>
      <c r="M37" s="6">
        <f>'Double Exponen'!$I$5</f>
        <v>21128601.005907804</v>
      </c>
      <c r="N37" s="6">
        <f>'Konstanta a'!$I$5</f>
        <v>23742179.051160201</v>
      </c>
      <c r="O37" s="6">
        <f>'Konstanta b'!$I$5</f>
        <v>145198.78029179989</v>
      </c>
      <c r="P37" s="6">
        <f>Peramalan!$I$5</f>
        <v>23001399.322420001</v>
      </c>
      <c r="Q37" s="6">
        <f t="shared" si="8"/>
        <v>14.493702203326064</v>
      </c>
      <c r="R37" s="6">
        <f t="shared" si="9"/>
        <v>14.493702203326064</v>
      </c>
    </row>
    <row r="38" spans="10:18" x14ac:dyDescent="0.25">
      <c r="J38" s="3" t="s">
        <v>10</v>
      </c>
      <c r="K38" s="6">
        <f>'pcs 2023'!$J$6</f>
        <v>25745900</v>
      </c>
      <c r="L38" s="6">
        <f>'Single Exponen'!$J$5</f>
        <v>22766441.025680602</v>
      </c>
      <c r="M38" s="6">
        <f>'Double Exponen'!$J$5</f>
        <v>21292385.007885084</v>
      </c>
      <c r="N38" s="6">
        <f>'Konstanta a'!$J$5</f>
        <v>24240497.04347612</v>
      </c>
      <c r="O38" s="6">
        <f>'Konstanta b'!$J$5</f>
        <v>163784.00197727978</v>
      </c>
      <c r="P38" s="6">
        <f>Peramalan!$J$5</f>
        <v>23887377.831452001</v>
      </c>
      <c r="Q38" s="6">
        <f t="shared" si="8"/>
        <v>7.2187112066309549</v>
      </c>
      <c r="R38" s="6">
        <f t="shared" si="9"/>
        <v>7.2187112066309549</v>
      </c>
    </row>
    <row r="39" spans="10:18" x14ac:dyDescent="0.25">
      <c r="J39" s="3" t="s">
        <v>11</v>
      </c>
      <c r="K39" s="6">
        <f>'pcs 2023'!$K$6</f>
        <v>25786500</v>
      </c>
      <c r="L39" s="6">
        <f>'Single Exponen'!$K$5</f>
        <v>23068446.923112541</v>
      </c>
      <c r="M39" s="6">
        <f>'Double Exponen'!$K$5</f>
        <v>21469991.199407831</v>
      </c>
      <c r="N39" s="6">
        <f>'Konstanta a'!$K$5</f>
        <v>24666902.646817252</v>
      </c>
      <c r="O39" s="6">
        <f>'Konstanta b'!$K$5</f>
        <v>177606.19152274565</v>
      </c>
      <c r="P39" s="6">
        <f>Peramalan!$K$5</f>
        <v>24404281.045453399</v>
      </c>
      <c r="Q39" s="6">
        <f t="shared" si="8"/>
        <v>5.3602425864177015</v>
      </c>
      <c r="R39" s="6">
        <f t="shared" si="9"/>
        <v>5.3602425864177015</v>
      </c>
    </row>
    <row r="40" spans="10:18" x14ac:dyDescent="0.25">
      <c r="J40" s="3" t="s">
        <v>12</v>
      </c>
      <c r="K40" s="6">
        <f>'pcs 2023'!$L$6</f>
        <v>22654800</v>
      </c>
      <c r="L40" s="6">
        <f>'Single Exponen'!$L$5</f>
        <v>23027082.230801288</v>
      </c>
      <c r="M40" s="6">
        <f>'Double Exponen'!$L$5</f>
        <v>21625700.302547175</v>
      </c>
      <c r="N40" s="6">
        <f>'Konstanta a'!$L$5</f>
        <v>24428464.159055401</v>
      </c>
      <c r="O40" s="6">
        <f>'Konstanta b'!$L$5</f>
        <v>155709.10313934585</v>
      </c>
      <c r="P40" s="6">
        <f>Peramalan!$L$5</f>
        <v>24844508.838339999</v>
      </c>
      <c r="Q40" s="6">
        <f t="shared" si="8"/>
        <v>-9.665540363808109</v>
      </c>
      <c r="R40" s="6">
        <f t="shared" si="9"/>
        <v>9.665540363808109</v>
      </c>
    </row>
    <row r="41" spans="10:18" x14ac:dyDescent="0.25">
      <c r="J41" s="3" t="s">
        <v>13</v>
      </c>
      <c r="K41" s="6">
        <f>'pcs 2023'!$M$6</f>
        <v>24678500</v>
      </c>
      <c r="L41" s="6">
        <f>'Single Exponen'!$M$5</f>
        <v>23192224.00772116</v>
      </c>
      <c r="M41" s="6">
        <f>'Double Exponen'!$M$5</f>
        <v>21782352.673064575</v>
      </c>
      <c r="N41" s="6">
        <f>'Konstanta a'!$M$5</f>
        <v>24602095.342377745</v>
      </c>
      <c r="O41" s="6">
        <f>'Konstanta b'!$M$5</f>
        <v>156652.37051739835</v>
      </c>
      <c r="P41" s="6">
        <f>Peramalan!$M$5</f>
        <v>24584173.262194745</v>
      </c>
      <c r="Q41" s="6">
        <f t="shared" si="8"/>
        <v>0.38222233038983228</v>
      </c>
      <c r="R41" s="6">
        <f t="shared" si="9"/>
        <v>0.38222233038983228</v>
      </c>
    </row>
    <row r="42" spans="10:18" x14ac:dyDescent="0.25">
      <c r="Q42" s="5">
        <f>(SUM(Q31:Q41)/12)</f>
        <v>4.7862850501754695</v>
      </c>
      <c r="R42" s="5">
        <f>(SUM(R31:R41)/12)</f>
        <v>8.5737058726395894</v>
      </c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opLeftCell="A19" workbookViewId="0">
      <selection activeCell="K29" sqref="K29:R29"/>
    </sheetView>
  </sheetViews>
  <sheetFormatPr defaultColWidth="8.85546875" defaultRowHeight="15" x14ac:dyDescent="0.25"/>
  <cols>
    <col min="1" max="1" width="10.28515625" style="1" bestFit="1" customWidth="1"/>
    <col min="2" max="2" width="9.42578125" style="1" bestFit="1" customWidth="1"/>
    <col min="3" max="4" width="8.42578125" style="1" bestFit="1" customWidth="1"/>
    <col min="5" max="5" width="9.42578125" style="1" bestFit="1" customWidth="1"/>
    <col min="6" max="6" width="8.140625" style="1" bestFit="1" customWidth="1"/>
    <col min="7" max="7" width="9.42578125" style="1" bestFit="1" customWidth="1"/>
    <col min="8" max="8" width="7.140625" style="1" bestFit="1" customWidth="1"/>
    <col min="9" max="9" width="6.42578125" style="1" bestFit="1" customWidth="1"/>
    <col min="10" max="10" width="13.7109375" style="1" bestFit="1" customWidth="1"/>
    <col min="11" max="14" width="11.5703125" style="1" bestFit="1" customWidth="1"/>
    <col min="15" max="15" width="10.28515625" style="1" bestFit="1" customWidth="1"/>
    <col min="16" max="16" width="11.5703125" style="1" bestFit="1" customWidth="1"/>
    <col min="17" max="17" width="7.140625" style="1" bestFit="1" customWidth="1"/>
    <col min="18" max="18" width="6.42578125" style="1" bestFit="1" customWidth="1"/>
    <col min="19" max="19" width="14.140625" style="1" bestFit="1" customWidth="1"/>
    <col min="20" max="23" width="8.42578125" style="1" bestFit="1" customWidth="1"/>
    <col min="24" max="24" width="8.140625" style="1" bestFit="1" customWidth="1"/>
    <col min="25" max="25" width="8.42578125" style="1" bestFit="1" customWidth="1"/>
    <col min="26" max="26" width="8.140625" style="1" bestFit="1" customWidth="1"/>
    <col min="27" max="27" width="7.42578125" style="1" bestFit="1" customWidth="1"/>
    <col min="28" max="16384" width="8.85546875" style="1"/>
  </cols>
  <sheetData>
    <row r="1" spans="1:27" x14ac:dyDescent="0.25">
      <c r="A1" s="3" t="str">
        <f>Peramalan!A2</f>
        <v>ILLIG RDM 70K</v>
      </c>
      <c r="B1" s="3" t="s">
        <v>79</v>
      </c>
      <c r="C1" s="3"/>
      <c r="D1" s="3"/>
      <c r="E1" s="3"/>
      <c r="F1" s="3"/>
      <c r="G1" s="3"/>
      <c r="H1" s="1" t="s">
        <v>28</v>
      </c>
      <c r="I1" s="1" t="s">
        <v>29</v>
      </c>
      <c r="J1" s="3" t="str">
        <f>Peramalan!A3</f>
        <v>ILLIG RDM 75K/2G</v>
      </c>
      <c r="K1" s="3" t="s">
        <v>79</v>
      </c>
      <c r="L1" s="3"/>
      <c r="M1" s="3"/>
      <c r="N1" s="3"/>
      <c r="O1" s="3"/>
      <c r="P1" s="3"/>
      <c r="Q1" s="1" t="s">
        <v>28</v>
      </c>
      <c r="R1" s="1" t="s">
        <v>29</v>
      </c>
      <c r="S1" s="3" t="str">
        <f>Peramalan!A6</f>
        <v>GABLER 98</v>
      </c>
      <c r="T1" s="3" t="s">
        <v>79</v>
      </c>
      <c r="U1" s="3"/>
      <c r="V1" s="3"/>
      <c r="W1" s="3"/>
      <c r="X1" s="3"/>
      <c r="Y1" s="3"/>
      <c r="Z1" s="1" t="s">
        <v>28</v>
      </c>
      <c r="AA1" s="1" t="s">
        <v>29</v>
      </c>
    </row>
    <row r="2" spans="1:27" x14ac:dyDescent="0.25">
      <c r="A2" s="3" t="s">
        <v>2</v>
      </c>
      <c r="B2" s="6">
        <f>'pcs 2023'!$B$3</f>
        <v>23674000</v>
      </c>
      <c r="C2" s="6">
        <f>'Single Exponen'!$B$8</f>
        <v>23674000</v>
      </c>
      <c r="D2" s="6">
        <f>'Double Exponen'!$B$8</f>
        <v>23674000</v>
      </c>
      <c r="E2" s="6">
        <f>'Konstanta a'!$B$8</f>
        <v>23674000</v>
      </c>
      <c r="F2" s="6">
        <f>'Konstanta b'!$B$8</f>
        <v>0</v>
      </c>
      <c r="G2" s="6"/>
      <c r="H2" s="6"/>
      <c r="I2" s="6"/>
      <c r="J2" s="3" t="s">
        <v>2</v>
      </c>
      <c r="K2" s="6">
        <f>'pcs 2023'!$B$4</f>
        <v>34085490</v>
      </c>
      <c r="L2" s="6">
        <f>'Single Exponen'!$B$9</f>
        <v>34085490</v>
      </c>
      <c r="M2" s="6">
        <f>'Double Exponen'!$B$9</f>
        <v>34085490</v>
      </c>
      <c r="N2" s="6">
        <f>'Konstanta a'!$B$9</f>
        <v>34085490</v>
      </c>
      <c r="O2" s="6">
        <f>'Konstanta b'!$B$9</f>
        <v>0</v>
      </c>
      <c r="P2" s="6"/>
      <c r="Q2" s="6"/>
      <c r="R2" s="6"/>
      <c r="S2" s="3" t="s">
        <v>2</v>
      </c>
      <c r="T2" s="6">
        <f>'pcs 2023'!$B$7</f>
        <v>44574290</v>
      </c>
      <c r="U2" s="6">
        <f>'Single Exponen'!$B$12</f>
        <v>44574290</v>
      </c>
      <c r="V2" s="6">
        <f>'Double Exponen'!$B$12</f>
        <v>44574290</v>
      </c>
      <c r="W2" s="6">
        <f>'Konstanta a'!$B$12</f>
        <v>44574290</v>
      </c>
      <c r="X2" s="6">
        <f>'Konstanta b'!$B$12</f>
        <v>0</v>
      </c>
      <c r="Y2" s="6"/>
      <c r="Z2" s="6"/>
      <c r="AA2" s="6"/>
    </row>
    <row r="3" spans="1:27" x14ac:dyDescent="0.25">
      <c r="A3" s="3" t="s">
        <v>3</v>
      </c>
      <c r="B3" s="6">
        <f>'pcs 2023'!$C$3</f>
        <v>22225420</v>
      </c>
      <c r="C3" s="6">
        <f>'Single Exponen'!$C$8</f>
        <v>23384284</v>
      </c>
      <c r="D3" s="6">
        <f>'Double Exponen'!$C$8</f>
        <v>23616056.800000001</v>
      </c>
      <c r="E3" s="6">
        <f>'Konstanta a'!$C$8</f>
        <v>23152511.199999999</v>
      </c>
      <c r="F3" s="6">
        <f>'Konstanta b'!$C$8</f>
        <v>-57943.200000000186</v>
      </c>
      <c r="G3" s="6">
        <f>Peramalan!$C$8</f>
        <v>23674000</v>
      </c>
      <c r="H3" s="6">
        <f>((B3-G3)/B3)*100</f>
        <v>-6.5176721069838042</v>
      </c>
      <c r="I3" s="6">
        <f>ABS((B3-G3)/B3)*100</f>
        <v>6.5176721069838042</v>
      </c>
      <c r="J3" s="3" t="s">
        <v>3</v>
      </c>
      <c r="K3" s="6">
        <f>'pcs 2023'!$C$4</f>
        <v>37649000</v>
      </c>
      <c r="L3" s="6">
        <f>'Single Exponen'!$C$9</f>
        <v>34798192</v>
      </c>
      <c r="M3" s="6">
        <f>'Double Exponen'!$C$9</f>
        <v>34228030.399999999</v>
      </c>
      <c r="N3" s="6">
        <f>'Konstanta a'!$C$9</f>
        <v>35368353.600000001</v>
      </c>
      <c r="O3" s="6">
        <f>'Konstanta b'!$C$9</f>
        <v>142540.40000000037</v>
      </c>
      <c r="P3" s="6">
        <f>Peramalan!$C$9</f>
        <v>34085490</v>
      </c>
      <c r="Q3" s="6">
        <f>((K3-P3)/K3)*100</f>
        <v>9.4650853940343698</v>
      </c>
      <c r="R3" s="6">
        <f>ABS((K3-P3)/K3)*100</f>
        <v>9.4650853940343698</v>
      </c>
      <c r="S3" s="3" t="s">
        <v>3</v>
      </c>
      <c r="T3" s="6">
        <f>'pcs 2023'!$C$7</f>
        <v>39554320</v>
      </c>
      <c r="U3" s="6">
        <f>'Single Exponen'!$C$12</f>
        <v>43570296</v>
      </c>
      <c r="V3" s="6">
        <f>'Double Exponen'!$C$12</f>
        <v>44373491.200000003</v>
      </c>
      <c r="W3" s="6">
        <f>'Konstanta a'!$C$12</f>
        <v>42767100.799999997</v>
      </c>
      <c r="X3" s="6">
        <f>'Konstanta b'!$C$12</f>
        <v>-200798.80000000075</v>
      </c>
      <c r="Y3" s="6">
        <f>Peramalan!$C$12</f>
        <v>44574290</v>
      </c>
      <c r="Z3" s="6">
        <f>((T3-Y3)/T3)*100</f>
        <v>-12.691331819128731</v>
      </c>
      <c r="AA3" s="6">
        <f>ABS((T3-Y3)/T3)*100</f>
        <v>12.691331819128731</v>
      </c>
    </row>
    <row r="4" spans="1:27" x14ac:dyDescent="0.25">
      <c r="A4" s="3" t="s">
        <v>4</v>
      </c>
      <c r="B4" s="6">
        <f>'pcs 2023'!$D$3</f>
        <v>24713240</v>
      </c>
      <c r="C4" s="6">
        <f>'Single Exponen'!$D$8</f>
        <v>23650075.199999999</v>
      </c>
      <c r="D4" s="6">
        <f>'Double Exponen'!$D$8</f>
        <v>23622860.48</v>
      </c>
      <c r="E4" s="6">
        <f>'Konstanta a'!$D$8</f>
        <v>23677289.919999998</v>
      </c>
      <c r="F4" s="6">
        <f>'Konstanta b'!$D$8</f>
        <v>6803.679999999702</v>
      </c>
      <c r="G4" s="6">
        <f>Peramalan!$D$8</f>
        <v>23094568</v>
      </c>
      <c r="H4" s="6">
        <f t="shared" ref="H4:H13" si="0">((B4-G4)/B4)*100</f>
        <v>6.5498170211595079</v>
      </c>
      <c r="I4" s="6">
        <f t="shared" ref="I4:I13" si="1">ABS((B4-G4)/B4)*100</f>
        <v>6.5498170211595079</v>
      </c>
      <c r="J4" s="3" t="s">
        <v>4</v>
      </c>
      <c r="K4" s="6">
        <f>'pcs 2023'!$D$4</f>
        <v>39067300</v>
      </c>
      <c r="L4" s="6">
        <f>'Single Exponen'!$D$9</f>
        <v>35652013.600000001</v>
      </c>
      <c r="M4" s="6">
        <f>'Double Exponen'!$D$9</f>
        <v>34512827.039999999</v>
      </c>
      <c r="N4" s="6">
        <f>'Konstanta a'!$D$9</f>
        <v>36791200.160000004</v>
      </c>
      <c r="O4" s="6">
        <f>'Konstanta b'!$D$9</f>
        <v>284796.6400000006</v>
      </c>
      <c r="P4" s="6">
        <f>Peramalan!$D$9</f>
        <v>35510894</v>
      </c>
      <c r="Q4" s="6">
        <f t="shared" ref="Q4:Q13" si="2">((K4-P4)/K4)*100</f>
        <v>9.1032807488615788</v>
      </c>
      <c r="R4" s="6">
        <f t="shared" ref="R4:R13" si="3">ABS((K4-P4)/K4)*100</f>
        <v>9.1032807488615788</v>
      </c>
      <c r="S4" s="3" t="s">
        <v>4</v>
      </c>
      <c r="T4" s="6">
        <f>'pcs 2023'!$D$7</f>
        <v>45672500</v>
      </c>
      <c r="U4" s="6">
        <f>'Single Exponen'!$D$12</f>
        <v>43990736.800000004</v>
      </c>
      <c r="V4" s="6">
        <f>'Double Exponen'!$D$12</f>
        <v>44296940.32</v>
      </c>
      <c r="W4" s="6">
        <f>'Konstanta a'!$D$12</f>
        <v>43684533.280000009</v>
      </c>
      <c r="X4" s="6">
        <f>'Konstanta b'!$D$12</f>
        <v>-76550.879999998957</v>
      </c>
      <c r="Y4" s="6">
        <f>Peramalan!$D$12</f>
        <v>42566302</v>
      </c>
      <c r="Z4" s="6">
        <f t="shared" ref="Z4:Z13" si="4">((T4-Y4)/T4)*100</f>
        <v>6.8010246866276196</v>
      </c>
      <c r="AA4" s="6">
        <f t="shared" ref="AA4:AA13" si="5">ABS((T4-Y4)/T4)*100</f>
        <v>6.8010246866276196</v>
      </c>
    </row>
    <row r="5" spans="1:27" x14ac:dyDescent="0.25">
      <c r="A5" s="3" t="s">
        <v>5</v>
      </c>
      <c r="B5" s="6">
        <f>'pcs 2023'!$E$3</f>
        <v>20812200</v>
      </c>
      <c r="C5" s="6">
        <f>'Single Exponen'!$E$8</f>
        <v>23082500.16</v>
      </c>
      <c r="D5" s="6">
        <f>'Double Exponen'!$E$8</f>
        <v>23514788.416000001</v>
      </c>
      <c r="E5" s="6">
        <f>'Konstanta a'!$E$8</f>
        <v>22650211.903999999</v>
      </c>
      <c r="F5" s="6">
        <f>'Konstanta b'!$E$8</f>
        <v>-108072.06400000025</v>
      </c>
      <c r="G5" s="6">
        <f>Peramalan!$E$8</f>
        <v>23684093.599999998</v>
      </c>
      <c r="H5" s="6">
        <f t="shared" si="0"/>
        <v>-13.799087073927781</v>
      </c>
      <c r="I5" s="6">
        <f t="shared" si="1"/>
        <v>13.799087073927781</v>
      </c>
      <c r="J5" s="3" t="s">
        <v>5</v>
      </c>
      <c r="K5" s="6">
        <f>'pcs 2023'!$E$4</f>
        <v>40897400</v>
      </c>
      <c r="L5" s="6">
        <f>'Single Exponen'!$E$9</f>
        <v>36701090.880000003</v>
      </c>
      <c r="M5" s="6">
        <f>'Double Exponen'!$E$9</f>
        <v>34950479.807999998</v>
      </c>
      <c r="N5" s="6">
        <f>'Konstanta a'!$E$9</f>
        <v>38451701.952000007</v>
      </c>
      <c r="O5" s="6">
        <f>'Konstanta b'!$E$9</f>
        <v>437652.76800000109</v>
      </c>
      <c r="P5" s="6">
        <f>Peramalan!$E$9</f>
        <v>37075996.800000004</v>
      </c>
      <c r="Q5" s="6">
        <f t="shared" si="2"/>
        <v>9.3438780949400098</v>
      </c>
      <c r="R5" s="6">
        <f t="shared" si="3"/>
        <v>9.3438780949400098</v>
      </c>
      <c r="S5" s="3" t="s">
        <v>5</v>
      </c>
      <c r="T5" s="6">
        <f>'pcs 2023'!$E$7</f>
        <v>43798300</v>
      </c>
      <c r="U5" s="6">
        <f>'Single Exponen'!$E$12</f>
        <v>43952249.440000005</v>
      </c>
      <c r="V5" s="6">
        <f>'Double Exponen'!$E$12</f>
        <v>44228002.144000009</v>
      </c>
      <c r="W5" s="6">
        <f>'Konstanta a'!$E$12</f>
        <v>43676496.736000001</v>
      </c>
      <c r="X5" s="6">
        <f>'Konstanta b'!$E$12</f>
        <v>-68938.176000000909</v>
      </c>
      <c r="Y5" s="6">
        <f>Peramalan!$E$12</f>
        <v>43607982.400000006</v>
      </c>
      <c r="Z5" s="6">
        <f t="shared" si="4"/>
        <v>0.43453193388783135</v>
      </c>
      <c r="AA5" s="6">
        <f t="shared" si="5"/>
        <v>0.43453193388783135</v>
      </c>
    </row>
    <row r="6" spans="1:27" x14ac:dyDescent="0.25">
      <c r="A6" s="3" t="s">
        <v>6</v>
      </c>
      <c r="B6" s="6">
        <f>'pcs 2023'!$F$3</f>
        <v>20657100</v>
      </c>
      <c r="C6" s="6">
        <f>'Single Exponen'!$F$8</f>
        <v>22597420.128000002</v>
      </c>
      <c r="D6" s="6">
        <f>'Double Exponen'!$F$8</f>
        <v>23331314.758400004</v>
      </c>
      <c r="E6" s="6">
        <f>'Konstanta a'!$F$8</f>
        <v>21863525.4976</v>
      </c>
      <c r="F6" s="6">
        <f>'Konstanta b'!$F$8</f>
        <v>-183473.6576000005</v>
      </c>
      <c r="G6" s="6">
        <f>Peramalan!$F$8</f>
        <v>22542139.84</v>
      </c>
      <c r="H6" s="6">
        <f t="shared" si="0"/>
        <v>-9.1253846861369698</v>
      </c>
      <c r="I6" s="6">
        <f t="shared" si="1"/>
        <v>9.1253846861369698</v>
      </c>
      <c r="J6" s="3" t="s">
        <v>6</v>
      </c>
      <c r="K6" s="6">
        <f>'pcs 2023'!$F$4</f>
        <v>34980700</v>
      </c>
      <c r="L6" s="6">
        <f>'Single Exponen'!$F$9</f>
        <v>36357012.704000004</v>
      </c>
      <c r="M6" s="6">
        <f>'Double Exponen'!$F$9</f>
        <v>35231786.387199998</v>
      </c>
      <c r="N6" s="6">
        <f>'Konstanta a'!$F$9</f>
        <v>37482239.020800009</v>
      </c>
      <c r="O6" s="6">
        <f>'Konstanta b'!$F$9</f>
        <v>281306.57920000143</v>
      </c>
      <c r="P6" s="6">
        <f>Peramalan!$F$9</f>
        <v>38889354.720000006</v>
      </c>
      <c r="Q6" s="6">
        <f t="shared" si="2"/>
        <v>-11.173746437321169</v>
      </c>
      <c r="R6" s="6">
        <f t="shared" si="3"/>
        <v>11.173746437321169</v>
      </c>
      <c r="S6" s="3" t="s">
        <v>6</v>
      </c>
      <c r="T6" s="6">
        <f>'pcs 2023'!$F$7</f>
        <v>47895000</v>
      </c>
      <c r="U6" s="6">
        <f>'Single Exponen'!$F$12</f>
        <v>44740799.552000009</v>
      </c>
      <c r="V6" s="6">
        <f>'Double Exponen'!$F$12</f>
        <v>44330561.62560001</v>
      </c>
      <c r="W6" s="6">
        <f>'Konstanta a'!$F$12</f>
        <v>45151037.478400007</v>
      </c>
      <c r="X6" s="6">
        <f>'Konstanta b'!$F$12</f>
        <v>102559.48159999959</v>
      </c>
      <c r="Y6" s="6">
        <f>Peramalan!$F$12</f>
        <v>43607558.560000002</v>
      </c>
      <c r="Z6" s="6">
        <f t="shared" si="4"/>
        <v>8.9517516233427248</v>
      </c>
      <c r="AA6" s="6">
        <f t="shared" si="5"/>
        <v>8.9517516233427248</v>
      </c>
    </row>
    <row r="7" spans="1:27" x14ac:dyDescent="0.25">
      <c r="A7" s="3" t="s">
        <v>7</v>
      </c>
      <c r="B7" s="6">
        <f>'pcs 2023'!$G$3</f>
        <v>24673500</v>
      </c>
      <c r="C7" s="6">
        <f>'Single Exponen'!$G$8</f>
        <v>23012636.102400001</v>
      </c>
      <c r="D7" s="6">
        <f>'Double Exponen'!$G$8</f>
        <v>23267579.027200006</v>
      </c>
      <c r="E7" s="6">
        <f>'Konstanta a'!$G$8</f>
        <v>22757693.177599996</v>
      </c>
      <c r="F7" s="6">
        <f>'Konstanta b'!$G$8</f>
        <v>-63735.731200001203</v>
      </c>
      <c r="G7" s="6">
        <f>Peramalan!$G$8</f>
        <v>21680051.84</v>
      </c>
      <c r="H7" s="6">
        <f t="shared" si="0"/>
        <v>12.13223969035605</v>
      </c>
      <c r="I7" s="6">
        <f t="shared" si="1"/>
        <v>12.13223969035605</v>
      </c>
      <c r="J7" s="3" t="s">
        <v>7</v>
      </c>
      <c r="K7" s="6">
        <f>'pcs 2023'!$G$4</f>
        <v>38706500</v>
      </c>
      <c r="L7" s="6">
        <f>'Single Exponen'!$G$9</f>
        <v>36826910.163200006</v>
      </c>
      <c r="M7" s="6">
        <f>'Double Exponen'!$G$9</f>
        <v>35550811.142400004</v>
      </c>
      <c r="N7" s="6">
        <f>'Konstanta a'!$G$9</f>
        <v>38103009.184000008</v>
      </c>
      <c r="O7" s="6">
        <f>'Konstanta b'!$G$9</f>
        <v>319024.75520000048</v>
      </c>
      <c r="P7" s="6">
        <f>Peramalan!$G$9</f>
        <v>37763545.600000009</v>
      </c>
      <c r="Q7" s="6">
        <f t="shared" si="2"/>
        <v>2.4361655019182593</v>
      </c>
      <c r="R7" s="6">
        <f t="shared" si="3"/>
        <v>2.4361655019182593</v>
      </c>
      <c r="S7" s="3" t="s">
        <v>7</v>
      </c>
      <c r="T7" s="6">
        <f>'pcs 2023'!$G$7</f>
        <v>40654800</v>
      </c>
      <c r="U7" s="6">
        <f>'Single Exponen'!$G$12</f>
        <v>43923599.641600005</v>
      </c>
      <c r="V7" s="6">
        <f>'Double Exponen'!$G$12</f>
        <v>44249169.228800014</v>
      </c>
      <c r="W7" s="6">
        <f>'Konstanta a'!$G$12</f>
        <v>43598030.054399997</v>
      </c>
      <c r="X7" s="6">
        <f>'Konstanta b'!$G$12</f>
        <v>-81392.396800002083</v>
      </c>
      <c r="Y7" s="6">
        <f>Peramalan!$G$12</f>
        <v>45253596.960000008</v>
      </c>
      <c r="Z7" s="6">
        <f t="shared" si="4"/>
        <v>-11.311817940317031</v>
      </c>
      <c r="AA7" s="6">
        <f t="shared" si="5"/>
        <v>11.311817940317031</v>
      </c>
    </row>
    <row r="8" spans="1:27" x14ac:dyDescent="0.25">
      <c r="A8" s="3" t="s">
        <v>8</v>
      </c>
      <c r="B8" s="6">
        <f>'pcs 2023'!$H$3</f>
        <v>25645800</v>
      </c>
      <c r="C8" s="6">
        <f>'Single Exponen'!$H$8</f>
        <v>23539268.881920002</v>
      </c>
      <c r="D8" s="6">
        <f>'Double Exponen'!$H$8</f>
        <v>23321916.998144004</v>
      </c>
      <c r="E8" s="6">
        <f>'Konstanta a'!$H$8</f>
        <v>23756620.765696</v>
      </c>
      <c r="F8" s="6">
        <f>'Konstanta b'!$H$8</f>
        <v>54337.970943999477</v>
      </c>
      <c r="G8" s="6">
        <f>Peramalan!$H$8</f>
        <v>22693957.446399994</v>
      </c>
      <c r="H8" s="6">
        <f t="shared" si="0"/>
        <v>11.510042789072697</v>
      </c>
      <c r="I8" s="6">
        <f t="shared" si="1"/>
        <v>11.510042789072697</v>
      </c>
      <c r="J8" s="3" t="s">
        <v>8</v>
      </c>
      <c r="K8" s="6">
        <f>'pcs 2023'!$H$4</f>
        <v>42873400</v>
      </c>
      <c r="L8" s="6">
        <f>'Single Exponen'!$H$9</f>
        <v>38036208.130560011</v>
      </c>
      <c r="M8" s="6">
        <f>'Double Exponen'!$H$9</f>
        <v>36047890.540032007</v>
      </c>
      <c r="N8" s="6">
        <f>'Konstanta a'!$H$9</f>
        <v>40024525.721088015</v>
      </c>
      <c r="O8" s="6">
        <f>'Konstanta b'!$H$9</f>
        <v>497079.39763200097</v>
      </c>
      <c r="P8" s="6">
        <f>Peramalan!$H$9</f>
        <v>38422033.939200006</v>
      </c>
      <c r="Q8" s="6">
        <f t="shared" si="2"/>
        <v>10.382582348962279</v>
      </c>
      <c r="R8" s="6">
        <f t="shared" si="3"/>
        <v>10.382582348962279</v>
      </c>
      <c r="S8" s="3" t="s">
        <v>8</v>
      </c>
      <c r="T8" s="6">
        <f>'pcs 2023'!$H$7</f>
        <v>39547800</v>
      </c>
      <c r="U8" s="6">
        <f>'Single Exponen'!$H$12</f>
        <v>43048439.713280007</v>
      </c>
      <c r="V8" s="6">
        <f>'Double Exponen'!$H$12</f>
        <v>44009023.325696014</v>
      </c>
      <c r="W8" s="6">
        <f>'Konstanta a'!$H$12</f>
        <v>42087856.100864001</v>
      </c>
      <c r="X8" s="6">
        <f>'Konstanta b'!$H$12</f>
        <v>-240145.90310400166</v>
      </c>
      <c r="Y8" s="6">
        <f>Peramalan!$H$12</f>
        <v>43516637.657599993</v>
      </c>
      <c r="Z8" s="6">
        <f t="shared" si="4"/>
        <v>-10.035545991433134</v>
      </c>
      <c r="AA8" s="6">
        <f t="shared" si="5"/>
        <v>10.035545991433134</v>
      </c>
    </row>
    <row r="9" spans="1:27" x14ac:dyDescent="0.25">
      <c r="A9" s="3" t="s">
        <v>9</v>
      </c>
      <c r="B9" s="6">
        <f>'pcs 2023'!$I$3</f>
        <v>19658900</v>
      </c>
      <c r="C9" s="6">
        <f>'Single Exponen'!$I$8</f>
        <v>22763195.105536003</v>
      </c>
      <c r="D9" s="6">
        <f>'Double Exponen'!$I$8</f>
        <v>23210172.619622406</v>
      </c>
      <c r="E9" s="6">
        <f>'Konstanta a'!$I$8</f>
        <v>22316217.5914496</v>
      </c>
      <c r="F9" s="6">
        <f>'Konstanta b'!$I$8</f>
        <v>-111744.37852160074</v>
      </c>
      <c r="G9" s="6">
        <f>Peramalan!$I$8</f>
        <v>23810958.736639999</v>
      </c>
      <c r="H9" s="6">
        <f t="shared" si="0"/>
        <v>-21.120503876819143</v>
      </c>
      <c r="I9" s="6">
        <f t="shared" si="1"/>
        <v>21.120503876819143</v>
      </c>
      <c r="J9" s="3" t="s">
        <v>9</v>
      </c>
      <c r="K9" s="6">
        <f>'pcs 2023'!$I$4</f>
        <v>39657050</v>
      </c>
      <c r="L9" s="6">
        <f>'Single Exponen'!$I$9</f>
        <v>38360376.504448012</v>
      </c>
      <c r="M9" s="6">
        <f>'Double Exponen'!$I$9</f>
        <v>36510387.732915208</v>
      </c>
      <c r="N9" s="6">
        <f>'Konstanta a'!$I$9</f>
        <v>40210365.275980815</v>
      </c>
      <c r="O9" s="6">
        <f>'Konstanta b'!$I$9</f>
        <v>462497.19288320094</v>
      </c>
      <c r="P9" s="6">
        <f>Peramalan!$I$9</f>
        <v>40521605.118720017</v>
      </c>
      <c r="Q9" s="6">
        <f t="shared" si="2"/>
        <v>-2.1800792512807114</v>
      </c>
      <c r="R9" s="6">
        <f t="shared" si="3"/>
        <v>2.1800792512807114</v>
      </c>
      <c r="S9" s="3" t="s">
        <v>9</v>
      </c>
      <c r="T9" s="6">
        <f>'pcs 2023'!$I$7</f>
        <v>43985680</v>
      </c>
      <c r="U9" s="6">
        <f>'Single Exponen'!$I$12</f>
        <v>43235887.770624004</v>
      </c>
      <c r="V9" s="6">
        <f>'Double Exponen'!$I$12</f>
        <v>43854396.214681618</v>
      </c>
      <c r="W9" s="6">
        <f>'Konstanta a'!$I$12</f>
        <v>42617379.326566391</v>
      </c>
      <c r="X9" s="6">
        <f>'Konstanta b'!$I$12</f>
        <v>-154627.1110144034</v>
      </c>
      <c r="Y9" s="6">
        <f>Peramalan!$I$12</f>
        <v>41847710.197760001</v>
      </c>
      <c r="Z9" s="6">
        <f t="shared" si="4"/>
        <v>4.8606041835433693</v>
      </c>
      <c r="AA9" s="6">
        <f t="shared" si="5"/>
        <v>4.8606041835433693</v>
      </c>
    </row>
    <row r="10" spans="1:27" x14ac:dyDescent="0.25">
      <c r="A10" s="3" t="s">
        <v>10</v>
      </c>
      <c r="B10" s="6">
        <f>'pcs 2023'!$J$3</f>
        <v>23976500</v>
      </c>
      <c r="C10" s="6">
        <f>'Single Exponen'!$J$8</f>
        <v>23005856.084428802</v>
      </c>
      <c r="D10" s="6">
        <f>'Double Exponen'!$J$8</f>
        <v>23169309.312583685</v>
      </c>
      <c r="E10" s="6">
        <f>'Konstanta a'!$J$8</f>
        <v>22842402.856273919</v>
      </c>
      <c r="F10" s="6">
        <f>'Konstanta b'!$J$8</f>
        <v>-40863.307038720697</v>
      </c>
      <c r="G10" s="6">
        <f>Peramalan!$J$8</f>
        <v>22204473.212927997</v>
      </c>
      <c r="H10" s="6">
        <f t="shared" si="0"/>
        <v>7.3906816552541148</v>
      </c>
      <c r="I10" s="6">
        <f t="shared" si="1"/>
        <v>7.3906816552541148</v>
      </c>
      <c r="J10" s="3" t="s">
        <v>10</v>
      </c>
      <c r="K10" s="6">
        <f>'pcs 2023'!$J$4</f>
        <v>37947880</v>
      </c>
      <c r="L10" s="6">
        <f>'Single Exponen'!$J$9</f>
        <v>38277877.203558415</v>
      </c>
      <c r="M10" s="6">
        <f>'Double Exponen'!$J$9</f>
        <v>36863885.627043851</v>
      </c>
      <c r="N10" s="6">
        <f>'Konstanta a'!$J$9</f>
        <v>39691868.78007298</v>
      </c>
      <c r="O10" s="6">
        <f>'Konstanta b'!$J$9</f>
        <v>353497.89412864111</v>
      </c>
      <c r="P10" s="6">
        <f>Peramalan!$J$9</f>
        <v>40672862.468864016</v>
      </c>
      <c r="Q10" s="6">
        <f t="shared" si="2"/>
        <v>-7.1808556073857517</v>
      </c>
      <c r="R10" s="6">
        <f t="shared" si="3"/>
        <v>7.1808556073857517</v>
      </c>
      <c r="S10" s="3" t="s">
        <v>10</v>
      </c>
      <c r="T10" s="6">
        <f>'pcs 2023'!$J$7</f>
        <v>41698700</v>
      </c>
      <c r="U10" s="6">
        <f>'Single Exponen'!$J$12</f>
        <v>42928450.216499202</v>
      </c>
      <c r="V10" s="6">
        <f>'Double Exponen'!$J$12</f>
        <v>43669207.015045136</v>
      </c>
      <c r="W10" s="6">
        <f>'Konstanta a'!$J$12</f>
        <v>42187693.417953268</v>
      </c>
      <c r="X10" s="6">
        <f>'Konstanta b'!$J$12</f>
        <v>-185189.19963648356</v>
      </c>
      <c r="Y10" s="6">
        <f>Peramalan!$J$12</f>
        <v>42462752.215551987</v>
      </c>
      <c r="Z10" s="6">
        <f t="shared" si="4"/>
        <v>-1.832316632297859</v>
      </c>
      <c r="AA10" s="6">
        <f t="shared" si="5"/>
        <v>1.832316632297859</v>
      </c>
    </row>
    <row r="11" spans="1:27" x14ac:dyDescent="0.25">
      <c r="A11" s="3" t="s">
        <v>11</v>
      </c>
      <c r="B11" s="6">
        <f>'pcs 2023'!$K$3</f>
        <v>25349000</v>
      </c>
      <c r="C11" s="6">
        <f>'Single Exponen'!$K$8</f>
        <v>23474484.867543042</v>
      </c>
      <c r="D11" s="6">
        <f>'Double Exponen'!$K$8</f>
        <v>23230344.423575558</v>
      </c>
      <c r="E11" s="6">
        <f>'Konstanta a'!$K$8</f>
        <v>23718625.311510526</v>
      </c>
      <c r="F11" s="6">
        <f>'Konstanta b'!$K$8</f>
        <v>61035.110991870984</v>
      </c>
      <c r="G11" s="6">
        <f>Peramalan!$K$8</f>
        <v>22801539.549235199</v>
      </c>
      <c r="H11" s="6">
        <f t="shared" si="0"/>
        <v>10.049550083888127</v>
      </c>
      <c r="I11" s="6">
        <f t="shared" si="1"/>
        <v>10.049550083888127</v>
      </c>
      <c r="J11" s="3" t="s">
        <v>11</v>
      </c>
      <c r="K11" s="6">
        <f>'pcs 2023'!$K$4</f>
        <v>40365270</v>
      </c>
      <c r="L11" s="6">
        <f>'Single Exponen'!$K$9</f>
        <v>38695355.762846738</v>
      </c>
      <c r="M11" s="6">
        <f>'Double Exponen'!$K$9</f>
        <v>37230179.654204428</v>
      </c>
      <c r="N11" s="6">
        <f>'Konstanta a'!$K$9</f>
        <v>40160531.871489048</v>
      </c>
      <c r="O11" s="6">
        <f>'Konstanta b'!$K$9</f>
        <v>366294.02716057748</v>
      </c>
      <c r="P11" s="6">
        <f>Peramalan!$K$9</f>
        <v>40045366.674201623</v>
      </c>
      <c r="Q11" s="6">
        <f t="shared" si="2"/>
        <v>0.79252120894614952</v>
      </c>
      <c r="R11" s="6">
        <f t="shared" si="3"/>
        <v>0.79252120894614952</v>
      </c>
      <c r="S11" s="3" t="s">
        <v>11</v>
      </c>
      <c r="T11" s="6">
        <f>'pcs 2023'!$K$7</f>
        <v>40965870</v>
      </c>
      <c r="U11" s="6">
        <f>'Single Exponen'!$K$12</f>
        <v>42535934.173199363</v>
      </c>
      <c r="V11" s="6">
        <f>'Double Exponen'!$K$12</f>
        <v>43442552.446675986</v>
      </c>
      <c r="W11" s="6">
        <f>'Konstanta a'!$K$12</f>
        <v>41629315.89972274</v>
      </c>
      <c r="X11" s="6">
        <f>'Konstanta b'!$K$12</f>
        <v>-226654.56836915575</v>
      </c>
      <c r="Y11" s="6">
        <f>Peramalan!$K$12</f>
        <v>42002504.218316786</v>
      </c>
      <c r="Z11" s="6">
        <f t="shared" si="4"/>
        <v>-2.5304826147150932</v>
      </c>
      <c r="AA11" s="6">
        <f t="shared" si="5"/>
        <v>2.5304826147150932</v>
      </c>
    </row>
    <row r="12" spans="1:27" x14ac:dyDescent="0.25">
      <c r="A12" s="3" t="s">
        <v>12</v>
      </c>
      <c r="B12" s="6">
        <f>'pcs 2023'!$L$3</f>
        <v>18675000</v>
      </c>
      <c r="C12" s="6">
        <f>'Single Exponen'!$L$8</f>
        <v>22514587.894034434</v>
      </c>
      <c r="D12" s="6">
        <f>'Double Exponen'!$L$8</f>
        <v>23087193.117667336</v>
      </c>
      <c r="E12" s="6">
        <f>'Konstanta a'!$L$8</f>
        <v>21941982.670401532</v>
      </c>
      <c r="F12" s="6">
        <f>'Konstanta b'!$L$8</f>
        <v>-143151.30590822548</v>
      </c>
      <c r="G12" s="6">
        <f>Peramalan!$L$8</f>
        <v>23779660.422502398</v>
      </c>
      <c r="H12" s="6">
        <f t="shared" si="0"/>
        <v>-27.334192356103877</v>
      </c>
      <c r="I12" s="6">
        <f t="shared" si="1"/>
        <v>27.334192356103877</v>
      </c>
      <c r="J12" s="3" t="s">
        <v>12</v>
      </c>
      <c r="K12" s="6">
        <f>'pcs 2023'!$L$4</f>
        <v>40785210</v>
      </c>
      <c r="L12" s="6">
        <f>'Single Exponen'!$L$9</f>
        <v>39113326.610277392</v>
      </c>
      <c r="M12" s="6">
        <f>'Double Exponen'!$L$9</f>
        <v>37606809.045419022</v>
      </c>
      <c r="N12" s="6">
        <f>'Konstanta a'!$L$9</f>
        <v>40619844.175135761</v>
      </c>
      <c r="O12" s="6">
        <f>'Konstanta b'!$L$9</f>
        <v>376629.39121459238</v>
      </c>
      <c r="P12" s="6">
        <f>Peramalan!$L$9</f>
        <v>40526825.898649625</v>
      </c>
      <c r="Q12" s="6">
        <f t="shared" si="2"/>
        <v>0.63352401851154994</v>
      </c>
      <c r="R12" s="6">
        <f t="shared" si="3"/>
        <v>0.63352401851154994</v>
      </c>
      <c r="S12" s="3" t="s">
        <v>12</v>
      </c>
      <c r="T12" s="6">
        <f>'pcs 2023'!$L$7</f>
        <v>39276890</v>
      </c>
      <c r="U12" s="6">
        <f>'Single Exponen'!$L$12</f>
        <v>41884125.338559493</v>
      </c>
      <c r="V12" s="6">
        <f>'Double Exponen'!$L$12</f>
        <v>43130867.025052689</v>
      </c>
      <c r="W12" s="6">
        <f>'Konstanta a'!$L$12</f>
        <v>40637383.652066298</v>
      </c>
      <c r="X12" s="6">
        <f>'Konstanta b'!$L$12</f>
        <v>-311685.4216232989</v>
      </c>
      <c r="Y12" s="6">
        <f>Peramalan!$L$12</f>
        <v>41402661.331353582</v>
      </c>
      <c r="Z12" s="6">
        <f t="shared" si="4"/>
        <v>-5.4122699922361024</v>
      </c>
      <c r="AA12" s="6">
        <f t="shared" si="5"/>
        <v>5.4122699922361024</v>
      </c>
    </row>
    <row r="13" spans="1:27" x14ac:dyDescent="0.25">
      <c r="A13" s="3" t="s">
        <v>13</v>
      </c>
      <c r="B13" s="6">
        <f>'pcs 2023'!$M$3</f>
        <v>21198600</v>
      </c>
      <c r="C13" s="6">
        <f>'Single Exponen'!$M$8</f>
        <v>22251390.31522755</v>
      </c>
      <c r="D13" s="6">
        <f>'Double Exponen'!$M$8</f>
        <v>22920032.55717938</v>
      </c>
      <c r="E13" s="6">
        <f>'Konstanta a'!$M$8</f>
        <v>21582748.073275719</v>
      </c>
      <c r="F13" s="6">
        <f>'Konstanta b'!$M$8</f>
        <v>-167160.56048795767</v>
      </c>
      <c r="G13" s="6">
        <f>Peramalan!$M$8</f>
        <v>21798831.364493307</v>
      </c>
      <c r="H13" s="6">
        <f t="shared" si="0"/>
        <v>-2.8314670048649759</v>
      </c>
      <c r="I13" s="6">
        <f t="shared" si="1"/>
        <v>2.8314670048649759</v>
      </c>
      <c r="J13" s="3" t="s">
        <v>13</v>
      </c>
      <c r="K13" s="6">
        <f>'pcs 2023'!$M$4</f>
        <v>36086400</v>
      </c>
      <c r="L13" s="6">
        <f>'Single Exponen'!$M$9</f>
        <v>38507941.288221911</v>
      </c>
      <c r="M13" s="6">
        <f>'Double Exponen'!$M$9</f>
        <v>37787035.493979603</v>
      </c>
      <c r="N13" s="6">
        <f>'Konstanta a'!$M$9</f>
        <v>39228847.082464218</v>
      </c>
      <c r="O13" s="6">
        <f>'Konstanta b'!$M$9</f>
        <v>180226.44856057689</v>
      </c>
      <c r="P13" s="6">
        <f>Peramalan!$M$9</f>
        <v>40996473.566350356</v>
      </c>
      <c r="Q13" s="6">
        <f t="shared" si="2"/>
        <v>-13.606437789168096</v>
      </c>
      <c r="R13" s="6">
        <f t="shared" si="3"/>
        <v>13.606437789168096</v>
      </c>
      <c r="S13" s="3" t="s">
        <v>13</v>
      </c>
      <c r="T13" s="6">
        <f>'pcs 2023'!$M$7</f>
        <v>42758170</v>
      </c>
      <c r="U13" s="6">
        <f>'Single Exponen'!$M$12</f>
        <v>42058934.270847596</v>
      </c>
      <c r="V13" s="6">
        <f>'Double Exponen'!$M$12</f>
        <v>42916480.47421167</v>
      </c>
      <c r="W13" s="6">
        <f>'Konstanta a'!$M$12</f>
        <v>41201388.067483522</v>
      </c>
      <c r="X13" s="6">
        <f>'Konstanta b'!$M$12</f>
        <v>-214386.55084101856</v>
      </c>
      <c r="Y13" s="6">
        <f>Peramalan!$M$12</f>
        <v>40325698.230443001</v>
      </c>
      <c r="Z13" s="6">
        <f t="shared" si="4"/>
        <v>5.6889052304085963</v>
      </c>
      <c r="AA13" s="6">
        <f t="shared" si="5"/>
        <v>5.6889052304085963</v>
      </c>
    </row>
    <row r="14" spans="1:27" x14ac:dyDescent="0.25">
      <c r="H14" s="5">
        <f>(SUM(H3:H13)/12)</f>
        <v>-2.7579979887588379</v>
      </c>
      <c r="I14" s="5">
        <f>(SUM(I3:I13)/12)</f>
        <v>10.696719862047253</v>
      </c>
      <c r="Q14" s="5">
        <f>(SUM(Q3:Q13)/12)</f>
        <v>0.66799318591820545</v>
      </c>
      <c r="R14" s="5">
        <f>(SUM(R3:R13)/12)</f>
        <v>6.3581797001108269</v>
      </c>
      <c r="Z14" s="5">
        <f>(SUM(Z3:Z13)/12)</f>
        <v>-1.4230789443598171</v>
      </c>
      <c r="AA14" s="5">
        <f>(SUM(AA3:AA13)/12)</f>
        <v>5.8792152206615071</v>
      </c>
    </row>
    <row r="15" spans="1:27" x14ac:dyDescent="0.25">
      <c r="J15" s="3" t="str">
        <f>Peramalan!A4</f>
        <v>ILLIG RDM 75K/3G</v>
      </c>
      <c r="K15" s="3" t="s">
        <v>79</v>
      </c>
      <c r="L15" s="3"/>
      <c r="M15" s="3"/>
      <c r="N15" s="3"/>
      <c r="O15" s="3"/>
      <c r="P15" s="3"/>
      <c r="Q15" s="1" t="s">
        <v>28</v>
      </c>
      <c r="R15" s="1" t="s">
        <v>29</v>
      </c>
    </row>
    <row r="16" spans="1:27" x14ac:dyDescent="0.25">
      <c r="J16" s="3" t="s">
        <v>2</v>
      </c>
      <c r="K16" s="6">
        <f>'pcs 2023'!$B$5</f>
        <v>45879350</v>
      </c>
      <c r="L16" s="6">
        <f>'Single Exponen'!$B$10</f>
        <v>45879350</v>
      </c>
      <c r="M16" s="6">
        <f>'Double Exponen'!$B$10</f>
        <v>45879350</v>
      </c>
      <c r="N16" s="6">
        <f>'Konstanta a'!$B$10</f>
        <v>45879350</v>
      </c>
      <c r="O16" s="6">
        <f>'Konstanta b'!$B$10</f>
        <v>0</v>
      </c>
      <c r="P16" s="6"/>
      <c r="Q16" s="6"/>
      <c r="R16" s="6"/>
    </row>
    <row r="17" spans="10:18" x14ac:dyDescent="0.25">
      <c r="J17" s="3" t="s">
        <v>3</v>
      </c>
      <c r="K17" s="6">
        <f>'pcs 2023'!$C$5</f>
        <v>38679700</v>
      </c>
      <c r="L17" s="6">
        <f>'Single Exponen'!$C$10</f>
        <v>44439420</v>
      </c>
      <c r="M17" s="6">
        <f>'Double Exponen'!$C$10</f>
        <v>45591364</v>
      </c>
      <c r="N17" s="6">
        <f>'Konstanta a'!$C$10</f>
        <v>43287476</v>
      </c>
      <c r="O17" s="6">
        <f>'Konstanta b'!$C$10</f>
        <v>-287986</v>
      </c>
      <c r="P17" s="6">
        <f>Peramalan!$C$10</f>
        <v>45879350</v>
      </c>
      <c r="Q17" s="6">
        <f>((K17-P17)/K17)*100</f>
        <v>-18.613510446047925</v>
      </c>
      <c r="R17" s="6">
        <f>ABS((K17-P17)/K17)*100</f>
        <v>18.613510446047925</v>
      </c>
    </row>
    <row r="18" spans="10:18" x14ac:dyDescent="0.25">
      <c r="J18" s="3" t="s">
        <v>4</v>
      </c>
      <c r="K18" s="6">
        <f>'pcs 2023'!$D$5</f>
        <v>43768500</v>
      </c>
      <c r="L18" s="6">
        <f>'Single Exponen'!$D$10</f>
        <v>44305236</v>
      </c>
      <c r="M18" s="6">
        <f>'Double Exponen'!$D$10</f>
        <v>45334138.400000006</v>
      </c>
      <c r="N18" s="6">
        <f>'Konstanta a'!$D$10</f>
        <v>43276333.599999994</v>
      </c>
      <c r="O18" s="6">
        <f>'Konstanta b'!$D$10</f>
        <v>-257225.60000000149</v>
      </c>
      <c r="P18" s="6">
        <f>Peramalan!$D$10</f>
        <v>42999490</v>
      </c>
      <c r="Q18" s="6">
        <f t="shared" ref="Q18:Q27" si="6">((K18-P18)/K18)*100</f>
        <v>1.7569941853159237</v>
      </c>
      <c r="R18" s="6">
        <f t="shared" ref="R18:R27" si="7">ABS((K18-P18)/K18)*100</f>
        <v>1.7569941853159237</v>
      </c>
    </row>
    <row r="19" spans="10:18" x14ac:dyDescent="0.25">
      <c r="J19" s="3" t="s">
        <v>5</v>
      </c>
      <c r="K19" s="6">
        <f>'pcs 2023'!$E$5</f>
        <v>42763900</v>
      </c>
      <c r="L19" s="6">
        <f>'Single Exponen'!$E$10</f>
        <v>43996968.800000004</v>
      </c>
      <c r="M19" s="6">
        <f>'Double Exponen'!$E$10</f>
        <v>45066704.480000004</v>
      </c>
      <c r="N19" s="6">
        <f>'Konstanta a'!$E$10</f>
        <v>42927233.120000005</v>
      </c>
      <c r="O19" s="6">
        <f>'Konstanta b'!$E$10</f>
        <v>-267433.91999999993</v>
      </c>
      <c r="P19" s="6">
        <f>Peramalan!$E$10</f>
        <v>43019107.999999993</v>
      </c>
      <c r="Q19" s="6">
        <f t="shared" si="6"/>
        <v>-0.59678373581453648</v>
      </c>
      <c r="R19" s="6">
        <f t="shared" si="7"/>
        <v>0.59678373581453648</v>
      </c>
    </row>
    <row r="20" spans="10:18" x14ac:dyDescent="0.25">
      <c r="J20" s="3" t="s">
        <v>6</v>
      </c>
      <c r="K20" s="6">
        <f>'pcs 2023'!$F$5</f>
        <v>37659050</v>
      </c>
      <c r="L20" s="6">
        <f>'Single Exponen'!$F$10</f>
        <v>42729385.040000007</v>
      </c>
      <c r="M20" s="6">
        <f>'Double Exponen'!$F$10</f>
        <v>44599240.592000008</v>
      </c>
      <c r="N20" s="6">
        <f>'Konstanta a'!$F$10</f>
        <v>40859529.488000005</v>
      </c>
      <c r="O20" s="6">
        <f>'Konstanta b'!$F$10</f>
        <v>-467463.88800000027</v>
      </c>
      <c r="P20" s="6">
        <f>Peramalan!$F$10</f>
        <v>42659799.200000003</v>
      </c>
      <c r="Q20" s="6">
        <f t="shared" si="6"/>
        <v>-13.279010490174347</v>
      </c>
      <c r="R20" s="6">
        <f t="shared" si="7"/>
        <v>13.279010490174347</v>
      </c>
    </row>
    <row r="21" spans="10:18" x14ac:dyDescent="0.25">
      <c r="J21" s="3" t="s">
        <v>7</v>
      </c>
      <c r="K21" s="6">
        <f>'pcs 2023'!$G$5</f>
        <v>38564900</v>
      </c>
      <c r="L21" s="6">
        <f>'Single Exponen'!$G$10</f>
        <v>41896488.032000005</v>
      </c>
      <c r="M21" s="6">
        <f>'Double Exponen'!$G$10</f>
        <v>44058690.080000013</v>
      </c>
      <c r="N21" s="6">
        <f>'Konstanta a'!$G$10</f>
        <v>39734285.983999997</v>
      </c>
      <c r="O21" s="6">
        <f>'Konstanta b'!$G$10</f>
        <v>-540550.51200000197</v>
      </c>
      <c r="P21" s="6">
        <f>Peramalan!$G$10</f>
        <v>40392065.600000009</v>
      </c>
      <c r="Q21" s="6">
        <f t="shared" si="6"/>
        <v>-4.737897933094624</v>
      </c>
      <c r="R21" s="6">
        <f t="shared" si="7"/>
        <v>4.737897933094624</v>
      </c>
    </row>
    <row r="22" spans="10:18" x14ac:dyDescent="0.25">
      <c r="J22" s="3" t="s">
        <v>8</v>
      </c>
      <c r="K22" s="6">
        <f>'pcs 2023'!$H$5</f>
        <v>43877690</v>
      </c>
      <c r="L22" s="6">
        <f>'Single Exponen'!$H$10</f>
        <v>42292728.425600007</v>
      </c>
      <c r="M22" s="6">
        <f>'Double Exponen'!$H$10</f>
        <v>43705497.749120012</v>
      </c>
      <c r="N22" s="6">
        <f>'Konstanta a'!$H$10</f>
        <v>40879959.102080002</v>
      </c>
      <c r="O22" s="6">
        <f>'Konstanta b'!$H$10</f>
        <v>-353192.33088000119</v>
      </c>
      <c r="P22" s="6">
        <f>Peramalan!$H$10</f>
        <v>39193735.471999995</v>
      </c>
      <c r="Q22" s="6">
        <f t="shared" si="6"/>
        <v>10.675025344315083</v>
      </c>
      <c r="R22" s="6">
        <f t="shared" si="7"/>
        <v>10.675025344315083</v>
      </c>
    </row>
    <row r="23" spans="10:18" x14ac:dyDescent="0.25">
      <c r="J23" s="3" t="s">
        <v>9</v>
      </c>
      <c r="K23" s="6">
        <f>'pcs 2023'!$I$5</f>
        <v>43648900</v>
      </c>
      <c r="L23" s="6">
        <f>'Single Exponen'!$I$10</f>
        <v>42563962.740480006</v>
      </c>
      <c r="M23" s="6">
        <f>'Double Exponen'!$I$10</f>
        <v>43477190.747392014</v>
      </c>
      <c r="N23" s="6">
        <f>'Konstanta a'!$I$10</f>
        <v>41650734.733567998</v>
      </c>
      <c r="O23" s="6">
        <f>'Konstanta b'!$I$10</f>
        <v>-228307.00172800198</v>
      </c>
      <c r="P23" s="6">
        <f>Peramalan!$I$10</f>
        <v>40526766.771200001</v>
      </c>
      <c r="Q23" s="6">
        <f t="shared" si="6"/>
        <v>7.15283369981832</v>
      </c>
      <c r="R23" s="6">
        <f t="shared" si="7"/>
        <v>7.15283369981832</v>
      </c>
    </row>
    <row r="24" spans="10:18" x14ac:dyDescent="0.25">
      <c r="J24" s="3" t="s">
        <v>10</v>
      </c>
      <c r="K24" s="6">
        <f>'pcs 2023'!$J$5</f>
        <v>45843700</v>
      </c>
      <c r="L24" s="6">
        <f>'Single Exponen'!$J$10</f>
        <v>43219910.192384005</v>
      </c>
      <c r="M24" s="6">
        <f>'Double Exponen'!$J$10</f>
        <v>43425734.636390418</v>
      </c>
      <c r="N24" s="6">
        <f>'Konstanta a'!$J$10</f>
        <v>43014085.748377591</v>
      </c>
      <c r="O24" s="6">
        <f>'Konstanta b'!$J$10</f>
        <v>-51456.111001603305</v>
      </c>
      <c r="P24" s="6">
        <f>Peramalan!$J$10</f>
        <v>41422427.73184</v>
      </c>
      <c r="Q24" s="6">
        <f t="shared" si="6"/>
        <v>9.6442308717664602</v>
      </c>
      <c r="R24" s="6">
        <f t="shared" si="7"/>
        <v>9.6442308717664602</v>
      </c>
    </row>
    <row r="25" spans="10:18" x14ac:dyDescent="0.25">
      <c r="J25" s="3" t="s">
        <v>11</v>
      </c>
      <c r="K25" s="6">
        <f>'pcs 2023'!$K$5</f>
        <v>39764320</v>
      </c>
      <c r="L25" s="6">
        <f>'Single Exponen'!$K$10</f>
        <v>42528792.153907202</v>
      </c>
      <c r="M25" s="6">
        <f>'Double Exponen'!$K$10</f>
        <v>43246346.139893778</v>
      </c>
      <c r="N25" s="6">
        <f>'Konstanta a'!$K$10</f>
        <v>41811238.167920627</v>
      </c>
      <c r="O25" s="6">
        <f>'Konstanta b'!$K$10</f>
        <v>-179388.49649664387</v>
      </c>
      <c r="P25" s="6">
        <f>Peramalan!$K$10</f>
        <v>42962629.637375988</v>
      </c>
      <c r="Q25" s="6">
        <f t="shared" si="6"/>
        <v>-8.0431644181919566</v>
      </c>
      <c r="R25" s="6">
        <f t="shared" si="7"/>
        <v>8.0431644181919566</v>
      </c>
    </row>
    <row r="26" spans="10:18" x14ac:dyDescent="0.25">
      <c r="J26" s="3" t="s">
        <v>12</v>
      </c>
      <c r="K26" s="6">
        <f>'pcs 2023'!$L$5</f>
        <v>42657050</v>
      </c>
      <c r="L26" s="6">
        <f>'Single Exponen'!$L$10</f>
        <v>42554443.723125763</v>
      </c>
      <c r="M26" s="6">
        <f>'Double Exponen'!$L$10</f>
        <v>43107965.656540178</v>
      </c>
      <c r="N26" s="6">
        <f>'Konstanta a'!$L$10</f>
        <v>42000921.789711349</v>
      </c>
      <c r="O26" s="6">
        <f>'Konstanta b'!$L$10</f>
        <v>-138380.48335360363</v>
      </c>
      <c r="P26" s="6">
        <f>Peramalan!$L$10</f>
        <v>41631849.671423987</v>
      </c>
      <c r="Q26" s="6">
        <f t="shared" si="6"/>
        <v>2.4033549637774141</v>
      </c>
      <c r="R26" s="6">
        <f t="shared" si="7"/>
        <v>2.4033549637774141</v>
      </c>
    </row>
    <row r="27" spans="10:18" x14ac:dyDescent="0.25">
      <c r="J27" s="3" t="s">
        <v>13</v>
      </c>
      <c r="K27" s="6">
        <f>'pcs 2023'!$M$5</f>
        <v>41765890</v>
      </c>
      <c r="L27" s="6">
        <f>'Single Exponen'!$M$10</f>
        <v>42396732.978500612</v>
      </c>
      <c r="M27" s="6">
        <f>'Double Exponen'!$M$10</f>
        <v>42965719.120932266</v>
      </c>
      <c r="N27" s="6">
        <f>'Konstanta a'!$M$10</f>
        <v>41827746.836068958</v>
      </c>
      <c r="O27" s="6">
        <f>'Konstanta b'!$M$10</f>
        <v>-142246.53560791351</v>
      </c>
      <c r="P27" s="6">
        <f>Peramalan!$M$10</f>
        <v>41862541.306357741</v>
      </c>
      <c r="Q27" s="6">
        <f t="shared" si="6"/>
        <v>-0.23141205983576874</v>
      </c>
      <c r="R27" s="6">
        <f t="shared" si="7"/>
        <v>0.23141205983576874</v>
      </c>
    </row>
    <row r="28" spans="10:18" x14ac:dyDescent="0.25">
      <c r="Q28" s="5">
        <f>(SUM(Q17:Q27)/12)</f>
        <v>-1.1557783348471631</v>
      </c>
      <c r="R28" s="5">
        <f>(SUM(R17:R27)/12)</f>
        <v>6.42785151234603</v>
      </c>
    </row>
    <row r="29" spans="10:18" x14ac:dyDescent="0.25">
      <c r="J29" s="3" t="str">
        <f>Peramalan!A5</f>
        <v>GABLER 92</v>
      </c>
      <c r="K29" s="3" t="s">
        <v>79</v>
      </c>
      <c r="L29" s="3"/>
      <c r="M29" s="3"/>
      <c r="N29" s="3"/>
      <c r="O29" s="3"/>
      <c r="P29" s="3"/>
      <c r="Q29" s="1" t="s">
        <v>28</v>
      </c>
      <c r="R29" s="1" t="s">
        <v>29</v>
      </c>
    </row>
    <row r="30" spans="10:18" x14ac:dyDescent="0.25">
      <c r="J30" s="3" t="s">
        <v>2</v>
      </c>
      <c r="K30" s="6">
        <f>'pcs 2023'!$B$6</f>
        <v>20556860</v>
      </c>
      <c r="L30" s="6">
        <f>'Single Exponen'!$B$11</f>
        <v>20556860</v>
      </c>
      <c r="M30" s="6">
        <f>'Double Exponen'!$B$11</f>
        <v>20556860</v>
      </c>
      <c r="N30" s="6">
        <f>'Konstanta a'!$B$11</f>
        <v>20556860</v>
      </c>
      <c r="O30" s="6">
        <f>'Konstanta b'!$B$11</f>
        <v>0</v>
      </c>
      <c r="P30" s="6"/>
      <c r="Q30" s="6"/>
      <c r="R30" s="6"/>
    </row>
    <row r="31" spans="10:18" x14ac:dyDescent="0.25">
      <c r="J31" s="3" t="s">
        <v>3</v>
      </c>
      <c r="K31" s="6">
        <f>'pcs 2023'!$C$6</f>
        <v>23648000</v>
      </c>
      <c r="L31" s="6">
        <f>'Single Exponen'!$C$11</f>
        <v>21175088</v>
      </c>
      <c r="M31" s="6">
        <f>'Double Exponen'!$C$11</f>
        <v>20680505.600000001</v>
      </c>
      <c r="N31" s="6">
        <f>'Konstanta a'!$C$11</f>
        <v>21669670.399999999</v>
      </c>
      <c r="O31" s="6">
        <f>'Konstanta b'!$C$11</f>
        <v>123645.59999999963</v>
      </c>
      <c r="P31" s="6">
        <f>Peramalan!$C$11</f>
        <v>20556860</v>
      </c>
      <c r="Q31" s="6">
        <f>((K31-P31)/K31)*100</f>
        <v>13.071464817320704</v>
      </c>
      <c r="R31" s="6">
        <f>ABS((K31-P31)/K31)*100</f>
        <v>13.071464817320704</v>
      </c>
    </row>
    <row r="32" spans="10:18" x14ac:dyDescent="0.25">
      <c r="J32" s="3" t="s">
        <v>4</v>
      </c>
      <c r="K32" s="6">
        <f>'pcs 2023'!$D$6</f>
        <v>26544000</v>
      </c>
      <c r="L32" s="6">
        <f>'Single Exponen'!$D$11</f>
        <v>22248870.400000002</v>
      </c>
      <c r="M32" s="6">
        <f>'Double Exponen'!$D$11</f>
        <v>20994178.560000002</v>
      </c>
      <c r="N32" s="6">
        <f>'Konstanta a'!$D$11</f>
        <v>23503562.240000002</v>
      </c>
      <c r="O32" s="6">
        <f>'Konstanta b'!$D$11</f>
        <v>313672.95999999996</v>
      </c>
      <c r="P32" s="6">
        <f>Peramalan!$D$11</f>
        <v>21793316</v>
      </c>
      <c r="Q32" s="6">
        <f t="shared" ref="Q32:Q41" si="8">((K32-P32)/K32)*100</f>
        <v>17.897393007836047</v>
      </c>
      <c r="R32" s="6">
        <f t="shared" ref="R32:R41" si="9">ABS((K32-P32)/K32)*100</f>
        <v>17.897393007836047</v>
      </c>
    </row>
    <row r="33" spans="10:18" x14ac:dyDescent="0.25">
      <c r="J33" s="3" t="s">
        <v>5</v>
      </c>
      <c r="K33" s="6">
        <f>'pcs 2023'!$E$6</f>
        <v>19875000</v>
      </c>
      <c r="L33" s="6">
        <f>'Single Exponen'!$E$11</f>
        <v>21774096.320000004</v>
      </c>
      <c r="M33" s="6">
        <f>'Double Exponen'!$E$11</f>
        <v>21150162.112000003</v>
      </c>
      <c r="N33" s="6">
        <f>'Konstanta a'!$E$11</f>
        <v>22398030.528000005</v>
      </c>
      <c r="O33" s="6">
        <f>'Konstanta b'!$E$11</f>
        <v>155983.55200000014</v>
      </c>
      <c r="P33" s="6">
        <f>Peramalan!$E$11</f>
        <v>23817235.200000003</v>
      </c>
      <c r="Q33" s="6">
        <f t="shared" si="8"/>
        <v>-19.835145660377375</v>
      </c>
      <c r="R33" s="6">
        <f t="shared" si="9"/>
        <v>19.835145660377375</v>
      </c>
    </row>
    <row r="34" spans="10:18" x14ac:dyDescent="0.25">
      <c r="J34" s="3" t="s">
        <v>6</v>
      </c>
      <c r="K34" s="6">
        <f>'pcs 2023'!$F$6</f>
        <v>21675460</v>
      </c>
      <c r="L34" s="6">
        <f>'Single Exponen'!$F$11</f>
        <v>21754369.056000005</v>
      </c>
      <c r="M34" s="6">
        <f>'Double Exponen'!$F$11</f>
        <v>21271003.500800002</v>
      </c>
      <c r="N34" s="6">
        <f>'Konstanta a'!$F$11</f>
        <v>22237734.611200009</v>
      </c>
      <c r="O34" s="6">
        <f>'Konstanta b'!$F$11</f>
        <v>120841.38880000077</v>
      </c>
      <c r="P34" s="6">
        <f>Peramalan!$F$11</f>
        <v>22554014.080000006</v>
      </c>
      <c r="Q34" s="6">
        <f t="shared" si="8"/>
        <v>-4.0532200008673662</v>
      </c>
      <c r="R34" s="6">
        <f t="shared" si="9"/>
        <v>4.0532200008673662</v>
      </c>
    </row>
    <row r="35" spans="10:18" x14ac:dyDescent="0.25">
      <c r="J35" s="3" t="s">
        <v>7</v>
      </c>
      <c r="K35" s="6">
        <f>'pcs 2023'!$G$6</f>
        <v>24634500</v>
      </c>
      <c r="L35" s="6">
        <f>'Single Exponen'!$G$11</f>
        <v>22330395.244800005</v>
      </c>
      <c r="M35" s="6">
        <f>'Double Exponen'!$G$11</f>
        <v>21482881.849600002</v>
      </c>
      <c r="N35" s="6">
        <f>'Konstanta a'!$G$11</f>
        <v>23177908.640000008</v>
      </c>
      <c r="O35" s="6">
        <f>'Konstanta b'!$G$11</f>
        <v>211878.34880000073</v>
      </c>
      <c r="P35" s="6">
        <f>Peramalan!$G$11</f>
        <v>22358576.000000007</v>
      </c>
      <c r="Q35" s="6">
        <f t="shared" si="8"/>
        <v>9.2387667701800016</v>
      </c>
      <c r="R35" s="6">
        <f t="shared" si="9"/>
        <v>9.2387667701800016</v>
      </c>
    </row>
    <row r="36" spans="10:18" x14ac:dyDescent="0.25">
      <c r="J36" s="3" t="s">
        <v>8</v>
      </c>
      <c r="K36" s="6">
        <f>'pcs 2023'!$H$6</f>
        <v>24548900</v>
      </c>
      <c r="L36" s="6">
        <f>'Single Exponen'!$H$11</f>
        <v>22774096.195840005</v>
      </c>
      <c r="M36" s="6">
        <f>'Double Exponen'!$H$11</f>
        <v>21741124.718848005</v>
      </c>
      <c r="N36" s="6">
        <f>'Konstanta a'!$H$11</f>
        <v>23807067.672832005</v>
      </c>
      <c r="O36" s="6">
        <f>'Konstanta b'!$H$11</f>
        <v>258242.86924799997</v>
      </c>
      <c r="P36" s="6">
        <f>Peramalan!$H$11</f>
        <v>23389786.988800008</v>
      </c>
      <c r="Q36" s="6">
        <f t="shared" si="8"/>
        <v>4.7216494881644078</v>
      </c>
      <c r="R36" s="6">
        <f t="shared" si="9"/>
        <v>4.7216494881644078</v>
      </c>
    </row>
    <row r="37" spans="10:18" x14ac:dyDescent="0.25">
      <c r="J37" s="3" t="s">
        <v>9</v>
      </c>
      <c r="K37" s="6">
        <f>'pcs 2023'!$I$6</f>
        <v>26900240</v>
      </c>
      <c r="L37" s="6">
        <f>'Single Exponen'!$I$11</f>
        <v>23599324.956672005</v>
      </c>
      <c r="M37" s="6">
        <f>'Double Exponen'!$I$11</f>
        <v>22112764.766412806</v>
      </c>
      <c r="N37" s="6">
        <f>'Konstanta a'!$I$11</f>
        <v>25085885.146931205</v>
      </c>
      <c r="O37" s="6">
        <f>'Konstanta b'!$I$11</f>
        <v>371640.0475647999</v>
      </c>
      <c r="P37" s="6">
        <f>Peramalan!$I$11</f>
        <v>24065310.542080004</v>
      </c>
      <c r="Q37" s="6">
        <f t="shared" si="8"/>
        <v>10.538677193660712</v>
      </c>
      <c r="R37" s="6">
        <f t="shared" si="9"/>
        <v>10.538677193660712</v>
      </c>
    </row>
    <row r="38" spans="10:18" x14ac:dyDescent="0.25">
      <c r="J38" s="3" t="s">
        <v>10</v>
      </c>
      <c r="K38" s="6">
        <f>'pcs 2023'!$J$6</f>
        <v>25745900</v>
      </c>
      <c r="L38" s="6">
        <f>'Single Exponen'!$J$11</f>
        <v>24028639.965337604</v>
      </c>
      <c r="M38" s="6">
        <f>'Double Exponen'!$J$11</f>
        <v>22495939.806197766</v>
      </c>
      <c r="N38" s="6">
        <f>'Konstanta a'!$J$11</f>
        <v>25561340.124477442</v>
      </c>
      <c r="O38" s="6">
        <f>'Konstanta b'!$J$11</f>
        <v>383175.03978495952</v>
      </c>
      <c r="P38" s="6">
        <f>Peramalan!$J$11</f>
        <v>25457525.194496006</v>
      </c>
      <c r="Q38" s="6">
        <f t="shared" si="8"/>
        <v>1.1200805002116616</v>
      </c>
      <c r="R38" s="6">
        <f t="shared" si="9"/>
        <v>1.1200805002116616</v>
      </c>
    </row>
    <row r="39" spans="10:18" x14ac:dyDescent="0.25">
      <c r="J39" s="3" t="s">
        <v>11</v>
      </c>
      <c r="K39" s="6">
        <f>'pcs 2023'!$K$6</f>
        <v>25786500</v>
      </c>
      <c r="L39" s="6">
        <f>'Single Exponen'!$K$11</f>
        <v>24380211.972270083</v>
      </c>
      <c r="M39" s="6">
        <f>'Double Exponen'!$K$11</f>
        <v>22872794.23941223</v>
      </c>
      <c r="N39" s="6">
        <f>'Konstanta a'!$K$11</f>
        <v>25887629.705127936</v>
      </c>
      <c r="O39" s="6">
        <f>'Konstanta b'!$K$11</f>
        <v>376854.43321446329</v>
      </c>
      <c r="P39" s="6">
        <f>Peramalan!$K$11</f>
        <v>25944515.164262403</v>
      </c>
      <c r="Q39" s="6">
        <f t="shared" si="8"/>
        <v>-0.61278251900181413</v>
      </c>
      <c r="R39" s="6">
        <f t="shared" si="9"/>
        <v>0.61278251900181413</v>
      </c>
    </row>
    <row r="40" spans="10:18" x14ac:dyDescent="0.25">
      <c r="J40" s="3" t="s">
        <v>12</v>
      </c>
      <c r="K40" s="6">
        <f>'pcs 2023'!$L$6</f>
        <v>22654800</v>
      </c>
      <c r="L40" s="6">
        <f>'Single Exponen'!$L$11</f>
        <v>24035129.577816065</v>
      </c>
      <c r="M40" s="6">
        <f>'Double Exponen'!$L$11</f>
        <v>23105261.307092998</v>
      </c>
      <c r="N40" s="6">
        <f>'Konstanta a'!$L$11</f>
        <v>24964997.848539133</v>
      </c>
      <c r="O40" s="6">
        <f>'Konstanta b'!$L$11</f>
        <v>232467.06768076681</v>
      </c>
      <c r="P40" s="6">
        <f>Peramalan!$L$11</f>
        <v>26264484.138342399</v>
      </c>
      <c r="Q40" s="6">
        <f t="shared" si="8"/>
        <v>-15.933418694238743</v>
      </c>
      <c r="R40" s="6">
        <f t="shared" si="9"/>
        <v>15.933418694238743</v>
      </c>
    </row>
    <row r="41" spans="10:18" x14ac:dyDescent="0.25">
      <c r="J41" s="3" t="s">
        <v>13</v>
      </c>
      <c r="K41" s="6">
        <f>'pcs 2023'!$M$6</f>
        <v>24678500</v>
      </c>
      <c r="L41" s="6">
        <f>'Single Exponen'!$M$11</f>
        <v>24163803.662252855</v>
      </c>
      <c r="M41" s="6">
        <f>'Double Exponen'!$M$11</f>
        <v>23316969.778124969</v>
      </c>
      <c r="N41" s="6">
        <f>'Konstanta a'!$M$11</f>
        <v>25010637.54638074</v>
      </c>
      <c r="O41" s="6">
        <f>'Konstanta b'!$M$11</f>
        <v>211708.47103197128</v>
      </c>
      <c r="P41" s="6">
        <f>Peramalan!$M$11</f>
        <v>25197464.916219898</v>
      </c>
      <c r="Q41" s="6">
        <f t="shared" si="8"/>
        <v>-2.102902997426495</v>
      </c>
      <c r="R41" s="6">
        <f t="shared" si="9"/>
        <v>2.102902997426495</v>
      </c>
    </row>
    <row r="42" spans="10:18" x14ac:dyDescent="0.25">
      <c r="Q42" s="5">
        <f>(SUM(Q31:Q41)/12)</f>
        <v>1.170880158788479</v>
      </c>
      <c r="R42" s="5">
        <f>(SUM(R31:R41)/12)</f>
        <v>8.2604584707737772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opLeftCell="A19" workbookViewId="0">
      <selection activeCell="K29" sqref="K29:R29"/>
    </sheetView>
  </sheetViews>
  <sheetFormatPr defaultColWidth="8.85546875" defaultRowHeight="15" x14ac:dyDescent="0.25"/>
  <cols>
    <col min="1" max="1" width="10.28515625" style="1" bestFit="1" customWidth="1"/>
    <col min="2" max="3" width="9.42578125" style="1" bestFit="1" customWidth="1"/>
    <col min="4" max="4" width="8.42578125" style="1" bestFit="1" customWidth="1"/>
    <col min="5" max="5" width="9.42578125" style="1" bestFit="1" customWidth="1"/>
    <col min="6" max="6" width="8.42578125" style="1" bestFit="1" customWidth="1"/>
    <col min="7" max="7" width="9.42578125" style="1" bestFit="1" customWidth="1"/>
    <col min="8" max="8" width="7.140625" style="1" bestFit="1" customWidth="1"/>
    <col min="9" max="9" width="6.42578125" style="1" bestFit="1" customWidth="1"/>
    <col min="10" max="10" width="13.7109375" style="1" bestFit="1" customWidth="1"/>
    <col min="11" max="14" width="9.42578125" style="1" bestFit="1" customWidth="1"/>
    <col min="15" max="15" width="9.140625" style="1" bestFit="1" customWidth="1"/>
    <col min="16" max="16" width="9.42578125" style="1" bestFit="1" customWidth="1"/>
    <col min="17" max="17" width="7.140625" style="1" bestFit="1" customWidth="1"/>
    <col min="18" max="18" width="6.42578125" style="1" bestFit="1" customWidth="1"/>
    <col min="19" max="19" width="14.140625" style="1" bestFit="1" customWidth="1"/>
    <col min="20" max="23" width="8.42578125" style="1" bestFit="1" customWidth="1"/>
    <col min="24" max="24" width="8.140625" style="1" bestFit="1" customWidth="1"/>
    <col min="25" max="25" width="8.42578125" style="1" bestFit="1" customWidth="1"/>
    <col min="26" max="26" width="7.140625" style="1" bestFit="1" customWidth="1"/>
    <col min="27" max="27" width="6.42578125" style="1" bestFit="1" customWidth="1"/>
    <col min="28" max="16384" width="8.85546875" style="1"/>
  </cols>
  <sheetData>
    <row r="1" spans="1:27" x14ac:dyDescent="0.25">
      <c r="A1" s="3" t="str">
        <f>Peramalan!A2</f>
        <v>ILLIG RDM 70K</v>
      </c>
      <c r="B1" s="3" t="s">
        <v>79</v>
      </c>
      <c r="C1" s="3"/>
      <c r="D1" s="3"/>
      <c r="E1" s="3"/>
      <c r="F1" s="3"/>
      <c r="G1" s="3"/>
      <c r="H1" s="1" t="s">
        <v>28</v>
      </c>
      <c r="I1" s="1" t="s">
        <v>29</v>
      </c>
      <c r="J1" s="3" t="str">
        <f>Peramalan!A3</f>
        <v>ILLIG RDM 75K/2G</v>
      </c>
      <c r="K1" s="3" t="s">
        <v>79</v>
      </c>
      <c r="L1" s="3"/>
      <c r="M1" s="3"/>
      <c r="N1" s="3"/>
      <c r="O1" s="3"/>
      <c r="P1" s="3"/>
      <c r="Q1" s="1" t="s">
        <v>28</v>
      </c>
      <c r="R1" s="1" t="s">
        <v>29</v>
      </c>
      <c r="S1" s="3" t="str">
        <f>Peramalan!A6</f>
        <v>GABLER 98</v>
      </c>
      <c r="T1" s="3" t="s">
        <v>79</v>
      </c>
      <c r="U1" s="3"/>
      <c r="V1" s="3"/>
      <c r="W1" s="3"/>
      <c r="X1" s="3"/>
      <c r="Y1" s="3"/>
      <c r="Z1" s="1" t="s">
        <v>28</v>
      </c>
      <c r="AA1" s="1" t="s">
        <v>29</v>
      </c>
    </row>
    <row r="2" spans="1:27" x14ac:dyDescent="0.25">
      <c r="A2" s="3" t="s">
        <v>2</v>
      </c>
      <c r="B2" s="6">
        <f>'pcs 2023'!$B$3</f>
        <v>23674000</v>
      </c>
      <c r="C2" s="6">
        <f>'Single Exponen'!$B$14</f>
        <v>23674000</v>
      </c>
      <c r="D2" s="6">
        <f>'Double Exponen'!$B$14</f>
        <v>23674000</v>
      </c>
      <c r="E2" s="6">
        <f>'Konstanta a'!$B$14</f>
        <v>23674000</v>
      </c>
      <c r="F2" s="6">
        <f>'Konstanta b'!$B$14</f>
        <v>0</v>
      </c>
      <c r="G2" s="6"/>
      <c r="H2" s="6"/>
      <c r="I2" s="6"/>
      <c r="J2" s="3" t="s">
        <v>2</v>
      </c>
      <c r="K2" s="6">
        <f>'pcs 2023'!$B$4</f>
        <v>34085490</v>
      </c>
      <c r="L2" s="6">
        <f>'Single Exponen'!$B$15</f>
        <v>34085490</v>
      </c>
      <c r="M2" s="6">
        <f>'Double Exponen'!$B$15</f>
        <v>34085490</v>
      </c>
      <c r="N2" s="6">
        <f>'Konstanta a'!$B$15</f>
        <v>34085490</v>
      </c>
      <c r="O2" s="6">
        <f>'Konstanta b'!$B$15</f>
        <v>0</v>
      </c>
      <c r="P2" s="6"/>
      <c r="Q2" s="6"/>
      <c r="R2" s="6"/>
      <c r="S2" s="3" t="s">
        <v>2</v>
      </c>
      <c r="T2" s="6">
        <f>'pcs 2023'!$B$7</f>
        <v>44574290</v>
      </c>
      <c r="U2" s="6">
        <f>'Single Exponen'!$B$18</f>
        <v>44574290</v>
      </c>
      <c r="V2" s="6">
        <f>'Double Exponen'!$B$18</f>
        <v>44574290</v>
      </c>
      <c r="W2" s="6">
        <f>'Konstanta a'!$B$18</f>
        <v>44574290</v>
      </c>
      <c r="X2" s="6">
        <f>'Konstanta b'!$B$18</f>
        <v>0</v>
      </c>
      <c r="Y2" s="6"/>
      <c r="Z2" s="6"/>
      <c r="AA2" s="6"/>
    </row>
    <row r="3" spans="1:27" x14ac:dyDescent="0.25">
      <c r="A3" s="3" t="s">
        <v>3</v>
      </c>
      <c r="B3" s="6">
        <f>'pcs 2023'!$C$3</f>
        <v>22225420</v>
      </c>
      <c r="C3" s="6">
        <f>'Single Exponen'!$C$14</f>
        <v>23239426</v>
      </c>
      <c r="D3" s="6">
        <f>'Double Exponen'!$C$14</f>
        <v>23543627.799999997</v>
      </c>
      <c r="E3" s="6">
        <f>'Konstanta a'!$C$14</f>
        <v>22935224.200000003</v>
      </c>
      <c r="F3" s="6">
        <f>'Konstanta b'!$C$14</f>
        <v>-130372.19999999875</v>
      </c>
      <c r="G3" s="6">
        <f>Peramalan!$C$14</f>
        <v>23674000</v>
      </c>
      <c r="H3" s="6">
        <f>((B3-G3)/B3)*100</f>
        <v>-6.5176721069838042</v>
      </c>
      <c r="I3" s="6">
        <f>ABS((B3-G3)/B3)*100</f>
        <v>6.5176721069838042</v>
      </c>
      <c r="J3" s="3" t="s">
        <v>3</v>
      </c>
      <c r="K3" s="6">
        <f>'pcs 2023'!$C$4</f>
        <v>37649000</v>
      </c>
      <c r="L3" s="6">
        <f>'Single Exponen'!$C$15</f>
        <v>35154543</v>
      </c>
      <c r="M3" s="6">
        <f>'Double Exponen'!$C$15</f>
        <v>34406205.899999999</v>
      </c>
      <c r="N3" s="6">
        <f>'Konstanta a'!$C$15</f>
        <v>35902880.100000001</v>
      </c>
      <c r="O3" s="6">
        <f>'Konstanta b'!$C$15</f>
        <v>320715.90000000072</v>
      </c>
      <c r="P3" s="6">
        <f>Peramalan!$C$15</f>
        <v>34085490</v>
      </c>
      <c r="Q3" s="6">
        <f>((K3-P3)/K3)*100</f>
        <v>9.4650853940343698</v>
      </c>
      <c r="R3" s="6">
        <f>ABS((K3-P3)/K3)*100</f>
        <v>9.4650853940343698</v>
      </c>
      <c r="S3" s="3" t="s">
        <v>3</v>
      </c>
      <c r="T3" s="6">
        <f>'pcs 2023'!$C$7</f>
        <v>39554320</v>
      </c>
      <c r="U3" s="6">
        <f>'Single Exponen'!$C$18</f>
        <v>43068299</v>
      </c>
      <c r="V3" s="6">
        <f>'Double Exponen'!$C$18</f>
        <v>44122492.699999996</v>
      </c>
      <c r="W3" s="6">
        <f>'Konstanta a'!$C$18</f>
        <v>42014105.300000004</v>
      </c>
      <c r="X3" s="6">
        <f>'Konstanta b'!$C$18</f>
        <v>-451797.29999999818</v>
      </c>
      <c r="Y3" s="6">
        <f>Peramalan!$C$18</f>
        <v>44574290</v>
      </c>
      <c r="Z3" s="6">
        <f>((T3-Y3)/T3)*100</f>
        <v>-12.691331819128731</v>
      </c>
      <c r="AA3" s="6">
        <f>ABS((T3-Y3)/T3)*100</f>
        <v>12.691331819128731</v>
      </c>
    </row>
    <row r="4" spans="1:27" x14ac:dyDescent="0.25">
      <c r="A4" s="3" t="s">
        <v>4</v>
      </c>
      <c r="B4" s="6">
        <f>'pcs 2023'!$D$3</f>
        <v>24713240</v>
      </c>
      <c r="C4" s="6">
        <f>'Single Exponen'!$D$14</f>
        <v>23681570.199999999</v>
      </c>
      <c r="D4" s="6">
        <f>'Double Exponen'!$D$14</f>
        <v>23585010.519999996</v>
      </c>
      <c r="E4" s="6">
        <f>'Konstanta a'!$D$14</f>
        <v>23778129.880000003</v>
      </c>
      <c r="F4" s="6">
        <f>'Konstanta b'!$D$14</f>
        <v>41382.720000001478</v>
      </c>
      <c r="G4" s="6">
        <f>Peramalan!$D$14</f>
        <v>22804852.000000004</v>
      </c>
      <c r="H4" s="6">
        <f t="shared" ref="H4:H13" si="0">((B4-G4)/B4)*100</f>
        <v>7.7221278958161541</v>
      </c>
      <c r="I4" s="6">
        <f t="shared" ref="I4:I13" si="1">ABS((B4-G4)/B4)*100</f>
        <v>7.7221278958161541</v>
      </c>
      <c r="J4" s="3" t="s">
        <v>4</v>
      </c>
      <c r="K4" s="6">
        <f>'pcs 2023'!$D$4</f>
        <v>39067300</v>
      </c>
      <c r="L4" s="6">
        <f>'Single Exponen'!$D$15</f>
        <v>36328370.100000001</v>
      </c>
      <c r="M4" s="6">
        <f>'Double Exponen'!$D$15</f>
        <v>34982855.159999996</v>
      </c>
      <c r="N4" s="6">
        <f>'Konstanta a'!$D$15</f>
        <v>37673885.040000007</v>
      </c>
      <c r="O4" s="6">
        <f>'Konstanta b'!$D$15</f>
        <v>576649.26000000234</v>
      </c>
      <c r="P4" s="6">
        <f>Peramalan!$D$15</f>
        <v>36223596</v>
      </c>
      <c r="Q4" s="6">
        <f t="shared" ref="Q4:Q13" si="2">((K4-P4)/K4)*100</f>
        <v>7.2789877979793847</v>
      </c>
      <c r="R4" s="6">
        <f t="shared" ref="R4:R13" si="3">ABS((K4-P4)/K4)*100</f>
        <v>7.2789877979793847</v>
      </c>
      <c r="S4" s="3" t="s">
        <v>4</v>
      </c>
      <c r="T4" s="6">
        <f>'pcs 2023'!$D$7</f>
        <v>45672500</v>
      </c>
      <c r="U4" s="6">
        <f>'Single Exponen'!$D$18</f>
        <v>43849559.299999997</v>
      </c>
      <c r="V4" s="6">
        <f>'Double Exponen'!$D$18</f>
        <v>44040612.679999992</v>
      </c>
      <c r="W4" s="6">
        <f>'Konstanta a'!$D$18</f>
        <v>43658505.920000002</v>
      </c>
      <c r="X4" s="6">
        <f>'Konstanta b'!$D$18</f>
        <v>-81880.019999997967</v>
      </c>
      <c r="Y4" s="6">
        <f>Peramalan!$D$18</f>
        <v>41562308.000000007</v>
      </c>
      <c r="Z4" s="6">
        <f t="shared" ref="Z4:Z13" si="4">((T4-Y4)/T4)*100</f>
        <v>8.9992708960534067</v>
      </c>
      <c r="AA4" s="6">
        <f t="shared" ref="AA4:AA13" si="5">ABS((T4-Y4)/T4)*100</f>
        <v>8.9992708960534067</v>
      </c>
    </row>
    <row r="5" spans="1:27" x14ac:dyDescent="0.25">
      <c r="A5" s="3" t="s">
        <v>5</v>
      </c>
      <c r="B5" s="6">
        <f>'pcs 2023'!$E$3</f>
        <v>20812200</v>
      </c>
      <c r="C5" s="6">
        <f>'Single Exponen'!$E$14</f>
        <v>22820759.140000001</v>
      </c>
      <c r="D5" s="6">
        <f>'Double Exponen'!$E$14</f>
        <v>23355735.105999995</v>
      </c>
      <c r="E5" s="6">
        <f>'Konstanta a'!$E$14</f>
        <v>22285783.174000006</v>
      </c>
      <c r="F5" s="6">
        <f>'Konstanta b'!$E$14</f>
        <v>-229275.41399999766</v>
      </c>
      <c r="G5" s="6">
        <f>Peramalan!$E$14</f>
        <v>23819512.600000005</v>
      </c>
      <c r="H5" s="6">
        <f t="shared" si="0"/>
        <v>-14.449758314834593</v>
      </c>
      <c r="I5" s="6">
        <f t="shared" si="1"/>
        <v>14.449758314834593</v>
      </c>
      <c r="J5" s="3" t="s">
        <v>5</v>
      </c>
      <c r="K5" s="6">
        <f>'pcs 2023'!$E$4</f>
        <v>40897400</v>
      </c>
      <c r="L5" s="6">
        <f>'Single Exponen'!$E$15</f>
        <v>37699079.07</v>
      </c>
      <c r="M5" s="6">
        <f>'Double Exponen'!$E$15</f>
        <v>35797722.332999997</v>
      </c>
      <c r="N5" s="6">
        <f>'Konstanta a'!$E$15</f>
        <v>39600435.807000004</v>
      </c>
      <c r="O5" s="6">
        <f>'Konstanta b'!$E$15</f>
        <v>814867.1730000017</v>
      </c>
      <c r="P5" s="6">
        <f>Peramalan!$E$15</f>
        <v>38250534.300000012</v>
      </c>
      <c r="Q5" s="6">
        <f t="shared" si="2"/>
        <v>6.4719656995309922</v>
      </c>
      <c r="R5" s="6">
        <f t="shared" si="3"/>
        <v>6.4719656995309922</v>
      </c>
      <c r="S5" s="3" t="s">
        <v>5</v>
      </c>
      <c r="T5" s="6">
        <f>'pcs 2023'!$E$7</f>
        <v>43798300</v>
      </c>
      <c r="U5" s="6">
        <f>'Single Exponen'!$E$18</f>
        <v>43834181.509999998</v>
      </c>
      <c r="V5" s="6">
        <f>'Double Exponen'!$E$18</f>
        <v>43978683.328999989</v>
      </c>
      <c r="W5" s="6">
        <f>'Konstanta a'!$E$18</f>
        <v>43689679.691000007</v>
      </c>
      <c r="X5" s="6">
        <f>'Konstanta b'!$E$18</f>
        <v>-61929.350999996081</v>
      </c>
      <c r="Y5" s="6">
        <f>Peramalan!$E$18</f>
        <v>43576625.900000006</v>
      </c>
      <c r="Z5" s="6">
        <f t="shared" si="4"/>
        <v>0.50612489525847815</v>
      </c>
      <c r="AA5" s="6">
        <f t="shared" si="5"/>
        <v>0.50612489525847815</v>
      </c>
    </row>
    <row r="6" spans="1:27" x14ac:dyDescent="0.25">
      <c r="A6" s="3" t="s">
        <v>6</v>
      </c>
      <c r="B6" s="6">
        <f>'pcs 2023'!$F$3</f>
        <v>20657100</v>
      </c>
      <c r="C6" s="6">
        <f>'Single Exponen'!$F$14</f>
        <v>22171661.398000002</v>
      </c>
      <c r="D6" s="6">
        <f>'Double Exponen'!$F$14</f>
        <v>23000512.993599996</v>
      </c>
      <c r="E6" s="6">
        <f>'Konstanta a'!$F$14</f>
        <v>21342809.802400008</v>
      </c>
      <c r="F6" s="6">
        <f>'Konstanta b'!$F$14</f>
        <v>-355222.11239999754</v>
      </c>
      <c r="G6" s="6">
        <f>Peramalan!$F$14</f>
        <v>22056507.760000009</v>
      </c>
      <c r="H6" s="6">
        <f t="shared" si="0"/>
        <v>-6.7744637921102617</v>
      </c>
      <c r="I6" s="6">
        <f t="shared" si="1"/>
        <v>6.7744637921102617</v>
      </c>
      <c r="J6" s="3" t="s">
        <v>6</v>
      </c>
      <c r="K6" s="6">
        <f>'pcs 2023'!$F$4</f>
        <v>34980700</v>
      </c>
      <c r="L6" s="6">
        <f>'Single Exponen'!$F$15</f>
        <v>36883565.348999999</v>
      </c>
      <c r="M6" s="6">
        <f>'Double Exponen'!$F$15</f>
        <v>36123475.237799995</v>
      </c>
      <c r="N6" s="6">
        <f>'Konstanta a'!$F$15</f>
        <v>37643655.460200004</v>
      </c>
      <c r="O6" s="6">
        <f>'Konstanta b'!$F$15</f>
        <v>325752.90480000211</v>
      </c>
      <c r="P6" s="6">
        <f>Peramalan!$F$15</f>
        <v>40415302.980000004</v>
      </c>
      <c r="Q6" s="6">
        <f t="shared" si="2"/>
        <v>-15.536004082251081</v>
      </c>
      <c r="R6" s="6">
        <f t="shared" si="3"/>
        <v>15.536004082251081</v>
      </c>
      <c r="S6" s="3" t="s">
        <v>6</v>
      </c>
      <c r="T6" s="6">
        <f>'pcs 2023'!$F$7</f>
        <v>47895000</v>
      </c>
      <c r="U6" s="6">
        <f>'Single Exponen'!$F$18</f>
        <v>45052427.056999996</v>
      </c>
      <c r="V6" s="6">
        <f>'Double Exponen'!$F$18</f>
        <v>44300806.447399989</v>
      </c>
      <c r="W6" s="6">
        <f>'Konstanta a'!$F$18</f>
        <v>45804047.666600004</v>
      </c>
      <c r="X6" s="6">
        <f>'Konstanta b'!$F$18</f>
        <v>322123.1184000033</v>
      </c>
      <c r="Y6" s="6">
        <f>Peramalan!$F$18</f>
        <v>43627750.340000011</v>
      </c>
      <c r="Z6" s="6">
        <f t="shared" si="4"/>
        <v>8.9095931934439694</v>
      </c>
      <c r="AA6" s="6">
        <f t="shared" si="5"/>
        <v>8.9095931934439694</v>
      </c>
    </row>
    <row r="7" spans="1:27" x14ac:dyDescent="0.25">
      <c r="A7" s="3" t="s">
        <v>7</v>
      </c>
      <c r="B7" s="6">
        <f>'pcs 2023'!$G$3</f>
        <v>24673500</v>
      </c>
      <c r="C7" s="6">
        <f>'Single Exponen'!$G$14</f>
        <v>22922212.978600003</v>
      </c>
      <c r="D7" s="6">
        <f>'Double Exponen'!$G$14</f>
        <v>22977022.989099994</v>
      </c>
      <c r="E7" s="6">
        <f>'Konstanta a'!$G$14</f>
        <v>22867402.968100011</v>
      </c>
      <c r="F7" s="6">
        <f>'Konstanta b'!$G$14</f>
        <v>-23490.00449999635</v>
      </c>
      <c r="G7" s="6">
        <f>Peramalan!$G$14</f>
        <v>20987587.690000009</v>
      </c>
      <c r="H7" s="6">
        <f t="shared" si="0"/>
        <v>14.938749305935481</v>
      </c>
      <c r="I7" s="6">
        <f t="shared" si="1"/>
        <v>14.938749305935481</v>
      </c>
      <c r="J7" s="3" t="s">
        <v>7</v>
      </c>
      <c r="K7" s="6">
        <f>'pcs 2023'!$G$4</f>
        <v>38706500</v>
      </c>
      <c r="L7" s="6">
        <f>'Single Exponen'!$G$15</f>
        <v>37430445.7443</v>
      </c>
      <c r="M7" s="6">
        <f>'Double Exponen'!$G$15</f>
        <v>36515566.389749996</v>
      </c>
      <c r="N7" s="6">
        <f>'Konstanta a'!$G$15</f>
        <v>38345325.098850004</v>
      </c>
      <c r="O7" s="6">
        <f>'Konstanta b'!$G$15</f>
        <v>392091.15195000177</v>
      </c>
      <c r="P7" s="6">
        <f>Peramalan!$G$15</f>
        <v>37969408.36500001</v>
      </c>
      <c r="Q7" s="6">
        <f t="shared" si="2"/>
        <v>1.9043097025047226</v>
      </c>
      <c r="R7" s="6">
        <f t="shared" si="3"/>
        <v>1.9043097025047226</v>
      </c>
      <c r="S7" s="3" t="s">
        <v>7</v>
      </c>
      <c r="T7" s="6">
        <f>'pcs 2023'!$G$7</f>
        <v>40654800</v>
      </c>
      <c r="U7" s="6">
        <f>'Single Exponen'!$G$18</f>
        <v>43733138.939899996</v>
      </c>
      <c r="V7" s="6">
        <f>'Double Exponen'!$G$18</f>
        <v>44130506.195149988</v>
      </c>
      <c r="W7" s="6">
        <f>'Konstanta a'!$G$18</f>
        <v>43335771.684650004</v>
      </c>
      <c r="X7" s="6">
        <f>'Konstanta b'!$G$18</f>
        <v>-170300.25224999661</v>
      </c>
      <c r="Y7" s="6">
        <f>Peramalan!$G$18</f>
        <v>46126170.785000004</v>
      </c>
      <c r="Z7" s="6">
        <f t="shared" si="4"/>
        <v>-13.458117577752207</v>
      </c>
      <c r="AA7" s="6">
        <f t="shared" si="5"/>
        <v>13.458117577752207</v>
      </c>
    </row>
    <row r="8" spans="1:27" x14ac:dyDescent="0.25">
      <c r="A8" s="3" t="s">
        <v>8</v>
      </c>
      <c r="B8" s="6">
        <f>'pcs 2023'!$H$3</f>
        <v>25645800</v>
      </c>
      <c r="C8" s="6">
        <f>'Single Exponen'!$H$14</f>
        <v>23739289.085020002</v>
      </c>
      <c r="D8" s="6">
        <f>'Double Exponen'!$H$14</f>
        <v>23205702.817875996</v>
      </c>
      <c r="E8" s="6">
        <f>'Konstanta a'!$H$14</f>
        <v>24272875.352164008</v>
      </c>
      <c r="F8" s="6">
        <f>'Konstanta b'!$H$14</f>
        <v>228679.82877600251</v>
      </c>
      <c r="G8" s="6">
        <f>Peramalan!$H$14</f>
        <v>22843912.963600013</v>
      </c>
      <c r="H8" s="6">
        <f t="shared" si="0"/>
        <v>10.925325146417684</v>
      </c>
      <c r="I8" s="6">
        <f t="shared" si="1"/>
        <v>10.925325146417684</v>
      </c>
      <c r="J8" s="3" t="s">
        <v>8</v>
      </c>
      <c r="K8" s="6">
        <f>'pcs 2023'!$H$4</f>
        <v>42873400</v>
      </c>
      <c r="L8" s="6">
        <f>'Single Exponen'!$H$15</f>
        <v>39063332.021010004</v>
      </c>
      <c r="M8" s="6">
        <f>'Double Exponen'!$H$15</f>
        <v>37279896.079127997</v>
      </c>
      <c r="N8" s="6">
        <f>'Konstanta a'!$H$15</f>
        <v>40846767.962892011</v>
      </c>
      <c r="O8" s="6">
        <f>'Konstanta b'!$H$15</f>
        <v>764329.68937800312</v>
      </c>
      <c r="P8" s="6">
        <f>Peramalan!$H$15</f>
        <v>38737416.250800006</v>
      </c>
      <c r="Q8" s="6">
        <f t="shared" si="2"/>
        <v>9.6469693311003883</v>
      </c>
      <c r="R8" s="6">
        <f t="shared" si="3"/>
        <v>9.6469693311003883</v>
      </c>
      <c r="S8" s="3" t="s">
        <v>8</v>
      </c>
      <c r="T8" s="6">
        <f>'pcs 2023'!$H$7</f>
        <v>39547800</v>
      </c>
      <c r="U8" s="6">
        <f>'Single Exponen'!$H$18</f>
        <v>42477537.257929996</v>
      </c>
      <c r="V8" s="6">
        <f>'Double Exponen'!$H$18</f>
        <v>43634615.513983987</v>
      </c>
      <c r="W8" s="6">
        <f>'Konstanta a'!$H$18</f>
        <v>41320459.001876004</v>
      </c>
      <c r="X8" s="6">
        <f>'Konstanta b'!$H$18</f>
        <v>-495890.68116599653</v>
      </c>
      <c r="Y8" s="6">
        <f>Peramalan!$H$18</f>
        <v>43165471.432400011</v>
      </c>
      <c r="Z8" s="6">
        <f t="shared" si="4"/>
        <v>-9.1475921098013302</v>
      </c>
      <c r="AA8" s="6">
        <f t="shared" si="5"/>
        <v>9.1475921098013302</v>
      </c>
    </row>
    <row r="9" spans="1:27" x14ac:dyDescent="0.25">
      <c r="A9" s="3" t="s">
        <v>9</v>
      </c>
      <c r="B9" s="6">
        <f>'pcs 2023'!$I$3</f>
        <v>19658900</v>
      </c>
      <c r="C9" s="6">
        <f>'Single Exponen'!$I$14</f>
        <v>22515172.359514002</v>
      </c>
      <c r="D9" s="6">
        <f>'Double Exponen'!$I$14</f>
        <v>22998543.680367395</v>
      </c>
      <c r="E9" s="6">
        <f>'Konstanta a'!$I$14</f>
        <v>22031801.038660608</v>
      </c>
      <c r="F9" s="6">
        <f>'Konstanta b'!$I$14</f>
        <v>-207159.13750859725</v>
      </c>
      <c r="G9" s="6">
        <f>Peramalan!$I$14</f>
        <v>24501555.18094001</v>
      </c>
      <c r="H9" s="6">
        <f t="shared" si="0"/>
        <v>-24.633398516397204</v>
      </c>
      <c r="I9" s="6">
        <f t="shared" si="1"/>
        <v>24.633398516397204</v>
      </c>
      <c r="J9" s="3" t="s">
        <v>9</v>
      </c>
      <c r="K9" s="6">
        <f>'pcs 2023'!$I$4</f>
        <v>39657050</v>
      </c>
      <c r="L9" s="6">
        <f>'Single Exponen'!$I$15</f>
        <v>39241447.414707005</v>
      </c>
      <c r="M9" s="6">
        <f>'Double Exponen'!$I$15</f>
        <v>37868361.4798017</v>
      </c>
      <c r="N9" s="6">
        <f>'Konstanta a'!$I$15</f>
        <v>40614533.349612311</v>
      </c>
      <c r="O9" s="6">
        <f>'Konstanta b'!$I$15</f>
        <v>588465.40067370248</v>
      </c>
      <c r="P9" s="6">
        <f>Peramalan!$I$15</f>
        <v>41611097.652270012</v>
      </c>
      <c r="Q9" s="6">
        <f t="shared" si="2"/>
        <v>-4.9273651274363868</v>
      </c>
      <c r="R9" s="6">
        <f t="shared" si="3"/>
        <v>4.9273651274363868</v>
      </c>
      <c r="S9" s="3" t="s">
        <v>9</v>
      </c>
      <c r="T9" s="6">
        <f>'pcs 2023'!$I$7</f>
        <v>43985680</v>
      </c>
      <c r="U9" s="6">
        <f>'Single Exponen'!$I$18</f>
        <v>42929980.080550998</v>
      </c>
      <c r="V9" s="6">
        <f>'Double Exponen'!$I$18</f>
        <v>43423224.883954093</v>
      </c>
      <c r="W9" s="6">
        <f>'Konstanta a'!$I$18</f>
        <v>42436735.277147904</v>
      </c>
      <c r="X9" s="6">
        <f>'Konstanta b'!$I$18</f>
        <v>-211390.63002989764</v>
      </c>
      <c r="Y9" s="6">
        <f>Peramalan!$I$18</f>
        <v>40824568.320710011</v>
      </c>
      <c r="Z9" s="6">
        <f t="shared" si="4"/>
        <v>7.1866836645244287</v>
      </c>
      <c r="AA9" s="6">
        <f t="shared" si="5"/>
        <v>7.1866836645244287</v>
      </c>
    </row>
    <row r="10" spans="1:27" x14ac:dyDescent="0.25">
      <c r="A10" s="3" t="s">
        <v>10</v>
      </c>
      <c r="B10" s="6">
        <f>'pcs 2023'!$J$3</f>
        <v>23976500</v>
      </c>
      <c r="C10" s="6">
        <f>'Single Exponen'!$J$14</f>
        <v>22953570.651659802</v>
      </c>
      <c r="D10" s="6">
        <f>'Double Exponen'!$J$14</f>
        <v>22985051.771755114</v>
      </c>
      <c r="E10" s="6">
        <f>'Konstanta a'!$J$14</f>
        <v>22922089.531564489</v>
      </c>
      <c r="F10" s="6">
        <f>'Konstanta b'!$J$14</f>
        <v>-13491.908612276829</v>
      </c>
      <c r="G10" s="6">
        <f>Peramalan!$J$14</f>
        <v>21824641.901152011</v>
      </c>
      <c r="H10" s="6">
        <f t="shared" si="0"/>
        <v>8.9748632988467421</v>
      </c>
      <c r="I10" s="6">
        <f t="shared" si="1"/>
        <v>8.9748632988467421</v>
      </c>
      <c r="J10" s="3" t="s">
        <v>10</v>
      </c>
      <c r="K10" s="6">
        <f>'pcs 2023'!$J$4</f>
        <v>37947880</v>
      </c>
      <c r="L10" s="6">
        <f>'Single Exponen'!$J$15</f>
        <v>38853377.190294906</v>
      </c>
      <c r="M10" s="6">
        <f>'Double Exponen'!$J$15</f>
        <v>38163866.19294966</v>
      </c>
      <c r="N10" s="6">
        <f>'Konstanta a'!$J$15</f>
        <v>39542888.187640153</v>
      </c>
      <c r="O10" s="6">
        <f>'Konstanta b'!$J$15</f>
        <v>295504.71314796282</v>
      </c>
      <c r="P10" s="6">
        <f>Peramalan!$J$15</f>
        <v>41202998.750286013</v>
      </c>
      <c r="Q10" s="6">
        <f t="shared" si="2"/>
        <v>-8.5778671964969142</v>
      </c>
      <c r="R10" s="6">
        <f t="shared" si="3"/>
        <v>8.5778671964969142</v>
      </c>
      <c r="S10" s="3" t="s">
        <v>10</v>
      </c>
      <c r="T10" s="6">
        <f>'pcs 2023'!$J$7</f>
        <v>41698700</v>
      </c>
      <c r="U10" s="6">
        <f>'Single Exponen'!$J$18</f>
        <v>42560596.056385696</v>
      </c>
      <c r="V10" s="6">
        <f>'Double Exponen'!$J$18</f>
        <v>43164436.235683568</v>
      </c>
      <c r="W10" s="6">
        <f>'Konstanta a'!$J$18</f>
        <v>41956755.877087824</v>
      </c>
      <c r="X10" s="6">
        <f>'Konstanta b'!$J$18</f>
        <v>-258788.64827051657</v>
      </c>
      <c r="Y10" s="6">
        <f>Peramalan!$J$18</f>
        <v>42225344.64711801</v>
      </c>
      <c r="Z10" s="6">
        <f t="shared" si="4"/>
        <v>-1.2629761769983467</v>
      </c>
      <c r="AA10" s="6">
        <f t="shared" si="5"/>
        <v>1.2629761769983467</v>
      </c>
    </row>
    <row r="11" spans="1:27" x14ac:dyDescent="0.25">
      <c r="A11" s="3" t="s">
        <v>11</v>
      </c>
      <c r="B11" s="6">
        <f>'pcs 2023'!$K$3</f>
        <v>25349000</v>
      </c>
      <c r="C11" s="6">
        <f>'Single Exponen'!$K$14</f>
        <v>23672199.45616186</v>
      </c>
      <c r="D11" s="6">
        <f>'Double Exponen'!$K$14</f>
        <v>23191196.077077135</v>
      </c>
      <c r="E11" s="6">
        <f>'Konstanta a'!$K$14</f>
        <v>24153202.835246585</v>
      </c>
      <c r="F11" s="6">
        <f>'Konstanta b'!$K$14</f>
        <v>206144.305322025</v>
      </c>
      <c r="G11" s="6">
        <f>Peramalan!$K$14</f>
        <v>22908597.622952212</v>
      </c>
      <c r="H11" s="6">
        <f t="shared" si="0"/>
        <v>9.627213606247933</v>
      </c>
      <c r="I11" s="6">
        <f t="shared" si="1"/>
        <v>9.627213606247933</v>
      </c>
      <c r="J11" s="3" t="s">
        <v>11</v>
      </c>
      <c r="K11" s="6">
        <f>'pcs 2023'!$K$4</f>
        <v>40365270</v>
      </c>
      <c r="L11" s="6">
        <f>'Single Exponen'!$K$15</f>
        <v>39306945.033206433</v>
      </c>
      <c r="M11" s="6">
        <f>'Double Exponen'!$K$15</f>
        <v>38506789.845026687</v>
      </c>
      <c r="N11" s="6">
        <f>'Konstanta a'!$K$15</f>
        <v>40107100.221386179</v>
      </c>
      <c r="O11" s="6">
        <f>'Konstanta b'!$K$15</f>
        <v>342923.65207703417</v>
      </c>
      <c r="P11" s="6">
        <f>Peramalan!$K$15</f>
        <v>39838392.900788113</v>
      </c>
      <c r="Q11" s="6">
        <f t="shared" si="2"/>
        <v>1.3052733184043772</v>
      </c>
      <c r="R11" s="6">
        <f t="shared" si="3"/>
        <v>1.3052733184043772</v>
      </c>
      <c r="S11" s="3" t="s">
        <v>11</v>
      </c>
      <c r="T11" s="6">
        <f>'pcs 2023'!$K$7</f>
        <v>40965870</v>
      </c>
      <c r="U11" s="6">
        <f>'Single Exponen'!$K$18</f>
        <v>42082178.23946999</v>
      </c>
      <c r="V11" s="6">
        <f>'Double Exponen'!$K$18</f>
        <v>42839758.836819492</v>
      </c>
      <c r="W11" s="6">
        <f>'Konstanta a'!$K$18</f>
        <v>41324597.642120488</v>
      </c>
      <c r="X11" s="6">
        <f>'Konstanta b'!$K$18</f>
        <v>-324677.3988640724</v>
      </c>
      <c r="Y11" s="6">
        <f>Peramalan!$K$18</f>
        <v>41697967.228817306</v>
      </c>
      <c r="Z11" s="6">
        <f t="shared" si="4"/>
        <v>-1.7870906411051601</v>
      </c>
      <c r="AA11" s="6">
        <f t="shared" si="5"/>
        <v>1.7870906411051601</v>
      </c>
    </row>
    <row r="12" spans="1:27" x14ac:dyDescent="0.25">
      <c r="A12" s="3" t="s">
        <v>12</v>
      </c>
      <c r="B12" s="6">
        <f>'pcs 2023'!$L$3</f>
        <v>18675000</v>
      </c>
      <c r="C12" s="6">
        <f>'Single Exponen'!$L$14</f>
        <v>22173039.619313303</v>
      </c>
      <c r="D12" s="6">
        <f>'Double Exponen'!$L$14</f>
        <v>22885749.139747985</v>
      </c>
      <c r="E12" s="6">
        <f>'Konstanta a'!$L$14</f>
        <v>21460330.098878622</v>
      </c>
      <c r="F12" s="6">
        <f>'Konstanta b'!$L$14</f>
        <v>-305446.93732914922</v>
      </c>
      <c r="G12" s="6">
        <f>Peramalan!$L$14</f>
        <v>24359347.14056861</v>
      </c>
      <c r="H12" s="6">
        <f t="shared" si="0"/>
        <v>-30.438271167703402</v>
      </c>
      <c r="I12" s="6">
        <f t="shared" si="1"/>
        <v>30.438271167703402</v>
      </c>
      <c r="J12" s="3" t="s">
        <v>12</v>
      </c>
      <c r="K12" s="6">
        <f>'pcs 2023'!$L$4</f>
        <v>40785210</v>
      </c>
      <c r="L12" s="6">
        <f>'Single Exponen'!$L$15</f>
        <v>39750424.5232445</v>
      </c>
      <c r="M12" s="6">
        <f>'Double Exponen'!$L$15</f>
        <v>38879880.248492032</v>
      </c>
      <c r="N12" s="6">
        <f>'Konstanta a'!$L$15</f>
        <v>40620968.797996968</v>
      </c>
      <c r="O12" s="6">
        <f>'Konstanta b'!$L$15</f>
        <v>373090.40346534346</v>
      </c>
      <c r="P12" s="6">
        <f>Peramalan!$L$15</f>
        <v>40450023.873463213</v>
      </c>
      <c r="Q12" s="6">
        <f t="shared" si="2"/>
        <v>0.82183253815975577</v>
      </c>
      <c r="R12" s="6">
        <f t="shared" si="3"/>
        <v>0.82183253815975577</v>
      </c>
      <c r="S12" s="3" t="s">
        <v>12</v>
      </c>
      <c r="T12" s="6">
        <f>'pcs 2023'!$L$7</f>
        <v>39276890</v>
      </c>
      <c r="U12" s="6">
        <f>'Single Exponen'!$L$18</f>
        <v>41240591.76762899</v>
      </c>
      <c r="V12" s="6">
        <f>'Double Exponen'!$L$18</f>
        <v>42360008.716062337</v>
      </c>
      <c r="W12" s="6">
        <f>'Konstanta a'!$L$18</f>
        <v>40121174.819195643</v>
      </c>
      <c r="X12" s="6">
        <f>'Konstanta b'!$L$18</f>
        <v>-479750.12075714883</v>
      </c>
      <c r="Y12" s="6">
        <f>Peramalan!$L$18</f>
        <v>40999920.243256412</v>
      </c>
      <c r="Z12" s="6">
        <f t="shared" si="4"/>
        <v>-4.386880537782937</v>
      </c>
      <c r="AA12" s="6">
        <f t="shared" si="5"/>
        <v>4.386880537782937</v>
      </c>
    </row>
    <row r="13" spans="1:27" x14ac:dyDescent="0.25">
      <c r="A13" s="3" t="s">
        <v>13</v>
      </c>
      <c r="B13" s="6">
        <f>'pcs 2023'!$M$3</f>
        <v>21198600</v>
      </c>
      <c r="C13" s="6">
        <f>'Single Exponen'!$M$14</f>
        <v>21880707.733519312</v>
      </c>
      <c r="D13" s="6">
        <f>'Double Exponen'!$M$14</f>
        <v>22584236.717879381</v>
      </c>
      <c r="E13" s="6">
        <f>'Konstanta a'!$M$14</f>
        <v>21177178.749159243</v>
      </c>
      <c r="F13" s="6">
        <f>'Konstanta b'!$M$14</f>
        <v>-301512.42186860106</v>
      </c>
      <c r="G13" s="6">
        <f>Peramalan!$M$14</f>
        <v>21154883.161549471</v>
      </c>
      <c r="H13" s="6">
        <f t="shared" si="0"/>
        <v>0.20622512076518582</v>
      </c>
      <c r="I13" s="6">
        <f t="shared" si="1"/>
        <v>0.20622512076518582</v>
      </c>
      <c r="J13" s="3" t="s">
        <v>13</v>
      </c>
      <c r="K13" s="6">
        <f>'pcs 2023'!$M$4</f>
        <v>36086400</v>
      </c>
      <c r="L13" s="6">
        <f>'Single Exponen'!$M$15</f>
        <v>38651217.16627115</v>
      </c>
      <c r="M13" s="6">
        <f>'Double Exponen'!$M$15</f>
        <v>38811281.323825762</v>
      </c>
      <c r="N13" s="6">
        <f>'Konstanta a'!$M$15</f>
        <v>38491153.008716539</v>
      </c>
      <c r="O13" s="6">
        <f>'Konstanta b'!$M$15</f>
        <v>-68598.924666262115</v>
      </c>
      <c r="P13" s="6">
        <f>Peramalan!$M$15</f>
        <v>40994059.201462314</v>
      </c>
      <c r="Q13" s="6">
        <f t="shared" si="2"/>
        <v>-13.599747277263216</v>
      </c>
      <c r="R13" s="6">
        <f t="shared" si="3"/>
        <v>13.599747277263216</v>
      </c>
      <c r="S13" s="3" t="s">
        <v>13</v>
      </c>
      <c r="T13" s="6">
        <f>'pcs 2023'!$M$7</f>
        <v>42758170</v>
      </c>
      <c r="U13" s="6">
        <f>'Single Exponen'!$M$18</f>
        <v>41695865.237340294</v>
      </c>
      <c r="V13" s="6">
        <f>'Double Exponen'!$M$18</f>
        <v>42160765.672445722</v>
      </c>
      <c r="W13" s="6">
        <f>'Konstanta a'!$M$18</f>
        <v>41230964.802234866</v>
      </c>
      <c r="X13" s="6">
        <f>'Konstanta b'!$M$18</f>
        <v>-199243.04361661209</v>
      </c>
      <c r="Y13" s="6">
        <f>Peramalan!$M$18</f>
        <v>39641424.698438495</v>
      </c>
      <c r="Z13" s="6">
        <f t="shared" si="4"/>
        <v>7.2892392297460455</v>
      </c>
      <c r="AA13" s="6">
        <f t="shared" si="5"/>
        <v>7.2892392297460455</v>
      </c>
    </row>
    <row r="14" spans="1:27" x14ac:dyDescent="0.25">
      <c r="H14" s="5">
        <f>(SUM(H3:H13)/12)</f>
        <v>-2.5349216270000072</v>
      </c>
      <c r="I14" s="5">
        <f>(SUM(I3:I13)/12)</f>
        <v>11.267339022671537</v>
      </c>
      <c r="Q14" s="5">
        <f>(SUM(Q3:Q13)/12)</f>
        <v>-0.47887999181113378</v>
      </c>
      <c r="R14" s="5">
        <f>(SUM(R3:R13)/12)</f>
        <v>6.6279506220968001</v>
      </c>
      <c r="Z14" s="5">
        <f>(SUM(Z3:Z13)/12)</f>
        <v>-0.82025641529519844</v>
      </c>
      <c r="AA14" s="5">
        <f>(SUM(AA3:AA13)/12)</f>
        <v>6.3020750617995871</v>
      </c>
    </row>
    <row r="15" spans="1:27" x14ac:dyDescent="0.25">
      <c r="J15" s="3" t="str">
        <f>Peramalan!A4</f>
        <v>ILLIG RDM 75K/3G</v>
      </c>
      <c r="K15" s="3" t="s">
        <v>79</v>
      </c>
      <c r="L15" s="3"/>
      <c r="M15" s="3"/>
      <c r="N15" s="3"/>
      <c r="O15" s="3"/>
      <c r="P15" s="3"/>
      <c r="Q15" s="1" t="s">
        <v>28</v>
      </c>
      <c r="R15" s="1" t="s">
        <v>29</v>
      </c>
    </row>
    <row r="16" spans="1:27" x14ac:dyDescent="0.25">
      <c r="J16" s="3" t="s">
        <v>2</v>
      </c>
      <c r="K16" s="6">
        <f>'pcs 2023'!$B$5</f>
        <v>45879350</v>
      </c>
      <c r="L16" s="6">
        <f>'Single Exponen'!$B$16</f>
        <v>45879350</v>
      </c>
      <c r="M16" s="6">
        <f>'Double Exponen'!$B$16</f>
        <v>45879350</v>
      </c>
      <c r="N16" s="6">
        <f>'Konstanta a'!$B$16</f>
        <v>45879350</v>
      </c>
      <c r="O16" s="6">
        <f>'Konstanta b'!$B$16</f>
        <v>0</v>
      </c>
      <c r="P16" s="6"/>
      <c r="Q16" s="6"/>
      <c r="R16" s="6"/>
    </row>
    <row r="17" spans="10:18" x14ac:dyDescent="0.25">
      <c r="J17" s="3" t="s">
        <v>3</v>
      </c>
      <c r="K17" s="6">
        <f>'pcs 2023'!$C$5</f>
        <v>38679700</v>
      </c>
      <c r="L17" s="6">
        <f>'Single Exponen'!$C$16</f>
        <v>43719455</v>
      </c>
      <c r="M17" s="6">
        <f>'Double Exponen'!$C$16</f>
        <v>45231381.5</v>
      </c>
      <c r="N17" s="6">
        <f>'Konstanta a'!$C$16</f>
        <v>42207528.5</v>
      </c>
      <c r="O17" s="6">
        <f>'Konstanta b'!$C$16</f>
        <v>-647968.50000000012</v>
      </c>
      <c r="P17" s="6">
        <f>Peramalan!$C$16</f>
        <v>45879350</v>
      </c>
      <c r="Q17" s="6">
        <f>((K17-P17)/K17)*100</f>
        <v>-18.613510446047925</v>
      </c>
      <c r="R17" s="6">
        <f>ABS((K17-P17)/K17)*100</f>
        <v>18.613510446047925</v>
      </c>
    </row>
    <row r="18" spans="10:18" x14ac:dyDescent="0.25">
      <c r="J18" s="3" t="s">
        <v>4</v>
      </c>
      <c r="K18" s="6">
        <f>'pcs 2023'!$D$5</f>
        <v>43768500</v>
      </c>
      <c r="L18" s="6">
        <f>'Single Exponen'!$D$16</f>
        <v>43734168.5</v>
      </c>
      <c r="M18" s="6">
        <f>'Double Exponen'!$D$16</f>
        <v>44782217.599999994</v>
      </c>
      <c r="N18" s="6">
        <f>'Konstanta a'!$D$16</f>
        <v>42686119.400000006</v>
      </c>
      <c r="O18" s="6">
        <f>'Konstanta b'!$D$16</f>
        <v>-449163.89999999752</v>
      </c>
      <c r="P18" s="6">
        <f>Peramalan!$D$16</f>
        <v>41559560</v>
      </c>
      <c r="Q18" s="6">
        <f t="shared" ref="Q18:Q27" si="6">((K18-P18)/K18)*100</f>
        <v>5.0468716085769447</v>
      </c>
      <c r="R18" s="6">
        <f t="shared" ref="R18:R27" si="7">ABS((K18-P18)/K18)*100</f>
        <v>5.0468716085769447</v>
      </c>
    </row>
    <row r="19" spans="10:18" x14ac:dyDescent="0.25">
      <c r="J19" s="3" t="s">
        <v>5</v>
      </c>
      <c r="K19" s="6">
        <f>'pcs 2023'!$E$5</f>
        <v>42763900</v>
      </c>
      <c r="L19" s="6">
        <f>'Single Exponen'!$E$16</f>
        <v>43443087.950000003</v>
      </c>
      <c r="M19" s="6">
        <f>'Double Exponen'!$E$16</f>
        <v>44380478.704999991</v>
      </c>
      <c r="N19" s="6">
        <f>'Konstanta a'!$E$16</f>
        <v>42505697.195000015</v>
      </c>
      <c r="O19" s="6">
        <f>'Konstanta b'!$E$16</f>
        <v>-401738.89499999484</v>
      </c>
      <c r="P19" s="6">
        <f>Peramalan!$E$16</f>
        <v>42236955.500000007</v>
      </c>
      <c r="Q19" s="6">
        <f t="shared" si="6"/>
        <v>1.2322180624311454</v>
      </c>
      <c r="R19" s="6">
        <f t="shared" si="7"/>
        <v>1.2322180624311454</v>
      </c>
    </row>
    <row r="20" spans="10:18" x14ac:dyDescent="0.25">
      <c r="J20" s="3" t="s">
        <v>6</v>
      </c>
      <c r="K20" s="6">
        <f>'pcs 2023'!$F$5</f>
        <v>37659050</v>
      </c>
      <c r="L20" s="6">
        <f>'Single Exponen'!$F$16</f>
        <v>41707876.565000005</v>
      </c>
      <c r="M20" s="6">
        <f>'Double Exponen'!$F$16</f>
        <v>43578698.062999994</v>
      </c>
      <c r="N20" s="6">
        <f>'Konstanta a'!$F$16</f>
        <v>39837055.067000017</v>
      </c>
      <c r="O20" s="6">
        <f>'Konstanta b'!$F$16</f>
        <v>-801780.64199999522</v>
      </c>
      <c r="P20" s="6">
        <f>Peramalan!$F$16</f>
        <v>42103958.300000019</v>
      </c>
      <c r="Q20" s="6">
        <f t="shared" si="6"/>
        <v>-11.803028222963722</v>
      </c>
      <c r="R20" s="6">
        <f t="shared" si="7"/>
        <v>11.803028222963722</v>
      </c>
    </row>
    <row r="21" spans="10:18" x14ac:dyDescent="0.25">
      <c r="J21" s="3" t="s">
        <v>7</v>
      </c>
      <c r="K21" s="6">
        <f>'pcs 2023'!$G$5</f>
        <v>38564900</v>
      </c>
      <c r="L21" s="6">
        <f>'Single Exponen'!$G$16</f>
        <v>40764983.595500007</v>
      </c>
      <c r="M21" s="6">
        <f>'Double Exponen'!$G$16</f>
        <v>42734583.722749993</v>
      </c>
      <c r="N21" s="6">
        <f>'Konstanta a'!$G$16</f>
        <v>38795383.468250021</v>
      </c>
      <c r="O21" s="6">
        <f>'Konstanta b'!$G$16</f>
        <v>-844114.34024999419</v>
      </c>
      <c r="P21" s="6">
        <f>Peramalan!$G$16</f>
        <v>39035274.425000019</v>
      </c>
      <c r="Q21" s="6">
        <f t="shared" si="6"/>
        <v>-1.2196956947898721</v>
      </c>
      <c r="R21" s="6">
        <f t="shared" si="7"/>
        <v>1.2196956947898721</v>
      </c>
    </row>
    <row r="22" spans="10:18" x14ac:dyDescent="0.25">
      <c r="J22" s="3" t="s">
        <v>8</v>
      </c>
      <c r="K22" s="6">
        <f>'pcs 2023'!$H$5</f>
        <v>43877690</v>
      </c>
      <c r="L22" s="6">
        <f>'Single Exponen'!$H$16</f>
        <v>41698795.516850002</v>
      </c>
      <c r="M22" s="6">
        <f>'Double Exponen'!$H$16</f>
        <v>42423847.260979995</v>
      </c>
      <c r="N22" s="6">
        <f>'Konstanta a'!$H$16</f>
        <v>40973743.772720009</v>
      </c>
      <c r="O22" s="6">
        <f>'Konstanta b'!$H$16</f>
        <v>-310736.46176999708</v>
      </c>
      <c r="P22" s="6">
        <f>Peramalan!$H$16</f>
        <v>37951269.128000028</v>
      </c>
      <c r="Q22" s="6">
        <f t="shared" si="6"/>
        <v>13.506683856875718</v>
      </c>
      <c r="R22" s="6">
        <f t="shared" si="7"/>
        <v>13.506683856875718</v>
      </c>
    </row>
    <row r="23" spans="10:18" x14ac:dyDescent="0.25">
      <c r="J23" s="3" t="s">
        <v>9</v>
      </c>
      <c r="K23" s="6">
        <f>'pcs 2023'!$I$5</f>
        <v>43648900</v>
      </c>
      <c r="L23" s="6">
        <f>'Single Exponen'!$I$16</f>
        <v>42283826.861795001</v>
      </c>
      <c r="M23" s="6">
        <f>'Double Exponen'!$I$16</f>
        <v>42381841.141224496</v>
      </c>
      <c r="N23" s="6">
        <f>'Konstanta a'!$I$16</f>
        <v>42185812.582365505</v>
      </c>
      <c r="O23" s="6">
        <f>'Konstanta b'!$I$16</f>
        <v>-42006.11975549801</v>
      </c>
      <c r="P23" s="6">
        <f>Peramalan!$I$16</f>
        <v>40663007.310950011</v>
      </c>
      <c r="Q23" s="6">
        <f t="shared" si="6"/>
        <v>6.8407054680644617</v>
      </c>
      <c r="R23" s="6">
        <f t="shared" si="7"/>
        <v>6.8407054680644617</v>
      </c>
    </row>
    <row r="24" spans="10:18" x14ac:dyDescent="0.25">
      <c r="J24" s="3" t="s">
        <v>10</v>
      </c>
      <c r="K24" s="6">
        <f>'pcs 2023'!$J$5</f>
        <v>45843700</v>
      </c>
      <c r="L24" s="6">
        <f>'Single Exponen'!$J$16</f>
        <v>43351788.803256497</v>
      </c>
      <c r="M24" s="6">
        <f>'Double Exponen'!$J$16</f>
        <v>42672825.439834096</v>
      </c>
      <c r="N24" s="6">
        <f>'Konstanta a'!$J$16</f>
        <v>44030752.166678898</v>
      </c>
      <c r="O24" s="6">
        <f>'Konstanta b'!$J$16</f>
        <v>290984.29860960058</v>
      </c>
      <c r="P24" s="6">
        <f>Peramalan!$J$16</f>
        <v>42143806.462610006</v>
      </c>
      <c r="Q24" s="6">
        <f t="shared" si="6"/>
        <v>8.0706695519558718</v>
      </c>
      <c r="R24" s="6">
        <f t="shared" si="7"/>
        <v>8.0706695519558718</v>
      </c>
    </row>
    <row r="25" spans="10:18" x14ac:dyDescent="0.25">
      <c r="J25" s="3" t="s">
        <v>11</v>
      </c>
      <c r="K25" s="6">
        <f>'pcs 2023'!$K$5</f>
        <v>39764320</v>
      </c>
      <c r="L25" s="6">
        <f>'Single Exponen'!$K$16</f>
        <v>42275548.162279546</v>
      </c>
      <c r="M25" s="6">
        <f>'Double Exponen'!$K$16</f>
        <v>42553642.256567731</v>
      </c>
      <c r="N25" s="6">
        <f>'Konstanta a'!$K$16</f>
        <v>41997454.067991361</v>
      </c>
      <c r="O25" s="6">
        <f>'Konstanta b'!$K$16</f>
        <v>-119183.18326636513</v>
      </c>
      <c r="P25" s="6">
        <f>Peramalan!$K$16</f>
        <v>44321736.465288498</v>
      </c>
      <c r="Q25" s="6">
        <f t="shared" si="6"/>
        <v>-11.46106978640273</v>
      </c>
      <c r="R25" s="6">
        <f t="shared" si="7"/>
        <v>11.46106978640273</v>
      </c>
    </row>
    <row r="26" spans="10:18" x14ac:dyDescent="0.25">
      <c r="J26" s="3" t="s">
        <v>12</v>
      </c>
      <c r="K26" s="6">
        <f>'pcs 2023'!$L$5</f>
        <v>42657050</v>
      </c>
      <c r="L26" s="6">
        <f>'Single Exponen'!$L$16</f>
        <v>42389998.713595681</v>
      </c>
      <c r="M26" s="6">
        <f>'Double Exponen'!$L$16</f>
        <v>42504549.193676114</v>
      </c>
      <c r="N26" s="6">
        <f>'Konstanta a'!$L$16</f>
        <v>42275448.233515248</v>
      </c>
      <c r="O26" s="6">
        <f>'Konstanta b'!$L$16</f>
        <v>-49093.062891614238</v>
      </c>
      <c r="P26" s="6">
        <f>Peramalan!$L$16</f>
        <v>41878270.884724997</v>
      </c>
      <c r="Q26" s="6">
        <f t="shared" si="6"/>
        <v>1.8256750414644307</v>
      </c>
      <c r="R26" s="6">
        <f t="shared" si="7"/>
        <v>1.8256750414644307</v>
      </c>
    </row>
    <row r="27" spans="10:18" x14ac:dyDescent="0.25">
      <c r="J27" s="3" t="s">
        <v>13</v>
      </c>
      <c r="K27" s="6">
        <f>'pcs 2023'!$M$5</f>
        <v>41765890</v>
      </c>
      <c r="L27" s="6">
        <f>'Single Exponen'!$M$16</f>
        <v>42202766.099516973</v>
      </c>
      <c r="M27" s="6">
        <f>'Double Exponen'!$M$16</f>
        <v>42414014.265428364</v>
      </c>
      <c r="N27" s="6">
        <f>'Konstanta a'!$M$16</f>
        <v>41991517.933605582</v>
      </c>
      <c r="O27" s="6">
        <f>'Konstanta b'!$M$16</f>
        <v>-90534.928247739183</v>
      </c>
      <c r="P27" s="6">
        <f>Peramalan!$M$16</f>
        <v>42226355.17062363</v>
      </c>
      <c r="Q27" s="6">
        <f t="shared" si="6"/>
        <v>-1.1024909815728343</v>
      </c>
      <c r="R27" s="6">
        <f t="shared" si="7"/>
        <v>1.1024909815728343</v>
      </c>
    </row>
    <row r="28" spans="10:18" x14ac:dyDescent="0.25">
      <c r="Q28" s="5">
        <f>(SUM(Q17:Q27)/12)</f>
        <v>-0.63974762853404266</v>
      </c>
      <c r="R28" s="5">
        <f>(SUM(R17:R27)/12)</f>
        <v>6.7268848934288039</v>
      </c>
    </row>
    <row r="29" spans="10:18" x14ac:dyDescent="0.25">
      <c r="J29" s="3" t="str">
        <f>Peramalan!A5</f>
        <v>GABLER 92</v>
      </c>
      <c r="K29" s="3" t="s">
        <v>79</v>
      </c>
      <c r="L29" s="3"/>
      <c r="M29" s="3"/>
      <c r="N29" s="3"/>
      <c r="O29" s="3"/>
      <c r="P29" s="3"/>
      <c r="Q29" s="1" t="s">
        <v>28</v>
      </c>
      <c r="R29" s="1" t="s">
        <v>29</v>
      </c>
    </row>
    <row r="30" spans="10:18" x14ac:dyDescent="0.25">
      <c r="J30" s="3" t="s">
        <v>2</v>
      </c>
      <c r="K30" s="6">
        <f>'pcs 2023'!$B$6</f>
        <v>20556860</v>
      </c>
      <c r="L30" s="6">
        <f>'Single Exponen'!$B$17</f>
        <v>20556860</v>
      </c>
      <c r="M30" s="6">
        <f>'Double Exponen'!$B$17</f>
        <v>20556860</v>
      </c>
      <c r="N30" s="6">
        <f>'Konstanta a'!$B$17</f>
        <v>20556860</v>
      </c>
      <c r="O30" s="6">
        <f>'Konstanta b'!$B$17</f>
        <v>0</v>
      </c>
      <c r="P30" s="6"/>
      <c r="Q30" s="6"/>
      <c r="R30" s="6"/>
    </row>
    <row r="31" spans="10:18" x14ac:dyDescent="0.25">
      <c r="J31" s="3" t="s">
        <v>3</v>
      </c>
      <c r="K31" s="6">
        <f>'pcs 2023'!$C$6</f>
        <v>23648000</v>
      </c>
      <c r="L31" s="6">
        <f>'Single Exponen'!$C$17</f>
        <v>21484202</v>
      </c>
      <c r="M31" s="6">
        <f>'Double Exponen'!$C$17</f>
        <v>20835062.600000001</v>
      </c>
      <c r="N31" s="6">
        <f>'Konstanta a'!$C$17</f>
        <v>22133341.399999999</v>
      </c>
      <c r="O31" s="6">
        <f>'Konstanta b'!$C$17</f>
        <v>278202.59999999939</v>
      </c>
      <c r="P31" s="6">
        <f>Peramalan!$C$17</f>
        <v>20556860</v>
      </c>
      <c r="Q31" s="6">
        <f>((K31-P31)/K31)*100</f>
        <v>13.071464817320704</v>
      </c>
      <c r="R31" s="6">
        <f>ABS((K31-P31)/K31)*100</f>
        <v>13.071464817320704</v>
      </c>
    </row>
    <row r="32" spans="10:18" x14ac:dyDescent="0.25">
      <c r="J32" s="3" t="s">
        <v>4</v>
      </c>
      <c r="K32" s="6">
        <f>'pcs 2023'!$D$6</f>
        <v>26544000</v>
      </c>
      <c r="L32" s="6">
        <f>'Single Exponen'!$D$17</f>
        <v>23002141.399999999</v>
      </c>
      <c r="M32" s="6">
        <f>'Double Exponen'!$D$17</f>
        <v>21485186.239999998</v>
      </c>
      <c r="N32" s="6">
        <f>'Konstanta a'!$D$17</f>
        <v>24519096.559999999</v>
      </c>
      <c r="O32" s="6">
        <f>'Konstanta b'!$D$17</f>
        <v>650123.64000000025</v>
      </c>
      <c r="P32" s="6">
        <f>Peramalan!$D$17</f>
        <v>22411543.999999996</v>
      </c>
      <c r="Q32" s="6">
        <f t="shared" ref="Q32:Q41" si="8">((K32-P32)/K32)*100</f>
        <v>15.568324291742028</v>
      </c>
      <c r="R32" s="6">
        <f t="shared" ref="R32:R41" si="9">ABS((K32-P32)/K32)*100</f>
        <v>15.568324291742028</v>
      </c>
    </row>
    <row r="33" spans="10:18" x14ac:dyDescent="0.25">
      <c r="J33" s="3" t="s">
        <v>5</v>
      </c>
      <c r="K33" s="6">
        <f>'pcs 2023'!$E$6</f>
        <v>19875000</v>
      </c>
      <c r="L33" s="6">
        <f>'Single Exponen'!$E$17</f>
        <v>22063998.98</v>
      </c>
      <c r="M33" s="6">
        <f>'Double Exponen'!$E$17</f>
        <v>21658830.061999999</v>
      </c>
      <c r="N33" s="6">
        <f>'Konstanta a'!$E$17</f>
        <v>22469167.898000002</v>
      </c>
      <c r="O33" s="6">
        <f>'Konstanta b'!$E$17</f>
        <v>173643.82200000065</v>
      </c>
      <c r="P33" s="6">
        <f>Peramalan!$E$17</f>
        <v>25169220.199999999</v>
      </c>
      <c r="Q33" s="6">
        <f t="shared" si="8"/>
        <v>-26.637585911949678</v>
      </c>
      <c r="R33" s="6">
        <f t="shared" si="9"/>
        <v>26.637585911949678</v>
      </c>
    </row>
    <row r="34" spans="10:18" x14ac:dyDescent="0.25">
      <c r="J34" s="3" t="s">
        <v>6</v>
      </c>
      <c r="K34" s="6">
        <f>'pcs 2023'!$F$6</f>
        <v>21675460</v>
      </c>
      <c r="L34" s="6">
        <f>'Single Exponen'!$F$17</f>
        <v>21947437.285999998</v>
      </c>
      <c r="M34" s="6">
        <f>'Double Exponen'!$F$17</f>
        <v>21745412.229199998</v>
      </c>
      <c r="N34" s="6">
        <f>'Konstanta a'!$F$17</f>
        <v>22149462.342799999</v>
      </c>
      <c r="O34" s="6">
        <f>'Konstanta b'!$F$17</f>
        <v>86582.167200000171</v>
      </c>
      <c r="P34" s="6">
        <f>Peramalan!$F$17</f>
        <v>22642811.720000003</v>
      </c>
      <c r="Q34" s="6">
        <f t="shared" si="8"/>
        <v>-4.4628889998182393</v>
      </c>
      <c r="R34" s="6">
        <f t="shared" si="9"/>
        <v>4.4628889998182393</v>
      </c>
    </row>
    <row r="35" spans="10:18" x14ac:dyDescent="0.25">
      <c r="J35" s="3" t="s">
        <v>7</v>
      </c>
      <c r="K35" s="6">
        <f>'pcs 2023'!$G$6</f>
        <v>24634500</v>
      </c>
      <c r="L35" s="6">
        <f>'Single Exponen'!$G$17</f>
        <v>22753556.100199997</v>
      </c>
      <c r="M35" s="6">
        <f>'Double Exponen'!$G$17</f>
        <v>22047855.390499998</v>
      </c>
      <c r="N35" s="6">
        <f>'Konstanta a'!$G$17</f>
        <v>23459256.809899997</v>
      </c>
      <c r="O35" s="6">
        <f>'Konstanta b'!$G$17</f>
        <v>302443.16129999986</v>
      </c>
      <c r="P35" s="6">
        <f>Peramalan!$G$17</f>
        <v>22236044.509999998</v>
      </c>
      <c r="Q35" s="6">
        <f t="shared" si="8"/>
        <v>9.7361646877346892</v>
      </c>
      <c r="R35" s="6">
        <f t="shared" si="9"/>
        <v>9.7361646877346892</v>
      </c>
    </row>
    <row r="36" spans="10:18" x14ac:dyDescent="0.25">
      <c r="J36" s="3" t="s">
        <v>8</v>
      </c>
      <c r="K36" s="6">
        <f>'pcs 2023'!$H$6</f>
        <v>24548900</v>
      </c>
      <c r="L36" s="6">
        <f>'Single Exponen'!$H$17</f>
        <v>23292159.27014</v>
      </c>
      <c r="M36" s="6">
        <f>'Double Exponen'!$H$17</f>
        <v>22421146.554391995</v>
      </c>
      <c r="N36" s="6">
        <f>'Konstanta a'!$H$17</f>
        <v>24163171.985888004</v>
      </c>
      <c r="O36" s="6">
        <f>'Konstanta b'!$H$17</f>
        <v>373291.16389200208</v>
      </c>
      <c r="P36" s="6">
        <f>Peramalan!$H$17</f>
        <v>23761699.971199997</v>
      </c>
      <c r="Q36" s="6">
        <f t="shared" si="8"/>
        <v>3.206661108237042</v>
      </c>
      <c r="R36" s="6">
        <f t="shared" si="9"/>
        <v>3.206661108237042</v>
      </c>
    </row>
    <row r="37" spans="10:18" x14ac:dyDescent="0.25">
      <c r="J37" s="3" t="s">
        <v>9</v>
      </c>
      <c r="K37" s="6">
        <f>'pcs 2023'!$I$6</f>
        <v>26900240</v>
      </c>
      <c r="L37" s="6">
        <f>'Single Exponen'!$I$17</f>
        <v>24374583.489098001</v>
      </c>
      <c r="M37" s="6">
        <f>'Double Exponen'!$I$17</f>
        <v>23007177.634803794</v>
      </c>
      <c r="N37" s="6">
        <f>'Konstanta a'!$I$17</f>
        <v>25741989.343392208</v>
      </c>
      <c r="O37" s="6">
        <f>'Konstanta b'!$I$17</f>
        <v>586031.08041180309</v>
      </c>
      <c r="P37" s="6">
        <f>Peramalan!$I$17</f>
        <v>24536463.149780005</v>
      </c>
      <c r="Q37" s="6">
        <f t="shared" si="8"/>
        <v>8.7871961373578618</v>
      </c>
      <c r="R37" s="6">
        <f t="shared" si="9"/>
        <v>8.7871961373578618</v>
      </c>
    </row>
    <row r="38" spans="10:18" x14ac:dyDescent="0.25">
      <c r="J38" s="3" t="s">
        <v>10</v>
      </c>
      <c r="K38" s="6">
        <f>'pcs 2023'!$J$6</f>
        <v>25745900</v>
      </c>
      <c r="L38" s="6">
        <f>'Single Exponen'!$J$17</f>
        <v>24785978.442368601</v>
      </c>
      <c r="M38" s="6">
        <f>'Double Exponen'!$J$17</f>
        <v>23540817.877073236</v>
      </c>
      <c r="N38" s="6">
        <f>'Konstanta a'!$J$17</f>
        <v>26031139.007663965</v>
      </c>
      <c r="O38" s="6">
        <f>'Konstanta b'!$J$17</f>
        <v>533640.24226944218</v>
      </c>
      <c r="P38" s="6">
        <f>Peramalan!$J$17</f>
        <v>26328020.423804011</v>
      </c>
      <c r="Q38" s="6">
        <f t="shared" si="8"/>
        <v>-2.2610218473776844</v>
      </c>
      <c r="R38" s="6">
        <f t="shared" si="9"/>
        <v>2.2610218473776844</v>
      </c>
    </row>
    <row r="39" spans="10:18" x14ac:dyDescent="0.25">
      <c r="J39" s="3" t="s">
        <v>11</v>
      </c>
      <c r="K39" s="6">
        <f>'pcs 2023'!$K$6</f>
        <v>25786500</v>
      </c>
      <c r="L39" s="6">
        <f>'Single Exponen'!$K$17</f>
        <v>25086134.909658018</v>
      </c>
      <c r="M39" s="6">
        <f>'Double Exponen'!$K$17</f>
        <v>24004412.986848671</v>
      </c>
      <c r="N39" s="6">
        <f>'Konstanta a'!$K$17</f>
        <v>26167856.832467366</v>
      </c>
      <c r="O39" s="6">
        <f>'Konstanta b'!$K$17</f>
        <v>463595.10977543471</v>
      </c>
      <c r="P39" s="6">
        <f>Peramalan!$K$17</f>
        <v>26564779.249933407</v>
      </c>
      <c r="Q39" s="6">
        <f t="shared" si="8"/>
        <v>-3.0181655127039604</v>
      </c>
      <c r="R39" s="6">
        <f t="shared" si="9"/>
        <v>3.0181655127039604</v>
      </c>
    </row>
    <row r="40" spans="10:18" x14ac:dyDescent="0.25">
      <c r="J40" s="3" t="s">
        <v>12</v>
      </c>
      <c r="K40" s="6">
        <f>'pcs 2023'!$L$6</f>
        <v>22654800</v>
      </c>
      <c r="L40" s="6">
        <f>'Single Exponen'!$L$17</f>
        <v>24356734.436760612</v>
      </c>
      <c r="M40" s="6">
        <f>'Double Exponen'!$L$17</f>
        <v>24110109.42182225</v>
      </c>
      <c r="N40" s="6">
        <f>'Konstanta a'!$L$17</f>
        <v>24603359.451698974</v>
      </c>
      <c r="O40" s="6">
        <f>'Konstanta b'!$L$17</f>
        <v>105696.43497358372</v>
      </c>
      <c r="P40" s="6">
        <f>Peramalan!$L$17</f>
        <v>26631451.942242801</v>
      </c>
      <c r="Q40" s="6">
        <f t="shared" si="8"/>
        <v>-17.553242324994265</v>
      </c>
      <c r="R40" s="6">
        <f t="shared" si="9"/>
        <v>17.553242324994265</v>
      </c>
    </row>
    <row r="41" spans="10:18" x14ac:dyDescent="0.25">
      <c r="J41" s="3" t="s">
        <v>13</v>
      </c>
      <c r="K41" s="6">
        <f>'pcs 2023'!$M$6</f>
        <v>24678500</v>
      </c>
      <c r="L41" s="6">
        <f>'Single Exponen'!$M$17</f>
        <v>24453264.105732426</v>
      </c>
      <c r="M41" s="6">
        <f>'Double Exponen'!$M$17</f>
        <v>24213055.826995302</v>
      </c>
      <c r="N41" s="6">
        <f>'Konstanta a'!$M$17</f>
        <v>24693472.38446955</v>
      </c>
      <c r="O41" s="6">
        <f>'Konstanta b'!$M$17</f>
        <v>102946.40517305319</v>
      </c>
      <c r="P41" s="6">
        <f>Peramalan!$M$17</f>
        <v>24709055.886672556</v>
      </c>
      <c r="Q41" s="6">
        <f t="shared" si="8"/>
        <v>-0.1238158181111348</v>
      </c>
      <c r="R41" s="6">
        <f t="shared" si="9"/>
        <v>0.1238158181111348</v>
      </c>
    </row>
    <row r="42" spans="10:18" x14ac:dyDescent="0.25">
      <c r="Q42" s="5">
        <f>(SUM(Q31:Q41)/12)</f>
        <v>-0.30724244771355291</v>
      </c>
      <c r="R42" s="5">
        <f>(SUM(R31:R41)/12)</f>
        <v>8.702210954778943</v>
      </c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workbookViewId="0">
      <selection activeCell="K29" sqref="K29:R29"/>
    </sheetView>
  </sheetViews>
  <sheetFormatPr defaultColWidth="8.85546875" defaultRowHeight="15" x14ac:dyDescent="0.25"/>
  <cols>
    <col min="1" max="1" width="10.28515625" style="1" bestFit="1" customWidth="1"/>
    <col min="2" max="3" width="9.42578125" style="1" bestFit="1" customWidth="1"/>
    <col min="4" max="4" width="8.42578125" style="1" bestFit="1" customWidth="1"/>
    <col min="5" max="5" width="9.42578125" style="1" bestFit="1" customWidth="1"/>
    <col min="6" max="6" width="8.42578125" style="1" bestFit="1" customWidth="1"/>
    <col min="7" max="7" width="9.42578125" style="1" bestFit="1" customWidth="1"/>
    <col min="8" max="8" width="7.140625" style="1" bestFit="1" customWidth="1"/>
    <col min="9" max="9" width="6.42578125" style="1" bestFit="1" customWidth="1"/>
    <col min="10" max="10" width="13.7109375" style="1" bestFit="1" customWidth="1"/>
    <col min="11" max="14" width="9.42578125" style="1" bestFit="1" customWidth="1"/>
    <col min="15" max="15" width="9.140625" style="1" bestFit="1" customWidth="1"/>
    <col min="16" max="16" width="9.42578125" style="1" bestFit="1" customWidth="1"/>
    <col min="17" max="17" width="7.140625" style="1" bestFit="1" customWidth="1"/>
    <col min="18" max="18" width="6.42578125" style="1" bestFit="1" customWidth="1"/>
    <col min="19" max="19" width="14.140625" style="1" bestFit="1" customWidth="1"/>
    <col min="20" max="23" width="8.42578125" style="1" bestFit="1" customWidth="1"/>
    <col min="24" max="24" width="8.140625" style="1" bestFit="1" customWidth="1"/>
    <col min="25" max="25" width="8.42578125" style="1" bestFit="1" customWidth="1"/>
    <col min="26" max="26" width="7.140625" style="1" bestFit="1" customWidth="1"/>
    <col min="27" max="27" width="6.42578125" style="1" bestFit="1" customWidth="1"/>
    <col min="28" max="16384" width="8.85546875" style="1"/>
  </cols>
  <sheetData>
    <row r="1" spans="1:27" x14ac:dyDescent="0.25">
      <c r="A1" s="3" t="str">
        <f>Peramalan!A2</f>
        <v>ILLIG RDM 70K</v>
      </c>
      <c r="B1" s="3" t="s">
        <v>79</v>
      </c>
      <c r="C1" s="3"/>
      <c r="D1" s="3"/>
      <c r="E1" s="3"/>
      <c r="F1" s="3"/>
      <c r="G1" s="3"/>
      <c r="H1" s="1" t="s">
        <v>28</v>
      </c>
      <c r="I1" s="1" t="s">
        <v>29</v>
      </c>
      <c r="J1" s="3" t="str">
        <f>Peramalan!A3</f>
        <v>ILLIG RDM 75K/2G</v>
      </c>
      <c r="K1" s="3" t="s">
        <v>79</v>
      </c>
      <c r="L1" s="3"/>
      <c r="M1" s="3"/>
      <c r="N1" s="3"/>
      <c r="O1" s="3"/>
      <c r="P1" s="3"/>
      <c r="Q1" s="1" t="s">
        <v>28</v>
      </c>
      <c r="R1" s="1" t="s">
        <v>29</v>
      </c>
      <c r="S1" s="3" t="str">
        <f>Peramalan!A6</f>
        <v>GABLER 98</v>
      </c>
      <c r="T1" s="3" t="s">
        <v>79</v>
      </c>
      <c r="U1" s="3"/>
      <c r="V1" s="3"/>
      <c r="W1" s="3"/>
      <c r="X1" s="3"/>
      <c r="Y1" s="3"/>
      <c r="Z1" s="1" t="s">
        <v>28</v>
      </c>
      <c r="AA1" s="1" t="s">
        <v>29</v>
      </c>
    </row>
    <row r="2" spans="1:27" x14ac:dyDescent="0.25">
      <c r="A2" s="3" t="s">
        <v>2</v>
      </c>
      <c r="B2" s="6">
        <f>'pcs 2023'!$B$3</f>
        <v>23674000</v>
      </c>
      <c r="C2" s="6">
        <f>'Single Exponen'!$B$20</f>
        <v>23674000</v>
      </c>
      <c r="D2" s="6">
        <f>'Double Exponen'!$B$20</f>
        <v>23674000</v>
      </c>
      <c r="E2" s="6">
        <f>'Konstanta a'!$B$20</f>
        <v>23674000</v>
      </c>
      <c r="F2" s="6">
        <f>'Konstanta b'!$B$20</f>
        <v>0</v>
      </c>
      <c r="G2" s="6"/>
      <c r="H2" s="6"/>
      <c r="I2" s="6"/>
      <c r="J2" s="3" t="s">
        <v>2</v>
      </c>
      <c r="K2" s="6">
        <f>'pcs 2023'!$B$4</f>
        <v>34085490</v>
      </c>
      <c r="L2" s="6">
        <f>'Single Exponen'!$B$21</f>
        <v>34085490</v>
      </c>
      <c r="M2" s="6">
        <f>'Double Exponen'!$B$21</f>
        <v>34085490</v>
      </c>
      <c r="N2" s="6">
        <f>'Konstanta a'!$B$21</f>
        <v>34085490</v>
      </c>
      <c r="O2" s="6">
        <f>'Konstanta b'!$B$21</f>
        <v>0</v>
      </c>
      <c r="P2" s="6"/>
      <c r="Q2" s="6"/>
      <c r="R2" s="6"/>
      <c r="S2" s="3" t="s">
        <v>2</v>
      </c>
      <c r="T2" s="6">
        <f>'pcs 2023'!$B$7</f>
        <v>44574290</v>
      </c>
      <c r="U2" s="6">
        <f>'Single Exponen'!$B$24</f>
        <v>44574290</v>
      </c>
      <c r="V2" s="6">
        <f>'Double Exponen'!$B$24</f>
        <v>44574290</v>
      </c>
      <c r="W2" s="6">
        <f>'Konstanta a'!$B$24</f>
        <v>44574290</v>
      </c>
      <c r="X2" s="6">
        <f>'Konstanta b'!$B$24</f>
        <v>0</v>
      </c>
      <c r="Y2" s="6"/>
      <c r="Z2" s="6"/>
      <c r="AA2" s="6"/>
    </row>
    <row r="3" spans="1:27" x14ac:dyDescent="0.25">
      <c r="A3" s="3" t="s">
        <v>3</v>
      </c>
      <c r="B3" s="6">
        <f>'pcs 2023'!$C$3</f>
        <v>22225420</v>
      </c>
      <c r="C3" s="6">
        <f>'Single Exponen'!$C$20</f>
        <v>23094568</v>
      </c>
      <c r="D3" s="6">
        <f>'Double Exponen'!$C$20</f>
        <v>23442227.200000003</v>
      </c>
      <c r="E3" s="6">
        <f>'Konstanta a'!$C$20</f>
        <v>22746908.799999997</v>
      </c>
      <c r="F3" s="6">
        <f>'Konstanta b'!$C$20</f>
        <v>-231772.80000000203</v>
      </c>
      <c r="G3" s="6">
        <f>Peramalan!$C$20</f>
        <v>23674000</v>
      </c>
      <c r="H3" s="6">
        <f>((B3-G3)/B3)*100</f>
        <v>-6.5176721069838042</v>
      </c>
      <c r="I3" s="6">
        <f>ABS((B3-G3)/B3)*100</f>
        <v>6.5176721069838042</v>
      </c>
      <c r="J3" s="3" t="s">
        <v>3</v>
      </c>
      <c r="K3" s="6">
        <f>'pcs 2023'!$C$4</f>
        <v>37649000</v>
      </c>
      <c r="L3" s="6">
        <f>'Single Exponen'!$C$21</f>
        <v>35510894</v>
      </c>
      <c r="M3" s="6">
        <f>'Double Exponen'!$C$21</f>
        <v>34655651.600000001</v>
      </c>
      <c r="N3" s="6">
        <f>'Konstanta a'!$C$21</f>
        <v>36366136.399999999</v>
      </c>
      <c r="O3" s="6">
        <f>'Konstanta b'!$C$21</f>
        <v>570161.59999999905</v>
      </c>
      <c r="P3" s="6">
        <f>Peramalan!$C$21</f>
        <v>34085490</v>
      </c>
      <c r="Q3" s="6">
        <f>((K3-P3)/K3)*100</f>
        <v>9.4650853940343698</v>
      </c>
      <c r="R3" s="6">
        <f>ABS((K3-P3)/K3)*100</f>
        <v>9.4650853940343698</v>
      </c>
      <c r="S3" s="3" t="s">
        <v>3</v>
      </c>
      <c r="T3" s="6">
        <f>'pcs 2023'!$C$7</f>
        <v>39554320</v>
      </c>
      <c r="U3" s="6">
        <f>'Single Exponen'!$C$24</f>
        <v>42566302</v>
      </c>
      <c r="V3" s="6">
        <f>'Double Exponen'!$C$24</f>
        <v>43771094.799999997</v>
      </c>
      <c r="W3" s="6">
        <f>'Konstanta a'!$C$24</f>
        <v>41361509.200000003</v>
      </c>
      <c r="X3" s="6">
        <f>'Konstanta b'!$C$24</f>
        <v>-803195.19999999809</v>
      </c>
      <c r="Y3" s="6">
        <f>Peramalan!$C$24</f>
        <v>44574290</v>
      </c>
      <c r="Z3" s="6">
        <f>((T3-Y3)/T3)*100</f>
        <v>-12.691331819128731</v>
      </c>
      <c r="AA3" s="6">
        <f>ABS((T3-Y3)/T3)*100</f>
        <v>12.691331819128731</v>
      </c>
    </row>
    <row r="4" spans="1:27" x14ac:dyDescent="0.25">
      <c r="A4" s="3" t="s">
        <v>4</v>
      </c>
      <c r="B4" s="6">
        <f>'pcs 2023'!$D$3</f>
        <v>24713240</v>
      </c>
      <c r="C4" s="6">
        <f>'Single Exponen'!$D$20</f>
        <v>23742036.799999997</v>
      </c>
      <c r="D4" s="6">
        <f>'Double Exponen'!$D$20</f>
        <v>23562151.039999999</v>
      </c>
      <c r="E4" s="6">
        <f>'Konstanta a'!$D$20</f>
        <v>23921922.559999995</v>
      </c>
      <c r="F4" s="6">
        <f>'Konstanta b'!$D$20</f>
        <v>119923.83999999863</v>
      </c>
      <c r="G4" s="6">
        <f>Peramalan!$D$20</f>
        <v>22515135.999999996</v>
      </c>
      <c r="H4" s="6">
        <f t="shared" ref="H4:H13" si="0">((B4-G4)/B4)*100</f>
        <v>8.8944387704728474</v>
      </c>
      <c r="I4" s="6">
        <f t="shared" ref="I4:I13" si="1">ABS((B4-G4)/B4)*100</f>
        <v>8.8944387704728474</v>
      </c>
      <c r="J4" s="3" t="s">
        <v>4</v>
      </c>
      <c r="K4" s="6">
        <f>'pcs 2023'!$D$4</f>
        <v>39067300</v>
      </c>
      <c r="L4" s="6">
        <f>'Single Exponen'!$D$21</f>
        <v>36933456.399999999</v>
      </c>
      <c r="M4" s="6">
        <f>'Double Exponen'!$D$21</f>
        <v>35566773.520000003</v>
      </c>
      <c r="N4" s="6">
        <f>'Konstanta a'!$D$21</f>
        <v>38300139.279999994</v>
      </c>
      <c r="O4" s="6">
        <f>'Konstanta b'!$D$21</f>
        <v>911121.9199999969</v>
      </c>
      <c r="P4" s="6">
        <f>Peramalan!$D$21</f>
        <v>36936298</v>
      </c>
      <c r="Q4" s="6">
        <f t="shared" ref="Q4:Q13" si="2">((K4-P4)/K4)*100</f>
        <v>5.4546948470971888</v>
      </c>
      <c r="R4" s="6">
        <f t="shared" ref="R4:R13" si="3">ABS((K4-P4)/K4)*100</f>
        <v>5.4546948470971888</v>
      </c>
      <c r="S4" s="3" t="s">
        <v>4</v>
      </c>
      <c r="T4" s="6">
        <f>'pcs 2023'!$D$7</f>
        <v>45672500</v>
      </c>
      <c r="U4" s="6">
        <f>'Single Exponen'!$D$24</f>
        <v>43808781.200000003</v>
      </c>
      <c r="V4" s="6">
        <f>'Double Exponen'!$D$24</f>
        <v>43786169.359999999</v>
      </c>
      <c r="W4" s="6">
        <f>'Konstanta a'!$D$24</f>
        <v>43831393.040000007</v>
      </c>
      <c r="X4" s="6">
        <f>'Konstanta b'!$D$24</f>
        <v>15074.560000002386</v>
      </c>
      <c r="Y4" s="6">
        <f>Peramalan!$D$24</f>
        <v>40558314.000000007</v>
      </c>
      <c r="Z4" s="6">
        <f t="shared" ref="Z4:Z13" si="4">((T4-Y4)/T4)*100</f>
        <v>11.197517105479211</v>
      </c>
      <c r="AA4" s="6">
        <f t="shared" ref="AA4:AA13" si="5">ABS((T4-Y4)/T4)*100</f>
        <v>11.197517105479211</v>
      </c>
    </row>
    <row r="5" spans="1:27" x14ac:dyDescent="0.25">
      <c r="A5" s="3" t="s">
        <v>5</v>
      </c>
      <c r="B5" s="6">
        <f>'pcs 2023'!$E$3</f>
        <v>20812200</v>
      </c>
      <c r="C5" s="6">
        <f>'Single Exponen'!$E$20</f>
        <v>22570102.079999998</v>
      </c>
      <c r="D5" s="6">
        <f>'Double Exponen'!$E$20</f>
        <v>23165331.456</v>
      </c>
      <c r="E5" s="6">
        <f>'Konstanta a'!$E$20</f>
        <v>21974872.703999996</v>
      </c>
      <c r="F5" s="6">
        <f>'Konstanta b'!$E$20</f>
        <v>-396819.58400000137</v>
      </c>
      <c r="G5" s="6">
        <f>Peramalan!$E$20</f>
        <v>24041846.399999995</v>
      </c>
      <c r="H5" s="6">
        <f t="shared" si="0"/>
        <v>-15.518044224060862</v>
      </c>
      <c r="I5" s="6">
        <f t="shared" si="1"/>
        <v>15.518044224060862</v>
      </c>
      <c r="J5" s="3" t="s">
        <v>5</v>
      </c>
      <c r="K5" s="6">
        <f>'pcs 2023'!$E$4</f>
        <v>40897400</v>
      </c>
      <c r="L5" s="6">
        <f>'Single Exponen'!$E$21</f>
        <v>38519033.840000004</v>
      </c>
      <c r="M5" s="6">
        <f>'Double Exponen'!$E$21</f>
        <v>36747677.648000002</v>
      </c>
      <c r="N5" s="6">
        <f>'Konstanta a'!$E$21</f>
        <v>40290390.032000005</v>
      </c>
      <c r="O5" s="6">
        <f>'Konstanta b'!$E$21</f>
        <v>1180904.1280000012</v>
      </c>
      <c r="P5" s="6">
        <f>Peramalan!$E$21</f>
        <v>39211261.199999988</v>
      </c>
      <c r="Q5" s="6">
        <f t="shared" si="2"/>
        <v>4.1228508413738085</v>
      </c>
      <c r="R5" s="6">
        <f t="shared" si="3"/>
        <v>4.1228508413738085</v>
      </c>
      <c r="S5" s="3" t="s">
        <v>5</v>
      </c>
      <c r="T5" s="6">
        <f>'pcs 2023'!$E$7</f>
        <v>43798300</v>
      </c>
      <c r="U5" s="6">
        <f>'Single Exponen'!$E$24</f>
        <v>43804588.719999999</v>
      </c>
      <c r="V5" s="6">
        <f>'Double Exponen'!$E$24</f>
        <v>43793537.104000002</v>
      </c>
      <c r="W5" s="6">
        <f>'Konstanta a'!$E$24</f>
        <v>43815640.335999995</v>
      </c>
      <c r="X5" s="6">
        <f>'Konstanta b'!$E$24</f>
        <v>7367.743999997776</v>
      </c>
      <c r="Y5" s="6">
        <f>Peramalan!$E$24</f>
        <v>43846467.600000009</v>
      </c>
      <c r="Z5" s="6">
        <f t="shared" si="4"/>
        <v>-0.10997595797099188</v>
      </c>
      <c r="AA5" s="6">
        <f t="shared" si="5"/>
        <v>0.10997595797099188</v>
      </c>
    </row>
    <row r="6" spans="1:27" x14ac:dyDescent="0.25">
      <c r="A6" s="3" t="s">
        <v>6</v>
      </c>
      <c r="B6" s="6">
        <f>'pcs 2023'!$F$3</f>
        <v>20657100</v>
      </c>
      <c r="C6" s="6">
        <f>'Single Exponen'!$F$20</f>
        <v>21804901.247999996</v>
      </c>
      <c r="D6" s="6">
        <f>'Double Exponen'!$F$20</f>
        <v>22621159.3728</v>
      </c>
      <c r="E6" s="6">
        <f>'Konstanta a'!$F$20</f>
        <v>20988643.123199992</v>
      </c>
      <c r="F6" s="6">
        <f>'Konstanta b'!$F$20</f>
        <v>-544172.08320000279</v>
      </c>
      <c r="G6" s="6">
        <f>Peramalan!$F$20</f>
        <v>21578053.119999994</v>
      </c>
      <c r="H6" s="6">
        <f t="shared" si="0"/>
        <v>-4.4582885303357855</v>
      </c>
      <c r="I6" s="6">
        <f t="shared" si="1"/>
        <v>4.4582885303357855</v>
      </c>
      <c r="J6" s="3" t="s">
        <v>6</v>
      </c>
      <c r="K6" s="6">
        <f>'pcs 2023'!$F$4</f>
        <v>34980700</v>
      </c>
      <c r="L6" s="6">
        <f>'Single Exponen'!$F$21</f>
        <v>37103700.304000005</v>
      </c>
      <c r="M6" s="6">
        <f>'Double Exponen'!$F$21</f>
        <v>36890086.7104</v>
      </c>
      <c r="N6" s="6">
        <f>'Konstanta a'!$F$21</f>
        <v>37317313.89760001</v>
      </c>
      <c r="O6" s="6">
        <f>'Konstanta b'!$F$21</f>
        <v>142409.06240000328</v>
      </c>
      <c r="P6" s="6">
        <f>Peramalan!$F$21</f>
        <v>41471294.160000004</v>
      </c>
      <c r="Q6" s="6">
        <f t="shared" si="2"/>
        <v>-18.554786382205055</v>
      </c>
      <c r="R6" s="6">
        <f t="shared" si="3"/>
        <v>18.554786382205055</v>
      </c>
      <c r="S6" s="3" t="s">
        <v>6</v>
      </c>
      <c r="T6" s="6">
        <f>'pcs 2023'!$F$7</f>
        <v>47895000</v>
      </c>
      <c r="U6" s="6">
        <f>'Single Exponen'!$F$24</f>
        <v>45440753.231999993</v>
      </c>
      <c r="V6" s="6">
        <f>'Double Exponen'!$F$24</f>
        <v>44452423.555199996</v>
      </c>
      <c r="W6" s="6">
        <f>'Konstanta a'!$F$24</f>
        <v>46429082.908799991</v>
      </c>
      <c r="X6" s="6">
        <f>'Konstanta b'!$F$24</f>
        <v>658886.4511999985</v>
      </c>
      <c r="Y6" s="6">
        <f>Peramalan!$F$24</f>
        <v>43823008.079999991</v>
      </c>
      <c r="Z6" s="6">
        <f t="shared" si="4"/>
        <v>8.5019144378327791</v>
      </c>
      <c r="AA6" s="6">
        <f t="shared" si="5"/>
        <v>8.5019144378327791</v>
      </c>
    </row>
    <row r="7" spans="1:27" x14ac:dyDescent="0.25">
      <c r="A7" s="3" t="s">
        <v>7</v>
      </c>
      <c r="B7" s="6">
        <f>'pcs 2023'!$G$3</f>
        <v>24673500</v>
      </c>
      <c r="C7" s="6">
        <f>'Single Exponen'!$G$20</f>
        <v>22952340.748799995</v>
      </c>
      <c r="D7" s="6">
        <f>'Double Exponen'!$G$20</f>
        <v>22753631.923199996</v>
      </c>
      <c r="E7" s="6">
        <f>'Konstanta a'!$G$20</f>
        <v>23151049.574399993</v>
      </c>
      <c r="F7" s="6">
        <f>'Konstanta b'!$G$20</f>
        <v>132472.55039999884</v>
      </c>
      <c r="G7" s="6">
        <f>Peramalan!$G$20</f>
        <v>20444471.039999988</v>
      </c>
      <c r="H7" s="6">
        <f t="shared" si="0"/>
        <v>17.139963766794384</v>
      </c>
      <c r="I7" s="6">
        <f t="shared" si="1"/>
        <v>17.139963766794384</v>
      </c>
      <c r="J7" s="3" t="s">
        <v>7</v>
      </c>
      <c r="K7" s="6">
        <f>'pcs 2023'!$G$4</f>
        <v>38706500</v>
      </c>
      <c r="L7" s="6">
        <f>'Single Exponen'!$G$21</f>
        <v>37744820.182400003</v>
      </c>
      <c r="M7" s="6">
        <f>'Double Exponen'!$G$21</f>
        <v>37231980.099200003</v>
      </c>
      <c r="N7" s="6">
        <f>'Konstanta a'!$G$21</f>
        <v>38257660.265600003</v>
      </c>
      <c r="O7" s="6">
        <f>'Konstanta b'!$G$21</f>
        <v>341893.38880000019</v>
      </c>
      <c r="P7" s="6">
        <f>Peramalan!$G$21</f>
        <v>37459722.960000016</v>
      </c>
      <c r="Q7" s="6">
        <f t="shared" si="2"/>
        <v>3.2211050857090777</v>
      </c>
      <c r="R7" s="6">
        <f t="shared" si="3"/>
        <v>3.2211050857090777</v>
      </c>
      <c r="S7" s="3" t="s">
        <v>7</v>
      </c>
      <c r="T7" s="6">
        <f>'pcs 2023'!$G$7</f>
        <v>40654800</v>
      </c>
      <c r="U7" s="6">
        <f>'Single Exponen'!$G$24</f>
        <v>43526371.939199999</v>
      </c>
      <c r="V7" s="6">
        <f>'Double Exponen'!$G$24</f>
        <v>44082002.908799998</v>
      </c>
      <c r="W7" s="6">
        <f>'Konstanta a'!$G$24</f>
        <v>42970740.969599999</v>
      </c>
      <c r="X7" s="6">
        <f>'Konstanta b'!$G$24</f>
        <v>-370420.64639999968</v>
      </c>
      <c r="Y7" s="6">
        <f>Peramalan!$G$24</f>
        <v>47087969.359999992</v>
      </c>
      <c r="Z7" s="6">
        <f t="shared" si="4"/>
        <v>-15.823886379960033</v>
      </c>
      <c r="AA7" s="6">
        <f t="shared" si="5"/>
        <v>15.823886379960033</v>
      </c>
    </row>
    <row r="8" spans="1:27" x14ac:dyDescent="0.25">
      <c r="A8" s="3" t="s">
        <v>8</v>
      </c>
      <c r="B8" s="6">
        <f>'pcs 2023'!$H$3</f>
        <v>25645800</v>
      </c>
      <c r="C8" s="6">
        <f>'Single Exponen'!$H$20</f>
        <v>24029724.449279994</v>
      </c>
      <c r="D8" s="6">
        <f>'Double Exponen'!$H$20</f>
        <v>23264068.933631994</v>
      </c>
      <c r="E8" s="6">
        <f>'Konstanta a'!$H$20</f>
        <v>24795379.964927994</v>
      </c>
      <c r="F8" s="6">
        <f>'Konstanta b'!$H$20</f>
        <v>510437.01043200004</v>
      </c>
      <c r="G8" s="6">
        <f>Peramalan!$H$20</f>
        <v>23283522.124799993</v>
      </c>
      <c r="H8" s="6">
        <f t="shared" si="0"/>
        <v>9.2111685936878835</v>
      </c>
      <c r="I8" s="6">
        <f t="shared" si="1"/>
        <v>9.2111685936878835</v>
      </c>
      <c r="J8" s="3" t="s">
        <v>8</v>
      </c>
      <c r="K8" s="6">
        <f>'pcs 2023'!$H$4</f>
        <v>42873400</v>
      </c>
      <c r="L8" s="6">
        <f>'Single Exponen'!$H$21</f>
        <v>39796252.109439999</v>
      </c>
      <c r="M8" s="6">
        <f>'Double Exponen'!$H$21</f>
        <v>38257688.903296001</v>
      </c>
      <c r="N8" s="6">
        <f>'Konstanta a'!$H$21</f>
        <v>41334815.315583996</v>
      </c>
      <c r="O8" s="6">
        <f>'Konstanta b'!$H$21</f>
        <v>1025708.8040959985</v>
      </c>
      <c r="P8" s="6">
        <f>Peramalan!$H$21</f>
        <v>38599553.654400006</v>
      </c>
      <c r="Q8" s="6">
        <f t="shared" si="2"/>
        <v>9.9685267452546196</v>
      </c>
      <c r="R8" s="6">
        <f t="shared" si="3"/>
        <v>9.9685267452546196</v>
      </c>
      <c r="S8" s="3" t="s">
        <v>8</v>
      </c>
      <c r="T8" s="6">
        <f>'pcs 2023'!$H$7</f>
        <v>39547800</v>
      </c>
      <c r="U8" s="6">
        <f>'Single Exponen'!$H$24</f>
        <v>41934943.163519993</v>
      </c>
      <c r="V8" s="6">
        <f>'Double Exponen'!$H$24</f>
        <v>43223179.010687992</v>
      </c>
      <c r="W8" s="6">
        <f>'Konstanta a'!$H$24</f>
        <v>40646707.316351995</v>
      </c>
      <c r="X8" s="6">
        <f>'Konstanta b'!$H$24</f>
        <v>-858823.89811199915</v>
      </c>
      <c r="Y8" s="6">
        <f>Peramalan!$H$24</f>
        <v>42600320.323200002</v>
      </c>
      <c r="Z8" s="6">
        <f t="shared" si="4"/>
        <v>-7.718559118838475</v>
      </c>
      <c r="AA8" s="6">
        <f t="shared" si="5"/>
        <v>7.718559118838475</v>
      </c>
    </row>
    <row r="9" spans="1:27" x14ac:dyDescent="0.25">
      <c r="A9" s="3" t="s">
        <v>9</v>
      </c>
      <c r="B9" s="6">
        <f>'pcs 2023'!$I$3</f>
        <v>19658900</v>
      </c>
      <c r="C9" s="6">
        <f>'Single Exponen'!$I$20</f>
        <v>22281394.669567995</v>
      </c>
      <c r="D9" s="6">
        <f>'Double Exponen'!$I$20</f>
        <v>22870999.228006393</v>
      </c>
      <c r="E9" s="6">
        <f>'Konstanta a'!$I$20</f>
        <v>21691790.111129597</v>
      </c>
      <c r="F9" s="6">
        <f>'Konstanta b'!$I$20</f>
        <v>-393069.70562559867</v>
      </c>
      <c r="G9" s="6">
        <f>Peramalan!$I$20</f>
        <v>25305816.975359995</v>
      </c>
      <c r="H9" s="6">
        <f t="shared" si="0"/>
        <v>-28.724480898524305</v>
      </c>
      <c r="I9" s="6">
        <f t="shared" si="1"/>
        <v>28.724480898524305</v>
      </c>
      <c r="J9" s="3" t="s">
        <v>9</v>
      </c>
      <c r="K9" s="6">
        <f>'pcs 2023'!$I$4</f>
        <v>39657050</v>
      </c>
      <c r="L9" s="6">
        <f>'Single Exponen'!$I$21</f>
        <v>39740571.265663996</v>
      </c>
      <c r="M9" s="6">
        <f>'Double Exponen'!$I$21</f>
        <v>38850841.848243199</v>
      </c>
      <c r="N9" s="6">
        <f>'Konstanta a'!$I$21</f>
        <v>40630300.683084793</v>
      </c>
      <c r="O9" s="6">
        <f>'Konstanta b'!$I$21</f>
        <v>593152.94494719815</v>
      </c>
      <c r="P9" s="6">
        <f>Peramalan!$I$21</f>
        <v>42360524.119679995</v>
      </c>
      <c r="Q9" s="6">
        <f t="shared" si="2"/>
        <v>-6.817133699253966</v>
      </c>
      <c r="R9" s="6">
        <f t="shared" si="3"/>
        <v>6.817133699253966</v>
      </c>
      <c r="S9" s="3" t="s">
        <v>9</v>
      </c>
      <c r="T9" s="6">
        <f>'pcs 2023'!$I$7</f>
        <v>43985680</v>
      </c>
      <c r="U9" s="6">
        <f>'Single Exponen'!$I$24</f>
        <v>42755237.898111999</v>
      </c>
      <c r="V9" s="6">
        <f>'Double Exponen'!$I$24</f>
        <v>43036002.565657601</v>
      </c>
      <c r="W9" s="6">
        <f>'Konstanta a'!$I$24</f>
        <v>42474473.230566397</v>
      </c>
      <c r="X9" s="6">
        <f>'Konstanta b'!$I$24</f>
        <v>-187176.44503040117</v>
      </c>
      <c r="Y9" s="6">
        <f>Peramalan!$I$24</f>
        <v>39787883.418239996</v>
      </c>
      <c r="Z9" s="6">
        <f t="shared" si="4"/>
        <v>9.5435527693558555</v>
      </c>
      <c r="AA9" s="6">
        <f t="shared" si="5"/>
        <v>9.5435527693558555</v>
      </c>
    </row>
    <row r="10" spans="1:27" x14ac:dyDescent="0.25">
      <c r="A10" s="3" t="s">
        <v>10</v>
      </c>
      <c r="B10" s="6">
        <f>'pcs 2023'!$J$3</f>
        <v>23976500</v>
      </c>
      <c r="C10" s="6">
        <f>'Single Exponen'!$J$20</f>
        <v>22959436.801740795</v>
      </c>
      <c r="D10" s="6">
        <f>'Double Exponen'!$J$20</f>
        <v>22906374.257500157</v>
      </c>
      <c r="E10" s="6">
        <f>'Konstanta a'!$J$20</f>
        <v>23012499.345981434</v>
      </c>
      <c r="F10" s="6">
        <f>'Konstanta b'!$J$20</f>
        <v>35375.029493759081</v>
      </c>
      <c r="G10" s="6">
        <f>Peramalan!$J$20</f>
        <v>21298720.405503999</v>
      </c>
      <c r="H10" s="6">
        <f t="shared" si="0"/>
        <v>11.168350653748464</v>
      </c>
      <c r="I10" s="6">
        <f t="shared" si="1"/>
        <v>11.168350653748464</v>
      </c>
      <c r="J10" s="3" t="s">
        <v>10</v>
      </c>
      <c r="K10" s="6">
        <f>'pcs 2023'!$J$4</f>
        <v>37947880</v>
      </c>
      <c r="L10" s="6">
        <f>'Single Exponen'!$J$21</f>
        <v>39023494.759398401</v>
      </c>
      <c r="M10" s="6">
        <f>'Double Exponen'!$J$21</f>
        <v>38919903.012705281</v>
      </c>
      <c r="N10" s="6">
        <f>'Konstanta a'!$J$21</f>
        <v>39127086.50609152</v>
      </c>
      <c r="O10" s="6">
        <f>'Konstanta b'!$J$21</f>
        <v>69061.164462079614</v>
      </c>
      <c r="P10" s="6">
        <f>Peramalan!$J$21</f>
        <v>41223453.628031991</v>
      </c>
      <c r="Q10" s="6">
        <f t="shared" si="2"/>
        <v>-8.6317697537569718</v>
      </c>
      <c r="R10" s="6">
        <f t="shared" si="3"/>
        <v>8.6317697537569718</v>
      </c>
      <c r="S10" s="3" t="s">
        <v>10</v>
      </c>
      <c r="T10" s="6">
        <f>'pcs 2023'!$J$7</f>
        <v>41698700</v>
      </c>
      <c r="U10" s="6">
        <f>'Single Exponen'!$J$24</f>
        <v>42332622.738867193</v>
      </c>
      <c r="V10" s="6">
        <f>'Double Exponen'!$J$24</f>
        <v>42754650.634941444</v>
      </c>
      <c r="W10" s="6">
        <f>'Konstanta a'!$J$24</f>
        <v>41910594.842792943</v>
      </c>
      <c r="X10" s="6">
        <f>'Konstanta b'!$J$24</f>
        <v>-281351.93071616691</v>
      </c>
      <c r="Y10" s="6">
        <f>Peramalan!$J$24</f>
        <v>42287296.785535999</v>
      </c>
      <c r="Z10" s="6">
        <f t="shared" si="4"/>
        <v>-1.4115470878852305</v>
      </c>
      <c r="AA10" s="6">
        <f t="shared" si="5"/>
        <v>1.4115470878852305</v>
      </c>
    </row>
    <row r="11" spans="1:27" x14ac:dyDescent="0.25">
      <c r="A11" s="3" t="s">
        <v>11</v>
      </c>
      <c r="B11" s="6">
        <f>'pcs 2023'!$K$3</f>
        <v>25349000</v>
      </c>
      <c r="C11" s="6">
        <f>'Single Exponen'!$K$20</f>
        <v>23915262.081044476</v>
      </c>
      <c r="D11" s="6">
        <f>'Double Exponen'!$K$20</f>
        <v>23309929.386917885</v>
      </c>
      <c r="E11" s="6">
        <f>'Konstanta a'!$K$20</f>
        <v>24520594.775171068</v>
      </c>
      <c r="F11" s="6">
        <f>'Konstanta b'!$K$20</f>
        <v>403555.12941772741</v>
      </c>
      <c r="G11" s="6">
        <f>Peramalan!$K$20</f>
        <v>23047874.375475194</v>
      </c>
      <c r="H11" s="6">
        <f t="shared" si="0"/>
        <v>9.0777767348802936</v>
      </c>
      <c r="I11" s="6">
        <f t="shared" si="1"/>
        <v>9.0777767348802936</v>
      </c>
      <c r="J11" s="3" t="s">
        <v>11</v>
      </c>
      <c r="K11" s="6">
        <f>'pcs 2023'!$K$4</f>
        <v>40365270</v>
      </c>
      <c r="L11" s="6">
        <f>'Single Exponen'!$K$21</f>
        <v>39560204.85563904</v>
      </c>
      <c r="M11" s="6">
        <f>'Double Exponen'!$K$21</f>
        <v>39176023.749878779</v>
      </c>
      <c r="N11" s="6">
        <f>'Konstanta a'!$K$21</f>
        <v>39944385.961399302</v>
      </c>
      <c r="O11" s="6">
        <f>'Konstanta b'!$K$21</f>
        <v>256120.73717350763</v>
      </c>
      <c r="P11" s="6">
        <f>Peramalan!$K$21</f>
        <v>39196147.670553602</v>
      </c>
      <c r="Q11" s="6">
        <f t="shared" si="2"/>
        <v>2.8963570154402478</v>
      </c>
      <c r="R11" s="6">
        <f t="shared" si="3"/>
        <v>2.8963570154402478</v>
      </c>
      <c r="S11" s="3" t="s">
        <v>11</v>
      </c>
      <c r="T11" s="6">
        <f>'pcs 2023'!$K$7</f>
        <v>40965870</v>
      </c>
      <c r="U11" s="6">
        <f>'Single Exponen'!$K$24</f>
        <v>41785921.643320315</v>
      </c>
      <c r="V11" s="6">
        <f>'Double Exponen'!$K$24</f>
        <v>42367159.038292989</v>
      </c>
      <c r="W11" s="6">
        <f>'Konstanta a'!$K$24</f>
        <v>41204684.24834764</v>
      </c>
      <c r="X11" s="6">
        <f>'Konstanta b'!$K$24</f>
        <v>-387491.59664844972</v>
      </c>
      <c r="Y11" s="6">
        <f>Peramalan!$K$24</f>
        <v>41629242.912076779</v>
      </c>
      <c r="Z11" s="6">
        <f t="shared" si="4"/>
        <v>-1.6193307064558342</v>
      </c>
      <c r="AA11" s="6">
        <f t="shared" si="5"/>
        <v>1.6193307064558342</v>
      </c>
    </row>
    <row r="12" spans="1:27" x14ac:dyDescent="0.25">
      <c r="A12" s="3" t="s">
        <v>12</v>
      </c>
      <c r="B12" s="6">
        <f>'pcs 2023'!$L$3</f>
        <v>18675000</v>
      </c>
      <c r="C12" s="6">
        <f>'Single Exponen'!$L$20</f>
        <v>21819157.248626687</v>
      </c>
      <c r="D12" s="6">
        <f>'Double Exponen'!$L$20</f>
        <v>22713620.531601407</v>
      </c>
      <c r="E12" s="6">
        <f>'Konstanta a'!$L$20</f>
        <v>20924693.965651967</v>
      </c>
      <c r="F12" s="6">
        <f>'Konstanta b'!$L$20</f>
        <v>-596308.85531648004</v>
      </c>
      <c r="G12" s="6">
        <f>Peramalan!$L$20</f>
        <v>24924149.904588796</v>
      </c>
      <c r="H12" s="6">
        <f t="shared" si="0"/>
        <v>-33.462650091506276</v>
      </c>
      <c r="I12" s="6">
        <f t="shared" si="1"/>
        <v>33.462650091506276</v>
      </c>
      <c r="J12" s="3" t="s">
        <v>12</v>
      </c>
      <c r="K12" s="6">
        <f>'pcs 2023'!$L$4</f>
        <v>40785210</v>
      </c>
      <c r="L12" s="6">
        <f>'Single Exponen'!$L$21</f>
        <v>40050206.913383424</v>
      </c>
      <c r="M12" s="6">
        <f>'Double Exponen'!$L$21</f>
        <v>39525697.015280634</v>
      </c>
      <c r="N12" s="6">
        <f>'Konstanta a'!$L$21</f>
        <v>40574716.811486214</v>
      </c>
      <c r="O12" s="6">
        <f>'Konstanta b'!$L$21</f>
        <v>349673.26540186012</v>
      </c>
      <c r="P12" s="6">
        <f>Peramalan!$L$21</f>
        <v>40200506.698572807</v>
      </c>
      <c r="Q12" s="6">
        <f t="shared" si="2"/>
        <v>1.4336160128320854</v>
      </c>
      <c r="R12" s="6">
        <f t="shared" si="3"/>
        <v>1.4336160128320854</v>
      </c>
      <c r="S12" s="3" t="s">
        <v>12</v>
      </c>
      <c r="T12" s="6">
        <f>'pcs 2023'!$L$7</f>
        <v>39276890</v>
      </c>
      <c r="U12" s="6">
        <f>'Single Exponen'!$L$24</f>
        <v>40782308.985992193</v>
      </c>
      <c r="V12" s="6">
        <f>'Double Exponen'!$L$24</f>
        <v>41733219.017372668</v>
      </c>
      <c r="W12" s="6">
        <f>'Konstanta a'!$L$24</f>
        <v>39831398.954611719</v>
      </c>
      <c r="X12" s="6">
        <f>'Konstanta b'!$L$24</f>
        <v>-633940.02092031646</v>
      </c>
      <c r="Y12" s="6">
        <f>Peramalan!$L$24</f>
        <v>40817192.651699193</v>
      </c>
      <c r="Z12" s="6">
        <f t="shared" si="4"/>
        <v>-3.921651260319218</v>
      </c>
      <c r="AA12" s="6">
        <f t="shared" si="5"/>
        <v>3.921651260319218</v>
      </c>
    </row>
    <row r="13" spans="1:27" x14ac:dyDescent="0.25">
      <c r="A13" s="3" t="s">
        <v>13</v>
      </c>
      <c r="B13" s="6">
        <f>'pcs 2023'!$M$3</f>
        <v>21198600</v>
      </c>
      <c r="C13" s="6">
        <f>'Single Exponen'!$M$20</f>
        <v>21570934.349176012</v>
      </c>
      <c r="D13" s="6">
        <f>'Double Exponen'!$M$20</f>
        <v>22256546.058631249</v>
      </c>
      <c r="E13" s="6">
        <f>'Konstanta a'!$M$20</f>
        <v>20885322.639720775</v>
      </c>
      <c r="F13" s="6">
        <f>'Konstanta b'!$M$20</f>
        <v>-457074.47297015792</v>
      </c>
      <c r="G13" s="6">
        <f>Peramalan!$M$20</f>
        <v>20328385.110335488</v>
      </c>
      <c r="H13" s="6">
        <f t="shared" si="0"/>
        <v>4.1050583041545767</v>
      </c>
      <c r="I13" s="6">
        <f t="shared" si="1"/>
        <v>4.1050583041545767</v>
      </c>
      <c r="J13" s="3" t="s">
        <v>13</v>
      </c>
      <c r="K13" s="6">
        <f>'pcs 2023'!$M$4</f>
        <v>36086400</v>
      </c>
      <c r="L13" s="6">
        <f>'Single Exponen'!$M$21</f>
        <v>38464684.148030058</v>
      </c>
      <c r="M13" s="6">
        <f>'Double Exponen'!$M$21</f>
        <v>39101291.868380398</v>
      </c>
      <c r="N13" s="6">
        <f>'Konstanta a'!$M$21</f>
        <v>37828076.427679718</v>
      </c>
      <c r="O13" s="6">
        <f>'Konstanta b'!$M$21</f>
        <v>-424405.14690022671</v>
      </c>
      <c r="P13" s="6">
        <f>Peramalan!$M$21</f>
        <v>40924390.076888077</v>
      </c>
      <c r="Q13" s="6">
        <f t="shared" si="2"/>
        <v>-13.406685280017062</v>
      </c>
      <c r="R13" s="6">
        <f t="shared" si="3"/>
        <v>13.406685280017062</v>
      </c>
      <c r="S13" s="3" t="s">
        <v>13</v>
      </c>
      <c r="T13" s="6">
        <f>'pcs 2023'!$M$7</f>
        <v>42758170</v>
      </c>
      <c r="U13" s="6">
        <f>'Single Exponen'!$M$24</f>
        <v>41572653.391595319</v>
      </c>
      <c r="V13" s="6">
        <f>'Double Exponen'!$M$24</f>
        <v>41668992.767061725</v>
      </c>
      <c r="W13" s="6">
        <f>'Konstanta a'!$M$24</f>
        <v>41476314.016128913</v>
      </c>
      <c r="X13" s="6">
        <f>'Konstanta b'!$M$24</f>
        <v>-64226.250310937568</v>
      </c>
      <c r="Y13" s="6">
        <f>Peramalan!$M$24</f>
        <v>39197458.933691405</v>
      </c>
      <c r="Z13" s="6">
        <f t="shared" si="4"/>
        <v>8.3275572044093451</v>
      </c>
      <c r="AA13" s="6">
        <f t="shared" si="5"/>
        <v>8.3275572044093451</v>
      </c>
    </row>
    <row r="14" spans="1:27" x14ac:dyDescent="0.25">
      <c r="H14" s="5">
        <f>(SUM(H3:H13)/12)</f>
        <v>-2.4236982523060493</v>
      </c>
      <c r="I14" s="5">
        <f>(SUM(I3:I13)/12)</f>
        <v>12.356491056262456</v>
      </c>
      <c r="Q14" s="5">
        <f>(SUM(Q3:Q13)/12)</f>
        <v>-0.9040115977909714</v>
      </c>
      <c r="R14" s="5">
        <f>(SUM(R3:R13)/12)</f>
        <v>6.9977175880812039</v>
      </c>
      <c r="Z14" s="5">
        <f>(SUM(Z3:Z13)/12)</f>
        <v>-0.47714506779011029</v>
      </c>
      <c r="AA14" s="5">
        <f>(SUM(AA3:AA13)/12)</f>
        <v>6.7389019873029765</v>
      </c>
    </row>
    <row r="15" spans="1:27" x14ac:dyDescent="0.25">
      <c r="J15" s="3" t="str">
        <f>Peramalan!A4</f>
        <v>ILLIG RDM 75K/3G</v>
      </c>
      <c r="K15" s="3" t="s">
        <v>79</v>
      </c>
      <c r="L15" s="3"/>
      <c r="M15" s="3"/>
      <c r="N15" s="3"/>
      <c r="O15" s="3"/>
      <c r="P15" s="3"/>
      <c r="Q15" s="1" t="s">
        <v>28</v>
      </c>
      <c r="R15" s="1" t="s">
        <v>29</v>
      </c>
    </row>
    <row r="16" spans="1:27" x14ac:dyDescent="0.25">
      <c r="J16" s="3" t="s">
        <v>2</v>
      </c>
      <c r="K16" s="6">
        <f>'pcs 2023'!$B$5</f>
        <v>45879350</v>
      </c>
      <c r="L16" s="6">
        <f>'Single Exponen'!$B$22</f>
        <v>45879350</v>
      </c>
      <c r="M16" s="6">
        <f>'Double Exponen'!$B$22</f>
        <v>45879350</v>
      </c>
      <c r="N16" s="6">
        <f>'Konstanta a'!$B$22</f>
        <v>45879350</v>
      </c>
      <c r="O16" s="6">
        <f>'Konstanta b'!$B$22</f>
        <v>0</v>
      </c>
      <c r="P16" s="6"/>
      <c r="Q16" s="6"/>
      <c r="R16" s="6"/>
    </row>
    <row r="17" spans="10:18" x14ac:dyDescent="0.25">
      <c r="J17" s="3" t="s">
        <v>3</v>
      </c>
      <c r="K17" s="6">
        <f>'pcs 2023'!$C$5</f>
        <v>38679700</v>
      </c>
      <c r="L17" s="6">
        <f>'Single Exponen'!$C$22</f>
        <v>42999490</v>
      </c>
      <c r="M17" s="6">
        <f>'Double Exponen'!$C$22</f>
        <v>44727406</v>
      </c>
      <c r="N17" s="6">
        <f>'Konstanta a'!$C$22</f>
        <v>41271574</v>
      </c>
      <c r="O17" s="6">
        <f>'Konstanta b'!$C$22</f>
        <v>-1151944.0000000002</v>
      </c>
      <c r="P17" s="6">
        <f>Peramalan!$C$22</f>
        <v>45879350</v>
      </c>
      <c r="Q17" s="6">
        <f>((K17-P17)/K17)*100</f>
        <v>-18.613510446047925</v>
      </c>
      <c r="R17" s="6">
        <f>ABS((K17-P17)/K17)*100</f>
        <v>18.613510446047925</v>
      </c>
    </row>
    <row r="18" spans="10:18" x14ac:dyDescent="0.25">
      <c r="J18" s="3" t="s">
        <v>4</v>
      </c>
      <c r="K18" s="6">
        <f>'pcs 2023'!$D$5</f>
        <v>43768500</v>
      </c>
      <c r="L18" s="6">
        <f>'Single Exponen'!$D$22</f>
        <v>43307094</v>
      </c>
      <c r="M18" s="6">
        <f>'Double Exponen'!$D$22</f>
        <v>44159281.200000003</v>
      </c>
      <c r="N18" s="6">
        <f>'Konstanta a'!$D$22</f>
        <v>42454906.799999997</v>
      </c>
      <c r="O18" s="6">
        <f>'Konstanta b'!$D$22</f>
        <v>-568124.80000000203</v>
      </c>
      <c r="P18" s="6">
        <f>Peramalan!$D$22</f>
        <v>40119630</v>
      </c>
      <c r="Q18" s="6">
        <f t="shared" ref="Q18:Q27" si="6">((K18-P18)/K18)*100</f>
        <v>8.3367490318379662</v>
      </c>
      <c r="R18" s="6">
        <f t="shared" ref="R18:R27" si="7">ABS((K18-P18)/K18)*100</f>
        <v>8.3367490318379662</v>
      </c>
    </row>
    <row r="19" spans="10:18" x14ac:dyDescent="0.25">
      <c r="J19" s="3" t="s">
        <v>5</v>
      </c>
      <c r="K19" s="6">
        <f>'pcs 2023'!$E$5</f>
        <v>42763900</v>
      </c>
      <c r="L19" s="6">
        <f>'Single Exponen'!$E$22</f>
        <v>43089816.399999999</v>
      </c>
      <c r="M19" s="6">
        <f>'Double Exponen'!$E$22</f>
        <v>43731495.280000001</v>
      </c>
      <c r="N19" s="6">
        <f>'Konstanta a'!$E$22</f>
        <v>42448137.519999996</v>
      </c>
      <c r="O19" s="6">
        <f>'Konstanta b'!$E$22</f>
        <v>-427785.92000000185</v>
      </c>
      <c r="P19" s="6">
        <f>Peramalan!$E$22</f>
        <v>41886781.999999993</v>
      </c>
      <c r="Q19" s="6">
        <f t="shared" si="6"/>
        <v>2.0510711137197672</v>
      </c>
      <c r="R19" s="6">
        <f t="shared" si="7"/>
        <v>2.0510711137197672</v>
      </c>
    </row>
    <row r="20" spans="10:18" x14ac:dyDescent="0.25">
      <c r="J20" s="3" t="s">
        <v>6</v>
      </c>
      <c r="K20" s="6">
        <f>'pcs 2023'!$F$5</f>
        <v>37659050</v>
      </c>
      <c r="L20" s="6">
        <f>'Single Exponen'!$F$22</f>
        <v>40917509.840000004</v>
      </c>
      <c r="M20" s="6">
        <f>'Double Exponen'!$F$22</f>
        <v>42605901.104000002</v>
      </c>
      <c r="N20" s="6">
        <f>'Konstanta a'!$F$22</f>
        <v>39229118.576000005</v>
      </c>
      <c r="O20" s="6">
        <f>'Konstanta b'!$F$22</f>
        <v>-1125594.1759999993</v>
      </c>
      <c r="P20" s="6">
        <f>Peramalan!$F$22</f>
        <v>42020351.599999994</v>
      </c>
      <c r="Q20" s="6">
        <f t="shared" si="6"/>
        <v>-11.581018639609852</v>
      </c>
      <c r="R20" s="6">
        <f t="shared" si="7"/>
        <v>11.581018639609852</v>
      </c>
    </row>
    <row r="21" spans="10:18" x14ac:dyDescent="0.25">
      <c r="J21" s="3" t="s">
        <v>7</v>
      </c>
      <c r="K21" s="6">
        <f>'pcs 2023'!$G$5</f>
        <v>38564900</v>
      </c>
      <c r="L21" s="6">
        <f>'Single Exponen'!$G$22</f>
        <v>39976465.903999999</v>
      </c>
      <c r="M21" s="6">
        <f>'Double Exponen'!$G$22</f>
        <v>41554127.024000004</v>
      </c>
      <c r="N21" s="6">
        <f>'Konstanta a'!$G$22</f>
        <v>38398804.783999994</v>
      </c>
      <c r="O21" s="6">
        <f>'Konstanta b'!$G$22</f>
        <v>-1051774.0800000033</v>
      </c>
      <c r="P21" s="6">
        <f>Peramalan!$G$22</f>
        <v>38103524.400000006</v>
      </c>
      <c r="Q21" s="6">
        <f t="shared" si="6"/>
        <v>1.1963614582171715</v>
      </c>
      <c r="R21" s="6">
        <f t="shared" si="7"/>
        <v>1.1963614582171715</v>
      </c>
    </row>
    <row r="22" spans="10:18" x14ac:dyDescent="0.25">
      <c r="J22" s="3" t="s">
        <v>8</v>
      </c>
      <c r="K22" s="6">
        <f>'pcs 2023'!$H$5</f>
        <v>43877690</v>
      </c>
      <c r="L22" s="6">
        <f>'Single Exponen'!$H$22</f>
        <v>41536955.542400002</v>
      </c>
      <c r="M22" s="6">
        <f>'Double Exponen'!$H$22</f>
        <v>41547258.431360006</v>
      </c>
      <c r="N22" s="6">
        <f>'Konstanta a'!$H$22</f>
        <v>41526652.653439999</v>
      </c>
      <c r="O22" s="6">
        <f>'Konstanta b'!$H$22</f>
        <v>-6868.5926400025692</v>
      </c>
      <c r="P22" s="6">
        <f>Peramalan!$H$22</f>
        <v>37347030.703999989</v>
      </c>
      <c r="Q22" s="6">
        <f t="shared" si="6"/>
        <v>14.883781019465728</v>
      </c>
      <c r="R22" s="6">
        <f t="shared" si="7"/>
        <v>14.883781019465728</v>
      </c>
    </row>
    <row r="23" spans="10:18" x14ac:dyDescent="0.25">
      <c r="J23" s="3" t="s">
        <v>9</v>
      </c>
      <c r="K23" s="6">
        <f>'pcs 2023'!$I$5</f>
        <v>43648900</v>
      </c>
      <c r="L23" s="6">
        <f>'Single Exponen'!$I$22</f>
        <v>42381733.325440004</v>
      </c>
      <c r="M23" s="6">
        <f>'Double Exponen'!$I$22</f>
        <v>41881048.388992012</v>
      </c>
      <c r="N23" s="6">
        <f>'Konstanta a'!$I$22</f>
        <v>42882418.261887997</v>
      </c>
      <c r="O23" s="6">
        <f>'Konstanta b'!$I$22</f>
        <v>333789.95763199532</v>
      </c>
      <c r="P23" s="6">
        <f>Peramalan!$I$22</f>
        <v>41519784.060799994</v>
      </c>
      <c r="Q23" s="6">
        <f t="shared" si="6"/>
        <v>4.8778226695289151</v>
      </c>
      <c r="R23" s="6">
        <f t="shared" si="7"/>
        <v>4.8778226695289151</v>
      </c>
    </row>
    <row r="24" spans="10:18" x14ac:dyDescent="0.25">
      <c r="J24" s="3" t="s">
        <v>10</v>
      </c>
      <c r="K24" s="6">
        <f>'pcs 2023'!$J$5</f>
        <v>45843700</v>
      </c>
      <c r="L24" s="6">
        <f>'Single Exponen'!$J$22</f>
        <v>43766519.995264001</v>
      </c>
      <c r="M24" s="6">
        <f>'Double Exponen'!$J$22</f>
        <v>42635237.031500801</v>
      </c>
      <c r="N24" s="6">
        <f>'Konstanta a'!$J$22</f>
        <v>44897802.959027201</v>
      </c>
      <c r="O24" s="6">
        <f>'Konstanta b'!$J$22</f>
        <v>754188.64250879991</v>
      </c>
      <c r="P24" s="6">
        <f>Peramalan!$J$22</f>
        <v>43216208.219519995</v>
      </c>
      <c r="Q24" s="6">
        <f t="shared" si="6"/>
        <v>5.7314129978165047</v>
      </c>
      <c r="R24" s="6">
        <f t="shared" si="7"/>
        <v>5.7314129978165047</v>
      </c>
    </row>
    <row r="25" spans="10:18" x14ac:dyDescent="0.25">
      <c r="J25" s="3" t="s">
        <v>11</v>
      </c>
      <c r="K25" s="6">
        <f>'pcs 2023'!$K$5</f>
        <v>39764320</v>
      </c>
      <c r="L25" s="6">
        <f>'Single Exponen'!$K$22</f>
        <v>42165639.997158401</v>
      </c>
      <c r="M25" s="6">
        <f>'Double Exponen'!$K$22</f>
        <v>42447398.217763841</v>
      </c>
      <c r="N25" s="6">
        <f>'Konstanta a'!$K$22</f>
        <v>41883881.77655296</v>
      </c>
      <c r="O25" s="6">
        <f>'Konstanta b'!$K$22</f>
        <v>-187838.81373696032</v>
      </c>
      <c r="P25" s="6">
        <f>Peramalan!$K$22</f>
        <v>45651991.601535998</v>
      </c>
      <c r="Q25" s="6">
        <f t="shared" si="6"/>
        <v>-14.806418421177575</v>
      </c>
      <c r="R25" s="6">
        <f t="shared" si="7"/>
        <v>14.806418421177575</v>
      </c>
    </row>
    <row r="26" spans="10:18" x14ac:dyDescent="0.25">
      <c r="J26" s="3" t="s">
        <v>12</v>
      </c>
      <c r="K26" s="6">
        <f>'pcs 2023'!$L$5</f>
        <v>42657050</v>
      </c>
      <c r="L26" s="6">
        <f>'Single Exponen'!$L$22</f>
        <v>42362203.998295039</v>
      </c>
      <c r="M26" s="6">
        <f>'Double Exponen'!$L$22</f>
        <v>42413320.529976323</v>
      </c>
      <c r="N26" s="6">
        <f>'Konstanta a'!$L$22</f>
        <v>42311087.466613755</v>
      </c>
      <c r="O26" s="6">
        <f>'Konstanta b'!$L$22</f>
        <v>-34077.687787522875</v>
      </c>
      <c r="P26" s="6">
        <f>Peramalan!$L$22</f>
        <v>41696042.962816</v>
      </c>
      <c r="Q26" s="6">
        <f t="shared" si="6"/>
        <v>2.2528680187307843</v>
      </c>
      <c r="R26" s="6">
        <f t="shared" si="7"/>
        <v>2.2528680187307843</v>
      </c>
    </row>
    <row r="27" spans="10:18" x14ac:dyDescent="0.25">
      <c r="J27" s="3" t="s">
        <v>13</v>
      </c>
      <c r="K27" s="6">
        <f>'pcs 2023'!$M$5</f>
        <v>41765890</v>
      </c>
      <c r="L27" s="6">
        <f>'Single Exponen'!$M$22</f>
        <v>42123678.398977026</v>
      </c>
      <c r="M27" s="6">
        <f>'Double Exponen'!$M$22</f>
        <v>42297463.677576602</v>
      </c>
      <c r="N27" s="6">
        <f>'Konstanta a'!$M$22</f>
        <v>41949893.120377451</v>
      </c>
      <c r="O27" s="6">
        <f>'Konstanta b'!$M$22</f>
        <v>-115856.85239971679</v>
      </c>
      <c r="P27" s="6">
        <f>Peramalan!$M$22</f>
        <v>42277009.778826229</v>
      </c>
      <c r="Q27" s="6">
        <f t="shared" si="6"/>
        <v>-1.223773224576872</v>
      </c>
      <c r="R27" s="6">
        <f t="shared" si="7"/>
        <v>1.223773224576872</v>
      </c>
    </row>
    <row r="28" spans="10:18" x14ac:dyDescent="0.25">
      <c r="Q28" s="5">
        <f>(SUM(Q17:Q27)/12)</f>
        <v>-0.57455453517461563</v>
      </c>
      <c r="R28" s="5">
        <f>(SUM(R17:R27)/12)</f>
        <v>7.1295655867274208</v>
      </c>
    </row>
    <row r="29" spans="10:18" x14ac:dyDescent="0.25">
      <c r="J29" s="3" t="str">
        <f>Peramalan!A5</f>
        <v>GABLER 92</v>
      </c>
      <c r="K29" s="3" t="s">
        <v>79</v>
      </c>
      <c r="L29" s="3"/>
      <c r="M29" s="3"/>
      <c r="N29" s="3"/>
      <c r="O29" s="3"/>
      <c r="P29" s="3"/>
      <c r="Q29" s="1" t="s">
        <v>28</v>
      </c>
      <c r="R29" s="1" t="s">
        <v>29</v>
      </c>
    </row>
    <row r="30" spans="10:18" x14ac:dyDescent="0.25">
      <c r="J30" s="3" t="s">
        <v>2</v>
      </c>
      <c r="K30" s="6">
        <f>'pcs 2023'!$B$6</f>
        <v>20556860</v>
      </c>
      <c r="L30" s="6">
        <f>'Single Exponen'!$B$23</f>
        <v>20556860</v>
      </c>
      <c r="M30" s="6">
        <f>'Double Exponen'!$B$23</f>
        <v>20556860</v>
      </c>
      <c r="N30" s="6">
        <f>'Konstanta a'!$B$23</f>
        <v>20556860</v>
      </c>
      <c r="O30" s="6">
        <f>'Konstanta b'!$B$23</f>
        <v>0</v>
      </c>
      <c r="P30" s="6"/>
      <c r="Q30" s="6"/>
      <c r="R30" s="6"/>
    </row>
    <row r="31" spans="10:18" x14ac:dyDescent="0.25">
      <c r="J31" s="3" t="s">
        <v>3</v>
      </c>
      <c r="K31" s="6">
        <f>'pcs 2023'!$C$6</f>
        <v>23648000</v>
      </c>
      <c r="L31" s="6">
        <f>'Single Exponen'!$C$23</f>
        <v>21793316</v>
      </c>
      <c r="M31" s="6">
        <f>'Double Exponen'!$C$23</f>
        <v>21051442.399999999</v>
      </c>
      <c r="N31" s="6">
        <f>'Konstanta a'!$C$23</f>
        <v>22535189.600000001</v>
      </c>
      <c r="O31" s="6">
        <f>'Konstanta b'!$C$23</f>
        <v>494582.40000000107</v>
      </c>
      <c r="P31" s="6">
        <f>Peramalan!$C$23</f>
        <v>20556860</v>
      </c>
      <c r="Q31" s="6">
        <f>((K31-P31)/K31)*100</f>
        <v>13.071464817320704</v>
      </c>
      <c r="R31" s="6">
        <f>ABS((K31-P31)/K31)*100</f>
        <v>13.071464817320704</v>
      </c>
    </row>
    <row r="32" spans="10:18" x14ac:dyDescent="0.25">
      <c r="J32" s="3" t="s">
        <v>4</v>
      </c>
      <c r="K32" s="6">
        <f>'pcs 2023'!$D$6</f>
        <v>26544000</v>
      </c>
      <c r="L32" s="6">
        <f>'Single Exponen'!$D$23</f>
        <v>23693589.600000001</v>
      </c>
      <c r="M32" s="6">
        <f>'Double Exponen'!$D$23</f>
        <v>22108301.280000001</v>
      </c>
      <c r="N32" s="6">
        <f>'Konstanta a'!$D$23</f>
        <v>25278877.920000002</v>
      </c>
      <c r="O32" s="6">
        <f>'Konstanta b'!$D$23</f>
        <v>1056858.8800000004</v>
      </c>
      <c r="P32" s="6">
        <f>Peramalan!$D$23</f>
        <v>23029772.000000004</v>
      </c>
      <c r="Q32" s="6">
        <f t="shared" ref="Q32:Q41" si="8">((K32-P32)/K32)*100</f>
        <v>13.239255575647968</v>
      </c>
      <c r="R32" s="6">
        <f t="shared" ref="R32:R41" si="9">ABS((K32-P32)/K32)*100</f>
        <v>13.239255575647968</v>
      </c>
    </row>
    <row r="33" spans="10:18" x14ac:dyDescent="0.25">
      <c r="J33" s="3" t="s">
        <v>5</v>
      </c>
      <c r="K33" s="6">
        <f>'pcs 2023'!$E$6</f>
        <v>19875000</v>
      </c>
      <c r="L33" s="6">
        <f>'Single Exponen'!$E$23</f>
        <v>22166153.759999998</v>
      </c>
      <c r="M33" s="6">
        <f>'Double Exponen'!$E$23</f>
        <v>22131442.272</v>
      </c>
      <c r="N33" s="6">
        <f>'Konstanta a'!$E$23</f>
        <v>22200865.247999996</v>
      </c>
      <c r="O33" s="6">
        <f>'Konstanta b'!$E$23</f>
        <v>23140.991999998692</v>
      </c>
      <c r="P33" s="6">
        <f>Peramalan!$E$23</f>
        <v>26335736.800000001</v>
      </c>
      <c r="Q33" s="6">
        <f t="shared" si="8"/>
        <v>-32.506851823899375</v>
      </c>
      <c r="R33" s="6">
        <f t="shared" si="9"/>
        <v>32.506851823899375</v>
      </c>
    </row>
    <row r="34" spans="10:18" x14ac:dyDescent="0.25">
      <c r="J34" s="3" t="s">
        <v>6</v>
      </c>
      <c r="K34" s="6">
        <f>'pcs 2023'!$F$6</f>
        <v>21675460</v>
      </c>
      <c r="L34" s="6">
        <f>'Single Exponen'!$F$23</f>
        <v>21969876.255999997</v>
      </c>
      <c r="M34" s="6">
        <f>'Double Exponen'!$F$23</f>
        <v>22066815.865599997</v>
      </c>
      <c r="N34" s="6">
        <f>'Konstanta a'!$F$23</f>
        <v>21872936.646399997</v>
      </c>
      <c r="O34" s="6">
        <f>'Konstanta b'!$F$23</f>
        <v>-64626.406400000065</v>
      </c>
      <c r="P34" s="6">
        <f>Peramalan!$F$23</f>
        <v>22224006.239999995</v>
      </c>
      <c r="Q34" s="6">
        <f t="shared" si="8"/>
        <v>-2.5307247919997762</v>
      </c>
      <c r="R34" s="6">
        <f t="shared" si="9"/>
        <v>2.5307247919997762</v>
      </c>
    </row>
    <row r="35" spans="10:18" x14ac:dyDescent="0.25">
      <c r="J35" s="3" t="s">
        <v>7</v>
      </c>
      <c r="K35" s="6">
        <f>'pcs 2023'!$G$6</f>
        <v>24634500</v>
      </c>
      <c r="L35" s="6">
        <f>'Single Exponen'!$G$23</f>
        <v>23035725.753599998</v>
      </c>
      <c r="M35" s="6">
        <f>'Double Exponen'!$G$23</f>
        <v>22454379.820799999</v>
      </c>
      <c r="N35" s="6">
        <f>'Konstanta a'!$G$23</f>
        <v>23617071.686399996</v>
      </c>
      <c r="O35" s="6">
        <f>'Konstanta b'!$G$23</f>
        <v>387563.95519999915</v>
      </c>
      <c r="P35" s="6">
        <f>Peramalan!$G$23</f>
        <v>21808310.239999998</v>
      </c>
      <c r="Q35" s="6">
        <f t="shared" si="8"/>
        <v>11.472486796971733</v>
      </c>
      <c r="R35" s="6">
        <f t="shared" si="9"/>
        <v>11.472486796971733</v>
      </c>
    </row>
    <row r="36" spans="10:18" x14ac:dyDescent="0.25">
      <c r="J36" s="3" t="s">
        <v>8</v>
      </c>
      <c r="K36" s="6">
        <f>'pcs 2023'!$H$6</f>
        <v>24548900</v>
      </c>
      <c r="L36" s="6">
        <f>'Single Exponen'!$H$23</f>
        <v>23640995.452160001</v>
      </c>
      <c r="M36" s="6">
        <f>'Double Exponen'!$H$23</f>
        <v>22929026.073344</v>
      </c>
      <c r="N36" s="6">
        <f>'Konstanta a'!$H$23</f>
        <v>24352964.830976002</v>
      </c>
      <c r="O36" s="6">
        <f>'Konstanta b'!$H$23</f>
        <v>474646.2525440008</v>
      </c>
      <c r="P36" s="6">
        <f>Peramalan!$H$23</f>
        <v>24004635.641599994</v>
      </c>
      <c r="Q36" s="6">
        <f t="shared" si="8"/>
        <v>2.2170621021716079</v>
      </c>
      <c r="R36" s="6">
        <f t="shared" si="9"/>
        <v>2.2170621021716079</v>
      </c>
    </row>
    <row r="37" spans="10:18" x14ac:dyDescent="0.25">
      <c r="J37" s="3" t="s">
        <v>9</v>
      </c>
      <c r="K37" s="6">
        <f>'pcs 2023'!$I$6</f>
        <v>26900240</v>
      </c>
      <c r="L37" s="6">
        <f>'Single Exponen'!$I$23</f>
        <v>24944693.271296002</v>
      </c>
      <c r="M37" s="6">
        <f>'Double Exponen'!$I$23</f>
        <v>23735292.9525248</v>
      </c>
      <c r="N37" s="6">
        <f>'Konstanta a'!$I$23</f>
        <v>26154093.590067204</v>
      </c>
      <c r="O37" s="6">
        <f>'Konstanta b'!$I$23</f>
        <v>806266.87918080145</v>
      </c>
      <c r="P37" s="6">
        <f>Peramalan!$I$23</f>
        <v>24827611.083520003</v>
      </c>
      <c r="Q37" s="6">
        <f t="shared" si="8"/>
        <v>7.7048714676151491</v>
      </c>
      <c r="R37" s="6">
        <f t="shared" si="9"/>
        <v>7.7048714676151491</v>
      </c>
    </row>
    <row r="38" spans="10:18" x14ac:dyDescent="0.25">
      <c r="J38" s="3" t="s">
        <v>10</v>
      </c>
      <c r="K38" s="6">
        <f>'pcs 2023'!$J$6</f>
        <v>25745900</v>
      </c>
      <c r="L38" s="6">
        <f>'Single Exponen'!$J$23</f>
        <v>25265175.9627776</v>
      </c>
      <c r="M38" s="6">
        <f>'Double Exponen'!$J$23</f>
        <v>24347246.156625919</v>
      </c>
      <c r="N38" s="6">
        <f>'Konstanta a'!$J$23</f>
        <v>26183105.76892928</v>
      </c>
      <c r="O38" s="6">
        <f>'Konstanta b'!$J$23</f>
        <v>611953.20410112047</v>
      </c>
      <c r="P38" s="6">
        <f>Peramalan!$J$23</f>
        <v>26960360.469248004</v>
      </c>
      <c r="Q38" s="6">
        <f t="shared" si="8"/>
        <v>-4.7171024095021119</v>
      </c>
      <c r="R38" s="6">
        <f t="shared" si="9"/>
        <v>4.7171024095021119</v>
      </c>
    </row>
    <row r="39" spans="10:18" x14ac:dyDescent="0.25">
      <c r="J39" s="3" t="s">
        <v>11</v>
      </c>
      <c r="K39" s="6">
        <f>'pcs 2023'!$K$6</f>
        <v>25786500</v>
      </c>
      <c r="L39" s="6">
        <f>'Single Exponen'!$K$23</f>
        <v>25473705.577666558</v>
      </c>
      <c r="M39" s="6">
        <f>'Double Exponen'!$K$23</f>
        <v>24797829.925042175</v>
      </c>
      <c r="N39" s="6">
        <f>'Konstanta a'!$K$23</f>
        <v>26149581.230290942</v>
      </c>
      <c r="O39" s="6">
        <f>'Konstanta b'!$K$23</f>
        <v>450583.76841625577</v>
      </c>
      <c r="P39" s="6">
        <f>Peramalan!$K$23</f>
        <v>26795058.9730304</v>
      </c>
      <c r="Q39" s="6">
        <f t="shared" si="8"/>
        <v>-3.9111898591526555</v>
      </c>
      <c r="R39" s="6">
        <f t="shared" si="9"/>
        <v>3.9111898591526555</v>
      </c>
    </row>
    <row r="40" spans="10:18" x14ac:dyDescent="0.25">
      <c r="J40" s="3" t="s">
        <v>12</v>
      </c>
      <c r="K40" s="6">
        <f>'pcs 2023'!$L$6</f>
        <v>22654800</v>
      </c>
      <c r="L40" s="6">
        <f>'Single Exponen'!$L$23</f>
        <v>24346143.346599936</v>
      </c>
      <c r="M40" s="6">
        <f>'Double Exponen'!$L$23</f>
        <v>24617155.293665279</v>
      </c>
      <c r="N40" s="6">
        <f>'Konstanta a'!$L$23</f>
        <v>24075131.399534594</v>
      </c>
      <c r="O40" s="6">
        <f>'Konstanta b'!$L$23</f>
        <v>-180674.63137689483</v>
      </c>
      <c r="P40" s="6">
        <f>Peramalan!$L$23</f>
        <v>26600164.998707198</v>
      </c>
      <c r="Q40" s="6">
        <f t="shared" si="8"/>
        <v>-17.415139390801055</v>
      </c>
      <c r="R40" s="6">
        <f t="shared" si="9"/>
        <v>17.415139390801055</v>
      </c>
    </row>
    <row r="41" spans="10:18" x14ac:dyDescent="0.25">
      <c r="J41" s="3" t="s">
        <v>13</v>
      </c>
      <c r="K41" s="6">
        <f>'pcs 2023'!$M$6</f>
        <v>24678500</v>
      </c>
      <c r="L41" s="6">
        <f>'Single Exponen'!$M$23</f>
        <v>24479086.007959962</v>
      </c>
      <c r="M41" s="6">
        <f>'Double Exponen'!$M$23</f>
        <v>24561927.57938315</v>
      </c>
      <c r="N41" s="6">
        <f>'Konstanta a'!$M$23</f>
        <v>24396244.436536774</v>
      </c>
      <c r="O41" s="6">
        <f>'Konstanta b'!$M$23</f>
        <v>-55227.714282125242</v>
      </c>
      <c r="P41" s="6">
        <f>Peramalan!$M$23</f>
        <v>23894456.768157698</v>
      </c>
      <c r="Q41" s="6">
        <f t="shared" si="8"/>
        <v>3.1770295270875528</v>
      </c>
      <c r="R41" s="6">
        <f t="shared" si="9"/>
        <v>3.1770295270875528</v>
      </c>
    </row>
    <row r="42" spans="10:18" x14ac:dyDescent="0.25">
      <c r="Q42" s="5">
        <f>(SUM(Q31:Q41)/12)</f>
        <v>-0.84990316571168822</v>
      </c>
      <c r="R42" s="5">
        <f>(SUM(R31:R41)/12)</f>
        <v>9.3302648801808079</v>
      </c>
    </row>
  </sheetData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workbookViewId="0">
      <selection activeCell="T1" sqref="T1:AA1"/>
    </sheetView>
  </sheetViews>
  <sheetFormatPr defaultColWidth="8.85546875" defaultRowHeight="15" x14ac:dyDescent="0.25"/>
  <cols>
    <col min="1" max="1" width="10.28515625" style="1" bestFit="1" customWidth="1"/>
    <col min="2" max="3" width="9.42578125" style="1" bestFit="1" customWidth="1"/>
    <col min="4" max="4" width="8.42578125" style="1" bestFit="1" customWidth="1"/>
    <col min="5" max="5" width="9.42578125" style="1" bestFit="1" customWidth="1"/>
    <col min="6" max="6" width="9.140625" style="1" bestFit="1" customWidth="1"/>
    <col min="7" max="7" width="9.42578125" style="1" bestFit="1" customWidth="1"/>
    <col min="8" max="8" width="7.140625" style="1" bestFit="1" customWidth="1"/>
    <col min="9" max="9" width="6.42578125" style="1" bestFit="1" customWidth="1"/>
    <col min="10" max="10" width="13.7109375" style="1" bestFit="1" customWidth="1"/>
    <col min="11" max="14" width="9.42578125" style="1" bestFit="1" customWidth="1"/>
    <col min="15" max="15" width="9.140625" style="1" bestFit="1" customWidth="1"/>
    <col min="16" max="16" width="9.42578125" style="1" bestFit="1" customWidth="1"/>
    <col min="17" max="17" width="7.140625" style="1" bestFit="1" customWidth="1"/>
    <col min="18" max="18" width="6.42578125" style="1" bestFit="1" customWidth="1"/>
    <col min="19" max="19" width="14.140625" style="1" bestFit="1" customWidth="1"/>
    <col min="20" max="23" width="8.42578125" style="1" bestFit="1" customWidth="1"/>
    <col min="24" max="24" width="9.140625" style="1" bestFit="1" customWidth="1"/>
    <col min="25" max="25" width="8.42578125" style="1" bestFit="1" customWidth="1"/>
    <col min="26" max="26" width="7.140625" style="1" bestFit="1" customWidth="1"/>
    <col min="27" max="27" width="6.42578125" style="1" bestFit="1" customWidth="1"/>
    <col min="28" max="16384" width="8.85546875" style="1"/>
  </cols>
  <sheetData>
    <row r="1" spans="1:27" x14ac:dyDescent="0.25">
      <c r="A1" s="3" t="str">
        <f>Peramalan!A2</f>
        <v>ILLIG RDM 70K</v>
      </c>
      <c r="B1" s="3" t="s">
        <v>79</v>
      </c>
      <c r="C1" s="3"/>
      <c r="D1" s="3"/>
      <c r="E1" s="3"/>
      <c r="F1" s="3"/>
      <c r="G1" s="3"/>
      <c r="H1" s="1" t="s">
        <v>28</v>
      </c>
      <c r="I1" s="1" t="s">
        <v>29</v>
      </c>
      <c r="J1" s="3" t="str">
        <f>Peramalan!A3</f>
        <v>ILLIG RDM 75K/2G</v>
      </c>
      <c r="K1" s="3" t="s">
        <v>79</v>
      </c>
      <c r="L1" s="3"/>
      <c r="M1" s="3"/>
      <c r="N1" s="3"/>
      <c r="O1" s="3"/>
      <c r="P1" s="3"/>
      <c r="Q1" s="1" t="s">
        <v>28</v>
      </c>
      <c r="R1" s="1" t="s">
        <v>29</v>
      </c>
      <c r="S1" s="3" t="str">
        <f>Peramalan!A6</f>
        <v>GABLER 98</v>
      </c>
      <c r="T1" s="3" t="s">
        <v>79</v>
      </c>
      <c r="U1" s="3"/>
      <c r="V1" s="3"/>
      <c r="W1" s="3"/>
      <c r="X1" s="3"/>
      <c r="Y1" s="3"/>
      <c r="Z1" s="1" t="s">
        <v>28</v>
      </c>
      <c r="AA1" s="1" t="s">
        <v>29</v>
      </c>
    </row>
    <row r="2" spans="1:27" x14ac:dyDescent="0.25">
      <c r="A2" s="3" t="s">
        <v>2</v>
      </c>
      <c r="B2" s="6">
        <f>'pcs 2023'!$B$3</f>
        <v>23674000</v>
      </c>
      <c r="C2" s="6">
        <f>'Single Exponen'!$B$26</f>
        <v>23674000</v>
      </c>
      <c r="D2" s="6">
        <f>'Double Exponen'!$B$26</f>
        <v>23674000</v>
      </c>
      <c r="E2" s="6">
        <f>'Konstanta a'!$B$26</f>
        <v>23674000</v>
      </c>
      <c r="F2" s="6">
        <f>'Konstanta b'!$B$26</f>
        <v>0</v>
      </c>
      <c r="G2" s="6"/>
      <c r="H2" s="6"/>
      <c r="I2" s="6"/>
      <c r="J2" s="3" t="s">
        <v>2</v>
      </c>
      <c r="K2" s="6">
        <f>'pcs 2023'!$B$4</f>
        <v>34085490</v>
      </c>
      <c r="L2" s="6">
        <f>'Single Exponen'!$B$27</f>
        <v>34085490</v>
      </c>
      <c r="M2" s="6">
        <f>'Double Exponen'!$B$27</f>
        <v>34085490</v>
      </c>
      <c r="N2" s="6">
        <f>'Konstanta a'!$B$27</f>
        <v>34085490</v>
      </c>
      <c r="O2" s="6">
        <f>'Konstanta b'!$B$27</f>
        <v>0</v>
      </c>
      <c r="P2" s="6"/>
      <c r="Q2" s="6"/>
      <c r="R2" s="6"/>
      <c r="S2" s="3" t="s">
        <v>2</v>
      </c>
      <c r="T2" s="6">
        <f>'pcs 2023'!$B$7</f>
        <v>44574290</v>
      </c>
      <c r="U2" s="6">
        <f>'Single Exponen'!$B$30</f>
        <v>44574290</v>
      </c>
      <c r="V2" s="6">
        <f>'Double Exponen'!$B$30</f>
        <v>44574290</v>
      </c>
      <c r="W2" s="6">
        <f>'Konstanta a'!$B$30</f>
        <v>44574290</v>
      </c>
      <c r="X2" s="6">
        <f>'Konstanta b'!$B$30</f>
        <v>0</v>
      </c>
      <c r="Y2" s="6"/>
      <c r="Z2" s="6"/>
      <c r="AA2" s="6"/>
    </row>
    <row r="3" spans="1:27" x14ac:dyDescent="0.25">
      <c r="A3" s="3" t="s">
        <v>3</v>
      </c>
      <c r="B3" s="6">
        <f>'pcs 2023'!$C$3</f>
        <v>22225420</v>
      </c>
      <c r="C3" s="6">
        <f>'Single Exponen'!$C$26</f>
        <v>22949710</v>
      </c>
      <c r="D3" s="6">
        <f>'Double Exponen'!$C$26</f>
        <v>23311855</v>
      </c>
      <c r="E3" s="6">
        <f>'Konstanta a'!$C$26</f>
        <v>22587565</v>
      </c>
      <c r="F3" s="6">
        <f>'Konstanta b'!$C$26</f>
        <v>-362145</v>
      </c>
      <c r="G3" s="6">
        <f>Peramalan!$C$26</f>
        <v>23674000</v>
      </c>
      <c r="H3" s="6">
        <f>((B3-G3)/B3)*100</f>
        <v>-6.5176721069838042</v>
      </c>
      <c r="I3" s="6">
        <f>ABS((B3-G3)/B3)*100</f>
        <v>6.5176721069838042</v>
      </c>
      <c r="J3" s="3" t="s">
        <v>3</v>
      </c>
      <c r="K3" s="6">
        <f>'pcs 2023'!$C$4</f>
        <v>37649000</v>
      </c>
      <c r="L3" s="6">
        <f>'Single Exponen'!$C$27</f>
        <v>35867245</v>
      </c>
      <c r="M3" s="6">
        <f>'Double Exponen'!$C$27</f>
        <v>34976367.5</v>
      </c>
      <c r="N3" s="6">
        <f>'Konstanta a'!$C$27</f>
        <v>36758122.5</v>
      </c>
      <c r="O3" s="6">
        <f>'Konstanta b'!$C$27</f>
        <v>890877.5</v>
      </c>
      <c r="P3" s="6">
        <f>Peramalan!$C$27</f>
        <v>34085490</v>
      </c>
      <c r="Q3" s="6">
        <f>((K3-P3)/K3)*100</f>
        <v>9.4650853940343698</v>
      </c>
      <c r="R3" s="6">
        <f>ABS((K3-P3)/K3)*100</f>
        <v>9.4650853940343698</v>
      </c>
      <c r="S3" s="3" t="s">
        <v>3</v>
      </c>
      <c r="T3" s="6">
        <f>'pcs 2023'!$C$7</f>
        <v>39554320</v>
      </c>
      <c r="U3" s="6">
        <f>'Single Exponen'!$C$30</f>
        <v>42064305</v>
      </c>
      <c r="V3" s="6">
        <f>'Double Exponen'!$C$30</f>
        <v>43319297.5</v>
      </c>
      <c r="W3" s="6">
        <f>'Konstanta a'!$C$30</f>
        <v>40809312.5</v>
      </c>
      <c r="X3" s="6">
        <f>'Konstanta b'!$C$30</f>
        <v>-1254992.5</v>
      </c>
      <c r="Y3" s="6">
        <f>Peramalan!$C$30</f>
        <v>44574290</v>
      </c>
      <c r="Z3" s="6">
        <f>((T3-Y3)/T3)*100</f>
        <v>-12.691331819128731</v>
      </c>
      <c r="AA3" s="6">
        <f>ABS((T3-Y3)/T3)*100</f>
        <v>12.691331819128731</v>
      </c>
    </row>
    <row r="4" spans="1:27" x14ac:dyDescent="0.25">
      <c r="A4" s="3" t="s">
        <v>4</v>
      </c>
      <c r="B4" s="6">
        <f>'pcs 2023'!$D$3</f>
        <v>24713240</v>
      </c>
      <c r="C4" s="6">
        <f>'Single Exponen'!$D$26</f>
        <v>23831475</v>
      </c>
      <c r="D4" s="6">
        <f>'Double Exponen'!$D$26</f>
        <v>23571665</v>
      </c>
      <c r="E4" s="6">
        <f>'Konstanta a'!$D$26</f>
        <v>24091285</v>
      </c>
      <c r="F4" s="6">
        <f>'Konstanta b'!$D$26</f>
        <v>259810</v>
      </c>
      <c r="G4" s="6">
        <f>Peramalan!$D$26</f>
        <v>22225420</v>
      </c>
      <c r="H4" s="6">
        <f t="shared" ref="H4:H13" si="0">((B4-G4)/B4)*100</f>
        <v>10.066749645129493</v>
      </c>
      <c r="I4" s="6">
        <f t="shared" ref="I4:I13" si="1">ABS((B4-G4)/B4)*100</f>
        <v>10.066749645129493</v>
      </c>
      <c r="J4" s="3" t="s">
        <v>4</v>
      </c>
      <c r="K4" s="6">
        <f>'pcs 2023'!$D$4</f>
        <v>39067300</v>
      </c>
      <c r="L4" s="6">
        <f>'Single Exponen'!$D$27</f>
        <v>37467272.5</v>
      </c>
      <c r="M4" s="6">
        <f>'Double Exponen'!$D$27</f>
        <v>36221820</v>
      </c>
      <c r="N4" s="6">
        <f>'Konstanta a'!$D$27</f>
        <v>38712725</v>
      </c>
      <c r="O4" s="6">
        <f>'Konstanta b'!$D$27</f>
        <v>1245452.5</v>
      </c>
      <c r="P4" s="6">
        <f>Peramalan!$D$27</f>
        <v>37649000</v>
      </c>
      <c r="Q4" s="6">
        <f t="shared" ref="Q4:Q13" si="2">((K4-P4)/K4)*100</f>
        <v>3.6304018962149929</v>
      </c>
      <c r="R4" s="6">
        <f t="shared" ref="R4:R13" si="3">ABS((K4-P4)/K4)*100</f>
        <v>3.6304018962149929</v>
      </c>
      <c r="S4" s="3" t="s">
        <v>4</v>
      </c>
      <c r="T4" s="6">
        <f>'pcs 2023'!$D$7</f>
        <v>45672500</v>
      </c>
      <c r="U4" s="6">
        <f>'Single Exponen'!$D$30</f>
        <v>43868402.5</v>
      </c>
      <c r="V4" s="6">
        <f>'Double Exponen'!$D$30</f>
        <v>43593850</v>
      </c>
      <c r="W4" s="6">
        <f>'Konstanta a'!$D$30</f>
        <v>44142955</v>
      </c>
      <c r="X4" s="6">
        <f>'Konstanta b'!$D$30</f>
        <v>274552.5</v>
      </c>
      <c r="Y4" s="6">
        <f>Peramalan!$D$30</f>
        <v>39554320</v>
      </c>
      <c r="Z4" s="6">
        <f t="shared" ref="Z4:Z13" si="4">((T4-Y4)/T4)*100</f>
        <v>13.395763314905029</v>
      </c>
      <c r="AA4" s="6">
        <f t="shared" ref="AA4:AA13" si="5">ABS((T4-Y4)/T4)*100</f>
        <v>13.395763314905029</v>
      </c>
    </row>
    <row r="5" spans="1:27" x14ac:dyDescent="0.25">
      <c r="A5" s="3" t="s">
        <v>5</v>
      </c>
      <c r="B5" s="6">
        <f>'pcs 2023'!$E$3</f>
        <v>20812200</v>
      </c>
      <c r="C5" s="6">
        <f>'Single Exponen'!$E$26</f>
        <v>22321837.5</v>
      </c>
      <c r="D5" s="6">
        <f>'Double Exponen'!$E$26</f>
        <v>22946751.25</v>
      </c>
      <c r="E5" s="6">
        <f>'Konstanta a'!$E$26</f>
        <v>21696923.75</v>
      </c>
      <c r="F5" s="6">
        <f>'Konstanta b'!$E$26</f>
        <v>-624913.75</v>
      </c>
      <c r="G5" s="6">
        <f>Peramalan!$E$26</f>
        <v>24351095</v>
      </c>
      <c r="H5" s="6">
        <f t="shared" si="0"/>
        <v>-17.00394480160675</v>
      </c>
      <c r="I5" s="6">
        <f t="shared" si="1"/>
        <v>17.00394480160675</v>
      </c>
      <c r="J5" s="3" t="s">
        <v>5</v>
      </c>
      <c r="K5" s="6">
        <f>'pcs 2023'!$E$4</f>
        <v>40897400</v>
      </c>
      <c r="L5" s="6">
        <f>'Single Exponen'!$E$27</f>
        <v>39182336.25</v>
      </c>
      <c r="M5" s="6">
        <f>'Double Exponen'!$E$27</f>
        <v>37702078.125</v>
      </c>
      <c r="N5" s="6">
        <f>'Konstanta a'!$E$27</f>
        <v>40662594.375</v>
      </c>
      <c r="O5" s="6">
        <f>'Konstanta b'!$E$27</f>
        <v>1480258.125</v>
      </c>
      <c r="P5" s="6">
        <f>Peramalan!$E$27</f>
        <v>39958177.5</v>
      </c>
      <c r="Q5" s="6">
        <f t="shared" si="2"/>
        <v>2.2965335204682935</v>
      </c>
      <c r="R5" s="6">
        <f t="shared" si="3"/>
        <v>2.2965335204682935</v>
      </c>
      <c r="S5" s="3" t="s">
        <v>5</v>
      </c>
      <c r="T5" s="6">
        <f>'pcs 2023'!$E$7</f>
        <v>43798300</v>
      </c>
      <c r="U5" s="6">
        <f>'Single Exponen'!$E$30</f>
        <v>43833351.25</v>
      </c>
      <c r="V5" s="6">
        <f>'Double Exponen'!$E$30</f>
        <v>43713600.625</v>
      </c>
      <c r="W5" s="6">
        <f>'Konstanta a'!$E$30</f>
        <v>43953101.875</v>
      </c>
      <c r="X5" s="6">
        <f>'Konstanta b'!$E$30</f>
        <v>119750.625</v>
      </c>
      <c r="Y5" s="6">
        <f>Peramalan!$E$30</f>
        <v>44417507.5</v>
      </c>
      <c r="Z5" s="6">
        <f t="shared" si="4"/>
        <v>-1.4137706258005449</v>
      </c>
      <c r="AA5" s="6">
        <f t="shared" si="5"/>
        <v>1.4137706258005449</v>
      </c>
    </row>
    <row r="6" spans="1:27" x14ac:dyDescent="0.25">
      <c r="A6" s="3" t="s">
        <v>6</v>
      </c>
      <c r="B6" s="6">
        <f>'pcs 2023'!$F$3</f>
        <v>20657100</v>
      </c>
      <c r="C6" s="6">
        <f>'Single Exponen'!$F$26</f>
        <v>21489468.75</v>
      </c>
      <c r="D6" s="6">
        <f>'Double Exponen'!$F$26</f>
        <v>22218110</v>
      </c>
      <c r="E6" s="6">
        <f>'Konstanta a'!$F$26</f>
        <v>20760827.5</v>
      </c>
      <c r="F6" s="6">
        <f>'Konstanta b'!$F$26</f>
        <v>-728641.25</v>
      </c>
      <c r="G6" s="6">
        <f>Peramalan!$F$26</f>
        <v>21072010</v>
      </c>
      <c r="H6" s="6">
        <f t="shared" si="0"/>
        <v>-2.008558800606087</v>
      </c>
      <c r="I6" s="6">
        <f t="shared" si="1"/>
        <v>2.008558800606087</v>
      </c>
      <c r="J6" s="3" t="s">
        <v>6</v>
      </c>
      <c r="K6" s="6">
        <f>'pcs 2023'!$F$4</f>
        <v>34980700</v>
      </c>
      <c r="L6" s="6">
        <f>'Single Exponen'!$F$27</f>
        <v>37081518.125</v>
      </c>
      <c r="M6" s="6">
        <f>'Double Exponen'!$F$27</f>
        <v>37391798.125</v>
      </c>
      <c r="N6" s="6">
        <f>'Konstanta a'!$F$27</f>
        <v>36771238.125</v>
      </c>
      <c r="O6" s="6">
        <f>'Konstanta b'!$F$27</f>
        <v>-310280</v>
      </c>
      <c r="P6" s="6">
        <f>Peramalan!$F$27</f>
        <v>42142852.5</v>
      </c>
      <c r="Q6" s="6">
        <f t="shared" si="2"/>
        <v>-20.474583127267319</v>
      </c>
      <c r="R6" s="6">
        <f t="shared" si="3"/>
        <v>20.474583127267319</v>
      </c>
      <c r="S6" s="3" t="s">
        <v>6</v>
      </c>
      <c r="T6" s="6">
        <f>'pcs 2023'!$F$7</f>
        <v>47895000</v>
      </c>
      <c r="U6" s="6">
        <f>'Single Exponen'!$F$30</f>
        <v>45864175.625</v>
      </c>
      <c r="V6" s="6">
        <f>'Double Exponen'!$F$30</f>
        <v>44788888.125</v>
      </c>
      <c r="W6" s="6">
        <f>'Konstanta a'!$F$30</f>
        <v>46939463.125</v>
      </c>
      <c r="X6" s="6">
        <f>'Konstanta b'!$F$30</f>
        <v>1075287.5</v>
      </c>
      <c r="Y6" s="6">
        <f>Peramalan!$F$30</f>
        <v>44072852.5</v>
      </c>
      <c r="Z6" s="6">
        <f t="shared" si="4"/>
        <v>7.9802641194279156</v>
      </c>
      <c r="AA6" s="6">
        <f t="shared" si="5"/>
        <v>7.9802641194279156</v>
      </c>
    </row>
    <row r="7" spans="1:27" x14ac:dyDescent="0.25">
      <c r="A7" s="3" t="s">
        <v>7</v>
      </c>
      <c r="B7" s="6">
        <f>'pcs 2023'!$G$3</f>
        <v>24673500</v>
      </c>
      <c r="C7" s="6">
        <f>'Single Exponen'!$G$26</f>
        <v>23081484.375</v>
      </c>
      <c r="D7" s="6">
        <f>'Double Exponen'!$G$26</f>
        <v>22649797.1875</v>
      </c>
      <c r="E7" s="6">
        <f>'Konstanta a'!$G$26</f>
        <v>23513171.5625</v>
      </c>
      <c r="F7" s="6">
        <f>'Konstanta b'!$G$26</f>
        <v>431687.1875</v>
      </c>
      <c r="G7" s="6">
        <f>Peramalan!$G$26</f>
        <v>20032186.25</v>
      </c>
      <c r="H7" s="6">
        <f t="shared" si="0"/>
        <v>18.810925689504934</v>
      </c>
      <c r="I7" s="6">
        <f t="shared" si="1"/>
        <v>18.810925689504934</v>
      </c>
      <c r="J7" s="3" t="s">
        <v>7</v>
      </c>
      <c r="K7" s="6">
        <f>'pcs 2023'!$G$4</f>
        <v>38706500</v>
      </c>
      <c r="L7" s="6">
        <f>'Single Exponen'!$G$27</f>
        <v>37894009.0625</v>
      </c>
      <c r="M7" s="6">
        <f>'Double Exponen'!$G$27</f>
        <v>37642903.59375</v>
      </c>
      <c r="N7" s="6">
        <f>'Konstanta a'!$G$27</f>
        <v>38145114.53125</v>
      </c>
      <c r="O7" s="6">
        <f>'Konstanta b'!$G$27</f>
        <v>251105.46875</v>
      </c>
      <c r="P7" s="6">
        <f>Peramalan!$G$27</f>
        <v>36460958.125</v>
      </c>
      <c r="Q7" s="6">
        <f t="shared" si="2"/>
        <v>5.8014593802074588</v>
      </c>
      <c r="R7" s="6">
        <f t="shared" si="3"/>
        <v>5.8014593802074588</v>
      </c>
      <c r="S7" s="3" t="s">
        <v>7</v>
      </c>
      <c r="T7" s="6">
        <f>'pcs 2023'!$G$7</f>
        <v>40654800</v>
      </c>
      <c r="U7" s="6">
        <f>'Single Exponen'!$G$30</f>
        <v>43259487.8125</v>
      </c>
      <c r="V7" s="6">
        <f>'Double Exponen'!$G$30</f>
        <v>44024187.96875</v>
      </c>
      <c r="W7" s="6">
        <f>'Konstanta a'!$G$30</f>
        <v>42494787.65625</v>
      </c>
      <c r="X7" s="6">
        <f>'Konstanta b'!$G$30</f>
        <v>-764700.15625</v>
      </c>
      <c r="Y7" s="6">
        <f>Peramalan!$G$30</f>
        <v>48014750.625</v>
      </c>
      <c r="Z7" s="6">
        <f t="shared" si="4"/>
        <v>-18.103521908852091</v>
      </c>
      <c r="AA7" s="6">
        <f t="shared" si="5"/>
        <v>18.103521908852091</v>
      </c>
    </row>
    <row r="8" spans="1:27" x14ac:dyDescent="0.25">
      <c r="A8" s="3" t="s">
        <v>8</v>
      </c>
      <c r="B8" s="6">
        <f>'pcs 2023'!$H$3</f>
        <v>25645800</v>
      </c>
      <c r="C8" s="6">
        <f>'Single Exponen'!$H$26</f>
        <v>24363642.1875</v>
      </c>
      <c r="D8" s="6">
        <f>'Double Exponen'!$H$26</f>
        <v>23506719.6875</v>
      </c>
      <c r="E8" s="6">
        <f>'Konstanta a'!$H$26</f>
        <v>25220564.6875</v>
      </c>
      <c r="F8" s="6">
        <f>'Konstanta b'!$H$26</f>
        <v>856922.5</v>
      </c>
      <c r="G8" s="6">
        <f>Peramalan!$H$26</f>
        <v>23944858.75</v>
      </c>
      <c r="H8" s="6">
        <f t="shared" si="0"/>
        <v>6.6324359154325467</v>
      </c>
      <c r="I8" s="6">
        <f t="shared" si="1"/>
        <v>6.6324359154325467</v>
      </c>
      <c r="J8" s="3" t="s">
        <v>8</v>
      </c>
      <c r="K8" s="6">
        <f>'pcs 2023'!$H$4</f>
        <v>42873400</v>
      </c>
      <c r="L8" s="6">
        <f>'Single Exponen'!$H$27</f>
        <v>40383704.53125</v>
      </c>
      <c r="M8" s="6">
        <f>'Double Exponen'!$H$27</f>
        <v>39013304.0625</v>
      </c>
      <c r="N8" s="6">
        <f>'Konstanta a'!$H$27</f>
        <v>41754105</v>
      </c>
      <c r="O8" s="6">
        <f>'Konstanta b'!$H$27</f>
        <v>1370400.46875</v>
      </c>
      <c r="P8" s="6">
        <f>Peramalan!$H$27</f>
        <v>38396220</v>
      </c>
      <c r="Q8" s="6">
        <f t="shared" si="2"/>
        <v>10.442792034221684</v>
      </c>
      <c r="R8" s="6">
        <f t="shared" si="3"/>
        <v>10.442792034221684</v>
      </c>
      <c r="S8" s="3" t="s">
        <v>8</v>
      </c>
      <c r="T8" s="6">
        <f>'pcs 2023'!$H$7</f>
        <v>39547800</v>
      </c>
      <c r="U8" s="6">
        <f>'Single Exponen'!$H$30</f>
        <v>41403643.90625</v>
      </c>
      <c r="V8" s="6">
        <f>'Double Exponen'!$H$30</f>
        <v>42713915.9375</v>
      </c>
      <c r="W8" s="6">
        <f>'Konstanta a'!$H$30</f>
        <v>40093371.875</v>
      </c>
      <c r="X8" s="6">
        <f>'Konstanta b'!$H$30</f>
        <v>-1310272.03125</v>
      </c>
      <c r="Y8" s="6">
        <f>Peramalan!$H$30</f>
        <v>41730087.5</v>
      </c>
      <c r="Z8" s="6">
        <f t="shared" si="4"/>
        <v>-5.5181008804535265</v>
      </c>
      <c r="AA8" s="6">
        <f t="shared" si="5"/>
        <v>5.5181008804535265</v>
      </c>
    </row>
    <row r="9" spans="1:27" x14ac:dyDescent="0.25">
      <c r="A9" s="3" t="s">
        <v>9</v>
      </c>
      <c r="B9" s="6">
        <f>'pcs 2023'!$I$3</f>
        <v>19658900</v>
      </c>
      <c r="C9" s="6">
        <f>'Single Exponen'!$I$26</f>
        <v>22011271.09375</v>
      </c>
      <c r="D9" s="6">
        <f>'Double Exponen'!$I$26</f>
        <v>22758995.390625</v>
      </c>
      <c r="E9" s="6">
        <f>'Konstanta a'!$I$26</f>
        <v>21263546.796875</v>
      </c>
      <c r="F9" s="6">
        <f>'Konstanta b'!$I$26</f>
        <v>-747724.296875</v>
      </c>
      <c r="G9" s="6">
        <f>Peramalan!$I$26</f>
        <v>26077487.1875</v>
      </c>
      <c r="H9" s="6">
        <f t="shared" si="0"/>
        <v>-32.649777899577295</v>
      </c>
      <c r="I9" s="6">
        <f t="shared" si="1"/>
        <v>32.649777899577295</v>
      </c>
      <c r="J9" s="3" t="s">
        <v>9</v>
      </c>
      <c r="K9" s="6">
        <f>'pcs 2023'!$I$4</f>
        <v>39657050</v>
      </c>
      <c r="L9" s="6">
        <f>'Single Exponen'!$I$27</f>
        <v>40020377.265625</v>
      </c>
      <c r="M9" s="6">
        <f>'Double Exponen'!$I$27</f>
        <v>39516840.6640625</v>
      </c>
      <c r="N9" s="6">
        <f>'Konstanta a'!$I$27</f>
        <v>40523913.8671875</v>
      </c>
      <c r="O9" s="6">
        <f>'Konstanta b'!$I$27</f>
        <v>503536.6015625</v>
      </c>
      <c r="P9" s="6">
        <f>Peramalan!$I$27</f>
        <v>43124505.46875</v>
      </c>
      <c r="Q9" s="6">
        <f t="shared" si="2"/>
        <v>-8.7436041479383864</v>
      </c>
      <c r="R9" s="6">
        <f t="shared" si="3"/>
        <v>8.7436041479383864</v>
      </c>
      <c r="S9" s="3" t="s">
        <v>9</v>
      </c>
      <c r="T9" s="6">
        <f>'pcs 2023'!$I$7</f>
        <v>43985680</v>
      </c>
      <c r="U9" s="6">
        <f>'Single Exponen'!$I$30</f>
        <v>42694661.953125</v>
      </c>
      <c r="V9" s="6">
        <f>'Double Exponen'!$I$30</f>
        <v>42704288.9453125</v>
      </c>
      <c r="W9" s="6">
        <f>'Konstanta a'!$I$30</f>
        <v>42685034.9609375</v>
      </c>
      <c r="X9" s="6">
        <f>'Konstanta b'!$I$30</f>
        <v>-9626.9921875</v>
      </c>
      <c r="Y9" s="6">
        <f>Peramalan!$I$30</f>
        <v>38783099.84375</v>
      </c>
      <c r="Z9" s="6">
        <f t="shared" si="4"/>
        <v>11.827895251931993</v>
      </c>
      <c r="AA9" s="6">
        <f t="shared" si="5"/>
        <v>11.827895251931993</v>
      </c>
    </row>
    <row r="10" spans="1:27" x14ac:dyDescent="0.25">
      <c r="A10" s="3" t="s">
        <v>10</v>
      </c>
      <c r="B10" s="6">
        <f>'pcs 2023'!$J$3</f>
        <v>23976500</v>
      </c>
      <c r="C10" s="6">
        <f>'Single Exponen'!$J$26</f>
        <v>22993885.546875</v>
      </c>
      <c r="D10" s="6">
        <f>'Double Exponen'!$J$26</f>
        <v>22876440.46875</v>
      </c>
      <c r="E10" s="6">
        <f>'Konstanta a'!$J$26</f>
        <v>23111330.625</v>
      </c>
      <c r="F10" s="6">
        <f>'Konstanta b'!$J$26</f>
        <v>117445.078125</v>
      </c>
      <c r="G10" s="6">
        <f>Peramalan!$J$26</f>
        <v>20515822.5</v>
      </c>
      <c r="H10" s="6">
        <f t="shared" si="0"/>
        <v>14.433622505369842</v>
      </c>
      <c r="I10" s="6">
        <f t="shared" si="1"/>
        <v>14.433622505369842</v>
      </c>
      <c r="J10" s="3" t="s">
        <v>10</v>
      </c>
      <c r="K10" s="6">
        <f>'pcs 2023'!$J$4</f>
        <v>37947880</v>
      </c>
      <c r="L10" s="6">
        <f>'Single Exponen'!$J$27</f>
        <v>38984128.6328125</v>
      </c>
      <c r="M10" s="6">
        <f>'Double Exponen'!$J$27</f>
        <v>39250484.6484375</v>
      </c>
      <c r="N10" s="6">
        <f>'Konstanta a'!$J$27</f>
        <v>38717772.6171875</v>
      </c>
      <c r="O10" s="6">
        <f>'Konstanta b'!$J$27</f>
        <v>-266356.015625</v>
      </c>
      <c r="P10" s="6">
        <f>Peramalan!$J$27</f>
        <v>41027450.46875</v>
      </c>
      <c r="Q10" s="6">
        <f t="shared" si="2"/>
        <v>-8.1152635371198603</v>
      </c>
      <c r="R10" s="6">
        <f t="shared" si="3"/>
        <v>8.1152635371198603</v>
      </c>
      <c r="S10" s="3" t="s">
        <v>10</v>
      </c>
      <c r="T10" s="6">
        <f>'pcs 2023'!$J$7</f>
        <v>41698700</v>
      </c>
      <c r="U10" s="6">
        <f>'Single Exponen'!$J$30</f>
        <v>42196680.9765625</v>
      </c>
      <c r="V10" s="6">
        <f>'Double Exponen'!$J$30</f>
        <v>42450484.9609375</v>
      </c>
      <c r="W10" s="6">
        <f>'Konstanta a'!$J$30</f>
        <v>41942876.9921875</v>
      </c>
      <c r="X10" s="6">
        <f>'Konstanta b'!$J$30</f>
        <v>-253803.984375</v>
      </c>
      <c r="Y10" s="6">
        <f>Peramalan!$J$30</f>
        <v>42675407.96875</v>
      </c>
      <c r="Z10" s="6">
        <f t="shared" si="4"/>
        <v>-2.3422983660162067</v>
      </c>
      <c r="AA10" s="6">
        <f t="shared" si="5"/>
        <v>2.3422983660162067</v>
      </c>
    </row>
    <row r="11" spans="1:27" x14ac:dyDescent="0.25">
      <c r="A11" s="3" t="s">
        <v>11</v>
      </c>
      <c r="B11" s="6">
        <f>'pcs 2023'!$K$3</f>
        <v>25349000</v>
      </c>
      <c r="C11" s="6">
        <f>'Single Exponen'!$K$26</f>
        <v>24171442.7734375</v>
      </c>
      <c r="D11" s="6">
        <f>'Double Exponen'!$K$26</f>
        <v>23523941.62109375</v>
      </c>
      <c r="E11" s="6">
        <f>'Konstanta a'!$K$26</f>
        <v>24818943.92578125</v>
      </c>
      <c r="F11" s="6">
        <f>'Konstanta b'!$K$26</f>
        <v>647501.15234375</v>
      </c>
      <c r="G11" s="6">
        <f>Peramalan!$K$26</f>
        <v>23228775.703125</v>
      </c>
      <c r="H11" s="6">
        <f t="shared" si="0"/>
        <v>8.3641338785553678</v>
      </c>
      <c r="I11" s="6">
        <f t="shared" si="1"/>
        <v>8.3641338785553678</v>
      </c>
      <c r="J11" s="3" t="s">
        <v>11</v>
      </c>
      <c r="K11" s="6">
        <f>'pcs 2023'!$K$4</f>
        <v>40365270</v>
      </c>
      <c r="L11" s="6">
        <f>'Single Exponen'!$K$27</f>
        <v>39674699.31640625</v>
      </c>
      <c r="M11" s="6">
        <f>'Double Exponen'!$K$27</f>
        <v>39462591.982421875</v>
      </c>
      <c r="N11" s="6">
        <f>'Konstanta a'!$K$27</f>
        <v>39886806.650390625</v>
      </c>
      <c r="O11" s="6">
        <f>'Konstanta b'!$K$27</f>
        <v>212107.333984375</v>
      </c>
      <c r="P11" s="6">
        <f>Peramalan!$K$27</f>
        <v>38451416.6015625</v>
      </c>
      <c r="Q11" s="6">
        <f t="shared" si="2"/>
        <v>4.7413367938267221</v>
      </c>
      <c r="R11" s="6">
        <f t="shared" si="3"/>
        <v>4.7413367938267221</v>
      </c>
      <c r="S11" s="3" t="s">
        <v>11</v>
      </c>
      <c r="T11" s="6">
        <f>'pcs 2023'!$K$7</f>
        <v>40965870</v>
      </c>
      <c r="U11" s="6">
        <f>'Single Exponen'!$K$30</f>
        <v>41581275.48828125</v>
      </c>
      <c r="V11" s="6">
        <f>'Double Exponen'!$K$30</f>
        <v>42015880.224609375</v>
      </c>
      <c r="W11" s="6">
        <f>'Konstanta a'!$K$30</f>
        <v>41146670.751953125</v>
      </c>
      <c r="X11" s="6">
        <f>'Konstanta b'!$K$30</f>
        <v>-434604.736328125</v>
      </c>
      <c r="Y11" s="6">
        <f>Peramalan!$K$30</f>
        <v>41689073.0078125</v>
      </c>
      <c r="Z11" s="6">
        <f t="shared" si="4"/>
        <v>-1.765379345812746</v>
      </c>
      <c r="AA11" s="6">
        <f t="shared" si="5"/>
        <v>1.765379345812746</v>
      </c>
    </row>
    <row r="12" spans="1:27" x14ac:dyDescent="0.25">
      <c r="A12" s="3" t="s">
        <v>12</v>
      </c>
      <c r="B12" s="6">
        <f>'pcs 2023'!$L$3</f>
        <v>18675000</v>
      </c>
      <c r="C12" s="6">
        <f>'Single Exponen'!$L$26</f>
        <v>21423221.38671875</v>
      </c>
      <c r="D12" s="6">
        <f>'Double Exponen'!$L$26</f>
        <v>22473581.50390625</v>
      </c>
      <c r="E12" s="6">
        <f>'Konstanta a'!$L$26</f>
        <v>20372861.26953125</v>
      </c>
      <c r="F12" s="6">
        <f>'Konstanta b'!$L$26</f>
        <v>-1050360.1171875</v>
      </c>
      <c r="G12" s="6">
        <f>Peramalan!$L$26</f>
        <v>25466445.078125</v>
      </c>
      <c r="H12" s="6">
        <f t="shared" si="0"/>
        <v>-36.36650644243641</v>
      </c>
      <c r="I12" s="6">
        <f t="shared" si="1"/>
        <v>36.36650644243641</v>
      </c>
      <c r="J12" s="3" t="s">
        <v>12</v>
      </c>
      <c r="K12" s="6">
        <f>'pcs 2023'!$L$4</f>
        <v>40785210</v>
      </c>
      <c r="L12" s="6">
        <f>'Single Exponen'!$L$27</f>
        <v>40229954.658203125</v>
      </c>
      <c r="M12" s="6">
        <f>'Double Exponen'!$L$27</f>
        <v>39846273.3203125</v>
      </c>
      <c r="N12" s="6">
        <f>'Konstanta a'!$L$27</f>
        <v>40613635.99609375</v>
      </c>
      <c r="O12" s="6">
        <f>'Konstanta b'!$L$27</f>
        <v>383681.337890625</v>
      </c>
      <c r="P12" s="6">
        <f>Peramalan!$L$27</f>
        <v>40098913.984375</v>
      </c>
      <c r="Q12" s="6">
        <f t="shared" si="2"/>
        <v>1.6827080591837091</v>
      </c>
      <c r="R12" s="6">
        <f t="shared" si="3"/>
        <v>1.6827080591837091</v>
      </c>
      <c r="S12" s="3" t="s">
        <v>12</v>
      </c>
      <c r="T12" s="6">
        <f>'pcs 2023'!$L$7</f>
        <v>39276890</v>
      </c>
      <c r="U12" s="6">
        <f>'Single Exponen'!$L$30</f>
        <v>40429082.744140625</v>
      </c>
      <c r="V12" s="6">
        <f>'Double Exponen'!$L$30</f>
        <v>41222481.484375</v>
      </c>
      <c r="W12" s="6">
        <f>'Konstanta a'!$L$30</f>
        <v>39635684.00390625</v>
      </c>
      <c r="X12" s="6">
        <f>'Konstanta b'!$L$30</f>
        <v>-793398.740234375</v>
      </c>
      <c r="Y12" s="6">
        <f>Peramalan!$L$30</f>
        <v>40712066.015625</v>
      </c>
      <c r="Z12" s="6">
        <f t="shared" si="4"/>
        <v>-3.6539960664528173</v>
      </c>
      <c r="AA12" s="6">
        <f t="shared" si="5"/>
        <v>3.6539960664528173</v>
      </c>
    </row>
    <row r="13" spans="1:27" x14ac:dyDescent="0.25">
      <c r="A13" s="3" t="s">
        <v>13</v>
      </c>
      <c r="B13" s="6">
        <f>'pcs 2023'!$M$3</f>
        <v>21198600</v>
      </c>
      <c r="C13" s="6">
        <f>'Single Exponen'!$M$26</f>
        <v>21310910.693359375</v>
      </c>
      <c r="D13" s="6">
        <f>'Double Exponen'!$M$26</f>
        <v>21892246.098632812</v>
      </c>
      <c r="E13" s="6">
        <f>'Konstanta a'!$M$26</f>
        <v>20729575.288085937</v>
      </c>
      <c r="F13" s="6">
        <f>'Konstanta b'!$M$26</f>
        <v>-581335.4052734375</v>
      </c>
      <c r="G13" s="6">
        <f>Peramalan!$M$26</f>
        <v>19322501.15234375</v>
      </c>
      <c r="H13" s="6">
        <f t="shared" si="0"/>
        <v>8.8501073073516654</v>
      </c>
      <c r="I13" s="6">
        <f t="shared" si="1"/>
        <v>8.8501073073516654</v>
      </c>
      <c r="J13" s="3" t="s">
        <v>13</v>
      </c>
      <c r="K13" s="6">
        <f>'pcs 2023'!$M$4</f>
        <v>36086400</v>
      </c>
      <c r="L13" s="6">
        <f>'Single Exponen'!$M$27</f>
        <v>38158177.329101562</v>
      </c>
      <c r="M13" s="6">
        <f>'Double Exponen'!$M$27</f>
        <v>39002225.324707031</v>
      </c>
      <c r="N13" s="6">
        <f>'Konstanta a'!$M$27</f>
        <v>37314129.333496094</v>
      </c>
      <c r="O13" s="6">
        <f>'Konstanta b'!$M$27</f>
        <v>-844047.99560546875</v>
      </c>
      <c r="P13" s="6">
        <f>Peramalan!$M$27</f>
        <v>40997317.333984375</v>
      </c>
      <c r="Q13" s="6">
        <f t="shared" si="2"/>
        <v>-13.608775976501883</v>
      </c>
      <c r="R13" s="6">
        <f t="shared" si="3"/>
        <v>13.608775976501883</v>
      </c>
      <c r="S13" s="3" t="s">
        <v>13</v>
      </c>
      <c r="T13" s="6">
        <f>'pcs 2023'!$M$7</f>
        <v>42758170</v>
      </c>
      <c r="U13" s="6">
        <f>'Single Exponen'!$M$30</f>
        <v>41593626.372070312</v>
      </c>
      <c r="V13" s="6">
        <f>'Double Exponen'!$M$30</f>
        <v>41408053.928222656</v>
      </c>
      <c r="W13" s="6">
        <f>'Konstanta a'!$M$30</f>
        <v>41779198.815917969</v>
      </c>
      <c r="X13" s="6">
        <f>'Konstanta b'!$M$30</f>
        <v>185572.44384765625</v>
      </c>
      <c r="Y13" s="6">
        <f>Peramalan!$M$30</f>
        <v>38842285.263671875</v>
      </c>
      <c r="Z13" s="6">
        <f t="shared" si="4"/>
        <v>9.1582140590397696</v>
      </c>
      <c r="AA13" s="6">
        <f t="shared" si="5"/>
        <v>9.1582140590397696</v>
      </c>
    </row>
    <row r="14" spans="1:27" x14ac:dyDescent="0.25">
      <c r="H14" s="5">
        <f>(SUM(H3:H13)/12)</f>
        <v>-2.2823737591555417</v>
      </c>
      <c r="I14" s="5">
        <f>(SUM(I3:I13)/12)</f>
        <v>13.475369582712849</v>
      </c>
      <c r="Q14" s="5">
        <f>(SUM(Q3:Q13)/12)</f>
        <v>-1.0734924758891848</v>
      </c>
      <c r="R14" s="5">
        <f>(SUM(R3:R13)/12)</f>
        <v>7.4168786555820567</v>
      </c>
      <c r="Z14" s="5">
        <f>(SUM(Z3:Z13)/12)</f>
        <v>-0.26052185560099667</v>
      </c>
      <c r="AA14" s="5">
        <f>(SUM(AA3:AA13)/12)</f>
        <v>7.320877979818448</v>
      </c>
    </row>
    <row r="15" spans="1:27" x14ac:dyDescent="0.25">
      <c r="J15" s="3" t="str">
        <f>Peramalan!A4</f>
        <v>ILLIG RDM 75K/3G</v>
      </c>
      <c r="K15" s="3" t="s">
        <v>79</v>
      </c>
      <c r="L15" s="3"/>
      <c r="M15" s="3"/>
      <c r="N15" s="3"/>
      <c r="O15" s="3"/>
      <c r="P15" s="3"/>
      <c r="Q15" s="1" t="s">
        <v>28</v>
      </c>
      <c r="R15" s="1" t="s">
        <v>29</v>
      </c>
    </row>
    <row r="16" spans="1:27" x14ac:dyDescent="0.25">
      <c r="J16" s="3" t="s">
        <v>2</v>
      </c>
      <c r="K16" s="6">
        <f>'pcs 2023'!$B$5</f>
        <v>45879350</v>
      </c>
      <c r="L16" s="6">
        <f>'Single Exponen'!$B$28</f>
        <v>45879350</v>
      </c>
      <c r="M16" s="6">
        <f>'Double Exponen'!$B$28</f>
        <v>45879350</v>
      </c>
      <c r="N16" s="6">
        <f>'Konstanta a'!$B$28</f>
        <v>45879350</v>
      </c>
      <c r="O16" s="6">
        <f>'Konstanta b'!$B$28</f>
        <v>0</v>
      </c>
      <c r="P16" s="6"/>
      <c r="Q16" s="6"/>
      <c r="R16" s="6"/>
    </row>
    <row r="17" spans="10:18" x14ac:dyDescent="0.25">
      <c r="J17" s="3" t="s">
        <v>3</v>
      </c>
      <c r="K17" s="6">
        <f>'pcs 2023'!$C$5</f>
        <v>38679700</v>
      </c>
      <c r="L17" s="6">
        <f>'Single Exponen'!$C$28</f>
        <v>42279525</v>
      </c>
      <c r="M17" s="6">
        <f>'Double Exponen'!$C$28</f>
        <v>44079437.5</v>
      </c>
      <c r="N17" s="6">
        <f>'Konstanta a'!$C$28</f>
        <v>40479612.5</v>
      </c>
      <c r="O17" s="6">
        <f>'Konstanta b'!$C$28</f>
        <v>-1799912.5</v>
      </c>
      <c r="P17" s="6">
        <f>Peramalan!$C$28</f>
        <v>45879350</v>
      </c>
      <c r="Q17" s="6">
        <f>((K17-P17)/K17)*100</f>
        <v>-18.613510446047925</v>
      </c>
      <c r="R17" s="6">
        <f>ABS((K17-P17)/K17)*100</f>
        <v>18.613510446047925</v>
      </c>
    </row>
    <row r="18" spans="10:18" x14ac:dyDescent="0.25">
      <c r="J18" s="3" t="s">
        <v>4</v>
      </c>
      <c r="K18" s="6">
        <f>'pcs 2023'!$D$5</f>
        <v>43768500</v>
      </c>
      <c r="L18" s="6">
        <f>'Single Exponen'!$D$28</f>
        <v>43024012.5</v>
      </c>
      <c r="M18" s="6">
        <f>'Double Exponen'!$D$28</f>
        <v>43551725</v>
      </c>
      <c r="N18" s="6">
        <f>'Konstanta a'!$D$28</f>
        <v>42496300</v>
      </c>
      <c r="O18" s="6">
        <f>'Konstanta b'!$D$28</f>
        <v>-527712.5</v>
      </c>
      <c r="P18" s="6">
        <f>Peramalan!$D$28</f>
        <v>38679700</v>
      </c>
      <c r="Q18" s="6">
        <f t="shared" ref="Q18:Q27" si="6">((K18-P18)/K18)*100</f>
        <v>11.626626455098988</v>
      </c>
      <c r="R18" s="6">
        <f t="shared" ref="R18:R27" si="7">ABS((K18-P18)/K18)*100</f>
        <v>11.626626455098988</v>
      </c>
    </row>
    <row r="19" spans="10:18" x14ac:dyDescent="0.25">
      <c r="J19" s="3" t="s">
        <v>5</v>
      </c>
      <c r="K19" s="6">
        <f>'pcs 2023'!$E$5</f>
        <v>42763900</v>
      </c>
      <c r="L19" s="6">
        <f>'Single Exponen'!$E$28</f>
        <v>42893956.25</v>
      </c>
      <c r="M19" s="6">
        <f>'Double Exponen'!$E$28</f>
        <v>43222840.625</v>
      </c>
      <c r="N19" s="6">
        <f>'Konstanta a'!$E$28</f>
        <v>42565071.875</v>
      </c>
      <c r="O19" s="6">
        <f>'Konstanta b'!$E$28</f>
        <v>-328884.375</v>
      </c>
      <c r="P19" s="6">
        <f>Peramalan!$E$28</f>
        <v>41968587.5</v>
      </c>
      <c r="Q19" s="6">
        <f t="shared" si="6"/>
        <v>1.8597754180512067</v>
      </c>
      <c r="R19" s="6">
        <f t="shared" si="7"/>
        <v>1.8597754180512067</v>
      </c>
    </row>
    <row r="20" spans="10:18" x14ac:dyDescent="0.25">
      <c r="J20" s="3" t="s">
        <v>6</v>
      </c>
      <c r="K20" s="6">
        <f>'pcs 2023'!$F$5</f>
        <v>37659050</v>
      </c>
      <c r="L20" s="6">
        <f>'Single Exponen'!$F$28</f>
        <v>40276503.125</v>
      </c>
      <c r="M20" s="6">
        <f>'Double Exponen'!$F$28</f>
        <v>41749671.875</v>
      </c>
      <c r="N20" s="6">
        <f>'Konstanta a'!$F$28</f>
        <v>38803334.375</v>
      </c>
      <c r="O20" s="6">
        <f>'Konstanta b'!$F$28</f>
        <v>-1473168.75</v>
      </c>
      <c r="P20" s="6">
        <f>Peramalan!$F$28</f>
        <v>42236187.5</v>
      </c>
      <c r="Q20" s="6">
        <f t="shared" si="6"/>
        <v>-12.154150197628459</v>
      </c>
      <c r="R20" s="6">
        <f t="shared" si="7"/>
        <v>12.154150197628459</v>
      </c>
    </row>
    <row r="21" spans="10:18" x14ac:dyDescent="0.25">
      <c r="J21" s="3" t="s">
        <v>7</v>
      </c>
      <c r="K21" s="6">
        <f>'pcs 2023'!$G$5</f>
        <v>38564900</v>
      </c>
      <c r="L21" s="6">
        <f>'Single Exponen'!$G$28</f>
        <v>39420701.5625</v>
      </c>
      <c r="M21" s="6">
        <f>'Double Exponen'!$G$28</f>
        <v>40585186.71875</v>
      </c>
      <c r="N21" s="6">
        <f>'Konstanta a'!$G$28</f>
        <v>38256216.40625</v>
      </c>
      <c r="O21" s="6">
        <f>'Konstanta b'!$G$28</f>
        <v>-1164485.15625</v>
      </c>
      <c r="P21" s="6">
        <f>Peramalan!$G$28</f>
        <v>37330165.625</v>
      </c>
      <c r="Q21" s="6">
        <f t="shared" si="6"/>
        <v>3.201705112680183</v>
      </c>
      <c r="R21" s="6">
        <f t="shared" si="7"/>
        <v>3.201705112680183</v>
      </c>
    </row>
    <row r="22" spans="10:18" x14ac:dyDescent="0.25">
      <c r="J22" s="3" t="s">
        <v>8</v>
      </c>
      <c r="K22" s="6">
        <f>'pcs 2023'!$H$5</f>
        <v>43877690</v>
      </c>
      <c r="L22" s="6">
        <f>'Single Exponen'!$H$28</f>
        <v>41649195.78125</v>
      </c>
      <c r="M22" s="6">
        <f>'Double Exponen'!$H$28</f>
        <v>41117191.25</v>
      </c>
      <c r="N22" s="6">
        <f>'Konstanta a'!$H$28</f>
        <v>42181200.3125</v>
      </c>
      <c r="O22" s="6">
        <f>'Konstanta b'!$H$28</f>
        <v>532004.53125</v>
      </c>
      <c r="P22" s="6">
        <f>Peramalan!$H$28</f>
        <v>37091731.25</v>
      </c>
      <c r="Q22" s="6">
        <f t="shared" si="6"/>
        <v>15.465624443766297</v>
      </c>
      <c r="R22" s="6">
        <f t="shared" si="7"/>
        <v>15.465624443766297</v>
      </c>
    </row>
    <row r="23" spans="10:18" x14ac:dyDescent="0.25">
      <c r="J23" s="3" t="s">
        <v>9</v>
      </c>
      <c r="K23" s="6">
        <f>'pcs 2023'!$I$5</f>
        <v>43648900</v>
      </c>
      <c r="L23" s="6">
        <f>'Single Exponen'!$I$28</f>
        <v>42649047.890625</v>
      </c>
      <c r="M23" s="6">
        <f>'Double Exponen'!$I$28</f>
        <v>41883119.5703125</v>
      </c>
      <c r="N23" s="6">
        <f>'Konstanta a'!$I$28</f>
        <v>43414976.2109375</v>
      </c>
      <c r="O23" s="6">
        <f>'Konstanta b'!$I$28</f>
        <v>765928.3203125</v>
      </c>
      <c r="P23" s="6">
        <f>Peramalan!$I$28</f>
        <v>42713204.84375</v>
      </c>
      <c r="Q23" s="6">
        <f t="shared" si="6"/>
        <v>2.1436855367489214</v>
      </c>
      <c r="R23" s="6">
        <f t="shared" si="7"/>
        <v>2.1436855367489214</v>
      </c>
    </row>
    <row r="24" spans="10:18" x14ac:dyDescent="0.25">
      <c r="J24" s="3" t="s">
        <v>10</v>
      </c>
      <c r="K24" s="6">
        <f>'pcs 2023'!$J$5</f>
        <v>45843700</v>
      </c>
      <c r="L24" s="6">
        <f>'Single Exponen'!$J$28</f>
        <v>44246373.9453125</v>
      </c>
      <c r="M24" s="6">
        <f>'Double Exponen'!$J$28</f>
        <v>43064746.7578125</v>
      </c>
      <c r="N24" s="6">
        <f>'Konstanta a'!$J$28</f>
        <v>45428001.1328125</v>
      </c>
      <c r="O24" s="6">
        <f>'Konstanta b'!$J$28</f>
        <v>1181627.1875</v>
      </c>
      <c r="P24" s="6">
        <f>Peramalan!$J$28</f>
        <v>44180904.53125</v>
      </c>
      <c r="Q24" s="6">
        <f t="shared" si="6"/>
        <v>3.627097002968783</v>
      </c>
      <c r="R24" s="6">
        <f t="shared" si="7"/>
        <v>3.627097002968783</v>
      </c>
    </row>
    <row r="25" spans="10:18" x14ac:dyDescent="0.25">
      <c r="J25" s="3" t="s">
        <v>11</v>
      </c>
      <c r="K25" s="6">
        <f>'pcs 2023'!$K$5</f>
        <v>39764320</v>
      </c>
      <c r="L25" s="6">
        <f>'Single Exponen'!$K$28</f>
        <v>42005346.97265625</v>
      </c>
      <c r="M25" s="6">
        <f>'Double Exponen'!$K$28</f>
        <v>42535046.865234375</v>
      </c>
      <c r="N25" s="6">
        <f>'Konstanta a'!$K$28</f>
        <v>41475647.080078125</v>
      </c>
      <c r="O25" s="6">
        <f>'Konstanta b'!$K$28</f>
        <v>-529699.892578125</v>
      </c>
      <c r="P25" s="6">
        <f>Peramalan!$K$28</f>
        <v>46609628.3203125</v>
      </c>
      <c r="Q25" s="6">
        <f t="shared" si="6"/>
        <v>-17.214699812073988</v>
      </c>
      <c r="R25" s="6">
        <f t="shared" si="7"/>
        <v>17.214699812073988</v>
      </c>
    </row>
    <row r="26" spans="10:18" x14ac:dyDescent="0.25">
      <c r="J26" s="3" t="s">
        <v>12</v>
      </c>
      <c r="K26" s="6">
        <f>'pcs 2023'!$L$5</f>
        <v>42657050</v>
      </c>
      <c r="L26" s="6">
        <f>'Single Exponen'!$L$28</f>
        <v>42331198.486328125</v>
      </c>
      <c r="M26" s="6">
        <f>'Double Exponen'!$L$28</f>
        <v>42433122.67578125</v>
      </c>
      <c r="N26" s="6">
        <f>'Konstanta a'!$L$28</f>
        <v>42229274.296875</v>
      </c>
      <c r="O26" s="6">
        <f>'Konstanta b'!$L$28</f>
        <v>-101924.189453125</v>
      </c>
      <c r="P26" s="6">
        <f>Peramalan!$L$28</f>
        <v>40945947.1875</v>
      </c>
      <c r="Q26" s="6">
        <f t="shared" si="6"/>
        <v>4.01130132650992</v>
      </c>
      <c r="R26" s="6">
        <f t="shared" si="7"/>
        <v>4.01130132650992</v>
      </c>
    </row>
    <row r="27" spans="10:18" x14ac:dyDescent="0.25">
      <c r="J27" s="3" t="s">
        <v>13</v>
      </c>
      <c r="K27" s="6">
        <f>'pcs 2023'!$M$5</f>
        <v>41765890</v>
      </c>
      <c r="L27" s="6">
        <f>'Single Exponen'!$M$28</f>
        <v>42048544.243164062</v>
      </c>
      <c r="M27" s="6">
        <f>'Double Exponen'!$M$28</f>
        <v>42240833.459472656</v>
      </c>
      <c r="N27" s="6">
        <f>'Konstanta a'!$M$28</f>
        <v>41856255.026855469</v>
      </c>
      <c r="O27" s="6">
        <f>'Konstanta b'!$M$28</f>
        <v>-192289.21630859375</v>
      </c>
      <c r="P27" s="6">
        <f>Peramalan!$M$28</f>
        <v>42127350.107421875</v>
      </c>
      <c r="Q27" s="6">
        <f t="shared" si="6"/>
        <v>-0.86544332569442428</v>
      </c>
      <c r="R27" s="6">
        <f t="shared" si="7"/>
        <v>0.86544332569442428</v>
      </c>
    </row>
    <row r="28" spans="10:18" x14ac:dyDescent="0.25">
      <c r="Q28" s="5">
        <f>(SUM(Q17:Q27)/12)</f>
        <v>-0.5759990404683748</v>
      </c>
      <c r="R28" s="5">
        <f>(SUM(R17:R27)/12)</f>
        <v>7.5653015897724245</v>
      </c>
    </row>
    <row r="29" spans="10:18" x14ac:dyDescent="0.25">
      <c r="J29" s="3" t="str">
        <f>Peramalan!A5</f>
        <v>GABLER 92</v>
      </c>
      <c r="K29" s="3" t="s">
        <v>79</v>
      </c>
      <c r="L29" s="3"/>
      <c r="M29" s="3"/>
      <c r="N29" s="3"/>
      <c r="O29" s="3"/>
      <c r="P29" s="3"/>
      <c r="Q29" s="1" t="s">
        <v>28</v>
      </c>
      <c r="R29" s="1" t="s">
        <v>29</v>
      </c>
    </row>
    <row r="30" spans="10:18" x14ac:dyDescent="0.25">
      <c r="J30" s="3" t="s">
        <v>2</v>
      </c>
      <c r="K30" s="6">
        <f>'pcs 2023'!$B$6</f>
        <v>20556860</v>
      </c>
      <c r="L30" s="6">
        <f>'Single Exponen'!$B$29</f>
        <v>20556860</v>
      </c>
      <c r="M30" s="6">
        <f>'Double Exponen'!$B$29</f>
        <v>20556860</v>
      </c>
      <c r="N30" s="6">
        <f>'Konstanta a'!$B$29</f>
        <v>20556860</v>
      </c>
      <c r="O30" s="6">
        <f>'Konstanta b'!$B$29</f>
        <v>0</v>
      </c>
      <c r="P30" s="6"/>
      <c r="Q30" s="6"/>
      <c r="R30" s="6"/>
    </row>
    <row r="31" spans="10:18" x14ac:dyDescent="0.25">
      <c r="J31" s="3" t="s">
        <v>3</v>
      </c>
      <c r="K31" s="6">
        <f>'pcs 2023'!$C$6</f>
        <v>23648000</v>
      </c>
      <c r="L31" s="6">
        <f>'Single Exponen'!$C$29</f>
        <v>22102430</v>
      </c>
      <c r="M31" s="6">
        <f>'Double Exponen'!$C$29</f>
        <v>21329645</v>
      </c>
      <c r="N31" s="6">
        <f>'Konstanta a'!$C$29</f>
        <v>22875215</v>
      </c>
      <c r="O31" s="6">
        <f>'Konstanta b'!$C$29</f>
        <v>772785</v>
      </c>
      <c r="P31" s="6">
        <f>Peramalan!$C$29</f>
        <v>20556860</v>
      </c>
      <c r="Q31" s="6">
        <f>((K31-P31)/K31)*100</f>
        <v>13.071464817320704</v>
      </c>
      <c r="R31" s="6">
        <f>ABS((K31-P31)/K31)*100</f>
        <v>13.071464817320704</v>
      </c>
    </row>
    <row r="32" spans="10:18" x14ac:dyDescent="0.25">
      <c r="J32" s="3" t="s">
        <v>4</v>
      </c>
      <c r="K32" s="6">
        <f>'pcs 2023'!$D$6</f>
        <v>26544000</v>
      </c>
      <c r="L32" s="6">
        <f>'Single Exponen'!$D$29</f>
        <v>24323215</v>
      </c>
      <c r="M32" s="6">
        <f>'Double Exponen'!$D$29</f>
        <v>22826430</v>
      </c>
      <c r="N32" s="6">
        <f>'Konstanta a'!$D$29</f>
        <v>25820000</v>
      </c>
      <c r="O32" s="6">
        <f>'Konstanta b'!$D$29</f>
        <v>1496785</v>
      </c>
      <c r="P32" s="6">
        <f>Peramalan!$D$29</f>
        <v>23648000</v>
      </c>
      <c r="Q32" s="6">
        <f t="shared" ref="Q32:Q41" si="8">((K32-P32)/K32)*100</f>
        <v>10.910186859553948</v>
      </c>
      <c r="R32" s="6">
        <f t="shared" ref="R32:R41" si="9">ABS((K32-P32)/K32)*100</f>
        <v>10.910186859553948</v>
      </c>
    </row>
    <row r="33" spans="10:18" x14ac:dyDescent="0.25">
      <c r="J33" s="3" t="s">
        <v>5</v>
      </c>
      <c r="K33" s="6">
        <f>'pcs 2023'!$E$6</f>
        <v>19875000</v>
      </c>
      <c r="L33" s="6">
        <f>'Single Exponen'!$E$29</f>
        <v>22099107.5</v>
      </c>
      <c r="M33" s="6">
        <f>'Double Exponen'!$E$29</f>
        <v>22462768.75</v>
      </c>
      <c r="N33" s="6">
        <f>'Konstanta a'!$E$29</f>
        <v>21735446.25</v>
      </c>
      <c r="O33" s="6">
        <f>'Konstanta b'!$E$29</f>
        <v>-363661.25</v>
      </c>
      <c r="P33" s="6">
        <f>Peramalan!$E$29</f>
        <v>27316785</v>
      </c>
      <c r="Q33" s="6">
        <f t="shared" si="8"/>
        <v>-37.442943396226411</v>
      </c>
      <c r="R33" s="6">
        <f t="shared" si="9"/>
        <v>37.442943396226411</v>
      </c>
    </row>
    <row r="34" spans="10:18" x14ac:dyDescent="0.25">
      <c r="J34" s="3" t="s">
        <v>6</v>
      </c>
      <c r="K34" s="6">
        <f>'pcs 2023'!$F$6</f>
        <v>21675460</v>
      </c>
      <c r="L34" s="6">
        <f>'Single Exponen'!$F$29</f>
        <v>21887283.75</v>
      </c>
      <c r="M34" s="6">
        <f>'Double Exponen'!$F$29</f>
        <v>22175026.25</v>
      </c>
      <c r="N34" s="6">
        <f>'Konstanta a'!$F$29</f>
        <v>21599541.25</v>
      </c>
      <c r="O34" s="6">
        <f>'Konstanta b'!$F$29</f>
        <v>-287742.5</v>
      </c>
      <c r="P34" s="6">
        <f>Peramalan!$F$29</f>
        <v>21371785</v>
      </c>
      <c r="Q34" s="6">
        <f t="shared" si="8"/>
        <v>1.4010083292349966</v>
      </c>
      <c r="R34" s="6">
        <f t="shared" si="9"/>
        <v>1.4010083292349966</v>
      </c>
    </row>
    <row r="35" spans="10:18" x14ac:dyDescent="0.25">
      <c r="J35" s="3" t="s">
        <v>7</v>
      </c>
      <c r="K35" s="6">
        <f>'pcs 2023'!$G$6</f>
        <v>24634500</v>
      </c>
      <c r="L35" s="6">
        <f>'Single Exponen'!$G$29</f>
        <v>23260891.875</v>
      </c>
      <c r="M35" s="6">
        <f>'Double Exponen'!$G$29</f>
        <v>22717959.0625</v>
      </c>
      <c r="N35" s="6">
        <f>'Konstanta a'!$G$29</f>
        <v>23803824.6875</v>
      </c>
      <c r="O35" s="6">
        <f>'Konstanta b'!$G$29</f>
        <v>542932.8125</v>
      </c>
      <c r="P35" s="6">
        <f>Peramalan!$G$29</f>
        <v>21311798.75</v>
      </c>
      <c r="Q35" s="6">
        <f t="shared" si="8"/>
        <v>13.487999553471758</v>
      </c>
      <c r="R35" s="6">
        <f t="shared" si="9"/>
        <v>13.487999553471758</v>
      </c>
    </row>
    <row r="36" spans="10:18" x14ac:dyDescent="0.25">
      <c r="J36" s="3" t="s">
        <v>8</v>
      </c>
      <c r="K36" s="6">
        <f>'pcs 2023'!$H$6</f>
        <v>24548900</v>
      </c>
      <c r="L36" s="6">
        <f>'Single Exponen'!$H$29</f>
        <v>23904895.9375</v>
      </c>
      <c r="M36" s="6">
        <f>'Double Exponen'!$H$29</f>
        <v>23311427.5</v>
      </c>
      <c r="N36" s="6">
        <f>'Konstanta a'!$H$29</f>
        <v>24498364.375</v>
      </c>
      <c r="O36" s="6">
        <f>'Konstanta b'!$H$29</f>
        <v>593468.4375</v>
      </c>
      <c r="P36" s="6">
        <f>Peramalan!$H$29</f>
        <v>24346757.5</v>
      </c>
      <c r="Q36" s="6">
        <f t="shared" si="8"/>
        <v>0.82342793363450095</v>
      </c>
      <c r="R36" s="6">
        <f t="shared" si="9"/>
        <v>0.82342793363450095</v>
      </c>
    </row>
    <row r="37" spans="10:18" x14ac:dyDescent="0.25">
      <c r="J37" s="3" t="s">
        <v>9</v>
      </c>
      <c r="K37" s="6">
        <f>'pcs 2023'!$I$6</f>
        <v>26900240</v>
      </c>
      <c r="L37" s="6">
        <f>'Single Exponen'!$I$29</f>
        <v>25402567.96875</v>
      </c>
      <c r="M37" s="6">
        <f>'Double Exponen'!$I$29</f>
        <v>24356997.734375</v>
      </c>
      <c r="N37" s="6">
        <f>'Konstanta a'!$I$29</f>
        <v>26448138.203125</v>
      </c>
      <c r="O37" s="6">
        <f>'Konstanta b'!$I$29</f>
        <v>1045570.234375</v>
      </c>
      <c r="P37" s="6">
        <f>Peramalan!$I$29</f>
        <v>25091832.8125</v>
      </c>
      <c r="Q37" s="6">
        <f t="shared" si="8"/>
        <v>6.7226433202826437</v>
      </c>
      <c r="R37" s="6">
        <f t="shared" si="9"/>
        <v>6.7226433202826437</v>
      </c>
    </row>
    <row r="38" spans="10:18" x14ac:dyDescent="0.25">
      <c r="J38" s="3" t="s">
        <v>10</v>
      </c>
      <c r="K38" s="6">
        <f>'pcs 2023'!$J$6</f>
        <v>25745900</v>
      </c>
      <c r="L38" s="6">
        <f>'Single Exponen'!$J$29</f>
        <v>25574233.984375</v>
      </c>
      <c r="M38" s="6">
        <f>'Double Exponen'!$J$29</f>
        <v>24965615.859375</v>
      </c>
      <c r="N38" s="6">
        <f>'Konstanta a'!$J$29</f>
        <v>26182852.109375</v>
      </c>
      <c r="O38" s="6">
        <f>'Konstanta b'!$J$29</f>
        <v>608618.125</v>
      </c>
      <c r="P38" s="6">
        <f>Peramalan!$J$29</f>
        <v>27493708.4375</v>
      </c>
      <c r="Q38" s="6">
        <f t="shared" si="8"/>
        <v>-6.7886864995979943</v>
      </c>
      <c r="R38" s="6">
        <f t="shared" si="9"/>
        <v>6.7886864995979943</v>
      </c>
    </row>
    <row r="39" spans="10:18" x14ac:dyDescent="0.25">
      <c r="J39" s="3" t="s">
        <v>11</v>
      </c>
      <c r="K39" s="6">
        <f>'pcs 2023'!$K$6</f>
        <v>25786500</v>
      </c>
      <c r="L39" s="6">
        <f>'Single Exponen'!$K$29</f>
        <v>25680366.9921875</v>
      </c>
      <c r="M39" s="6">
        <f>'Double Exponen'!$K$29</f>
        <v>25322991.42578125</v>
      </c>
      <c r="N39" s="6">
        <f>'Konstanta a'!$K$29</f>
        <v>26037742.55859375</v>
      </c>
      <c r="O39" s="6">
        <f>'Konstanta b'!$K$29</f>
        <v>357375.56640625</v>
      </c>
      <c r="P39" s="6">
        <f>Peramalan!$K$29</f>
        <v>26791470.234375</v>
      </c>
      <c r="Q39" s="6">
        <f t="shared" si="8"/>
        <v>-3.8972727371880636</v>
      </c>
      <c r="R39" s="6">
        <f t="shared" si="9"/>
        <v>3.8972727371880636</v>
      </c>
    </row>
    <row r="40" spans="10:18" x14ac:dyDescent="0.25">
      <c r="J40" s="3" t="s">
        <v>12</v>
      </c>
      <c r="K40" s="6">
        <f>'pcs 2023'!$L$6</f>
        <v>22654800</v>
      </c>
      <c r="L40" s="6">
        <f>'Single Exponen'!$L$29</f>
        <v>24167583.49609375</v>
      </c>
      <c r="M40" s="6">
        <f>'Double Exponen'!$L$29</f>
        <v>24745287.4609375</v>
      </c>
      <c r="N40" s="6">
        <f>'Konstanta a'!$L$29</f>
        <v>23589879.53125</v>
      </c>
      <c r="O40" s="6">
        <f>'Konstanta b'!$L$29</f>
        <v>-577703.96484375</v>
      </c>
      <c r="P40" s="6">
        <f>Peramalan!$L$29</f>
        <v>26395118.125</v>
      </c>
      <c r="Q40" s="6">
        <f t="shared" si="8"/>
        <v>-16.510046987834809</v>
      </c>
      <c r="R40" s="6">
        <f t="shared" si="9"/>
        <v>16.510046987834809</v>
      </c>
    </row>
    <row r="41" spans="10:18" x14ac:dyDescent="0.25">
      <c r="J41" s="3" t="s">
        <v>13</v>
      </c>
      <c r="K41" s="6">
        <f>'pcs 2023'!$M$6</f>
        <v>24678500</v>
      </c>
      <c r="L41" s="6">
        <f>'Single Exponen'!$M$29</f>
        <v>24423041.748046875</v>
      </c>
      <c r="M41" s="6">
        <f>'Double Exponen'!$M$29</f>
        <v>24584164.604492187</v>
      </c>
      <c r="N41" s="6">
        <f>'Konstanta a'!$M$29</f>
        <v>24261918.891601562</v>
      </c>
      <c r="O41" s="6">
        <f>'Konstanta b'!$M$29</f>
        <v>-161122.8564453125</v>
      </c>
      <c r="P41" s="6">
        <f>Peramalan!$M$29</f>
        <v>23012175.56640625</v>
      </c>
      <c r="Q41" s="6">
        <f t="shared" si="8"/>
        <v>6.7521301278187495</v>
      </c>
      <c r="R41" s="6">
        <f t="shared" si="9"/>
        <v>6.7521301278187495</v>
      </c>
    </row>
    <row r="42" spans="10:18" x14ac:dyDescent="0.25">
      <c r="Q42" s="5">
        <f>(SUM(Q31:Q41)/12)</f>
        <v>-0.9558407232941647</v>
      </c>
      <c r="R42" s="5">
        <f>(SUM(R31:R41)/12)</f>
        <v>9.8173175468470486</v>
      </c>
    </row>
  </sheetData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workbookViewId="0">
      <selection activeCell="B1" sqref="B1"/>
    </sheetView>
  </sheetViews>
  <sheetFormatPr defaultColWidth="8.85546875" defaultRowHeight="15" x14ac:dyDescent="0.25"/>
  <cols>
    <col min="1" max="1" width="10.28515625" style="1" bestFit="1" customWidth="1"/>
    <col min="2" max="3" width="9.42578125" style="1" bestFit="1" customWidth="1"/>
    <col min="4" max="4" width="8.42578125" style="1" bestFit="1" customWidth="1"/>
    <col min="5" max="7" width="9.42578125" style="1" bestFit="1" customWidth="1"/>
    <col min="8" max="8" width="8.140625" style="1" bestFit="1" customWidth="1"/>
    <col min="9" max="9" width="7.42578125" style="1" bestFit="1" customWidth="1"/>
    <col min="10" max="10" width="13.7109375" style="1" bestFit="1" customWidth="1"/>
    <col min="11" max="13" width="9.42578125" style="1" bestFit="1" customWidth="1"/>
    <col min="14" max="14" width="11.5703125" style="1" bestFit="1" customWidth="1"/>
    <col min="15" max="15" width="10.140625" style="1" bestFit="1" customWidth="1"/>
    <col min="16" max="16" width="11.5703125" style="1" bestFit="1" customWidth="1"/>
    <col min="17" max="17" width="8.140625" style="1" bestFit="1" customWidth="1"/>
    <col min="18" max="18" width="7.42578125" style="1" bestFit="1" customWidth="1"/>
    <col min="19" max="19" width="14.140625" style="1" bestFit="1" customWidth="1"/>
    <col min="20" max="23" width="8.42578125" style="1" bestFit="1" customWidth="1"/>
    <col min="24" max="24" width="9.140625" style="1" bestFit="1" customWidth="1"/>
    <col min="25" max="25" width="9.42578125" style="1" bestFit="1" customWidth="1"/>
    <col min="26" max="26" width="7.140625" style="1" bestFit="1" customWidth="1"/>
    <col min="27" max="27" width="6.42578125" style="1" bestFit="1" customWidth="1"/>
    <col min="28" max="16384" width="8.85546875" style="1"/>
  </cols>
  <sheetData>
    <row r="1" spans="1:27" x14ac:dyDescent="0.25">
      <c r="A1" s="3" t="str">
        <f>Peramalan!A2</f>
        <v>ILLIG RDM 70K</v>
      </c>
      <c r="B1" s="3" t="s">
        <v>79</v>
      </c>
      <c r="C1" s="3"/>
      <c r="D1" s="3"/>
      <c r="E1" s="3"/>
      <c r="F1" s="3"/>
      <c r="G1" s="3"/>
      <c r="H1" s="1" t="s">
        <v>28</v>
      </c>
      <c r="I1" s="1" t="s">
        <v>29</v>
      </c>
      <c r="J1" s="3" t="str">
        <f>Peramalan!A3</f>
        <v>ILLIG RDM 75K/2G</v>
      </c>
      <c r="K1" s="3" t="s">
        <v>79</v>
      </c>
      <c r="L1" s="3"/>
      <c r="M1" s="3"/>
      <c r="N1" s="3"/>
      <c r="O1" s="3"/>
      <c r="P1" s="3"/>
      <c r="Q1" s="1" t="s">
        <v>28</v>
      </c>
      <c r="R1" s="1" t="s">
        <v>29</v>
      </c>
      <c r="S1" s="3" t="str">
        <f>Peramalan!A6</f>
        <v>GABLER 98</v>
      </c>
      <c r="T1" s="3" t="s">
        <v>79</v>
      </c>
      <c r="U1" s="3"/>
      <c r="V1" s="3"/>
      <c r="W1" s="3"/>
      <c r="X1" s="3"/>
      <c r="Y1" s="3"/>
      <c r="Z1" s="1" t="s">
        <v>28</v>
      </c>
      <c r="AA1" s="1" t="s">
        <v>29</v>
      </c>
    </row>
    <row r="2" spans="1:27" x14ac:dyDescent="0.25">
      <c r="A2" s="3" t="s">
        <v>2</v>
      </c>
      <c r="B2" s="6">
        <f>'pcs 2023'!$B$3</f>
        <v>23674000</v>
      </c>
      <c r="C2" s="6">
        <f>'Single Exponen'!$B$32</f>
        <v>23674000</v>
      </c>
      <c r="D2" s="6">
        <f>'Double Exponen'!$B$32</f>
        <v>23674000</v>
      </c>
      <c r="E2" s="6">
        <f>'Konstanta a'!$B$32</f>
        <v>23674000</v>
      </c>
      <c r="F2" s="6">
        <f>'Konstanta b'!$B$32</f>
        <v>0</v>
      </c>
      <c r="G2" s="6"/>
      <c r="H2" s="6"/>
      <c r="I2" s="6"/>
      <c r="J2" s="3" t="s">
        <v>2</v>
      </c>
      <c r="K2" s="6">
        <f>'pcs 2023'!$B$4</f>
        <v>34085490</v>
      </c>
      <c r="L2" s="6">
        <f>'Single Exponen'!$B$33</f>
        <v>34085490</v>
      </c>
      <c r="M2" s="6">
        <f>'Double Exponen'!$B$33</f>
        <v>34085490</v>
      </c>
      <c r="N2" s="6">
        <f>'Konstanta a'!$B$33</f>
        <v>34085490</v>
      </c>
      <c r="O2" s="6">
        <f>'Konstanta b'!$B$33</f>
        <v>0</v>
      </c>
      <c r="P2" s="6"/>
      <c r="Q2" s="6"/>
      <c r="R2" s="6"/>
      <c r="S2" s="3" t="s">
        <v>2</v>
      </c>
      <c r="T2" s="6">
        <f>'pcs 2023'!$B$7</f>
        <v>44574290</v>
      </c>
      <c r="U2" s="6">
        <f>'Single Exponen'!$B$36</f>
        <v>44574290</v>
      </c>
      <c r="V2" s="6">
        <f>'Double Exponen'!$B$36</f>
        <v>44574290</v>
      </c>
      <c r="W2" s="6">
        <f>'Konstanta a'!$B$36</f>
        <v>44574290</v>
      </c>
      <c r="X2" s="6">
        <f>'Konstanta b'!$B$36</f>
        <v>0</v>
      </c>
      <c r="Y2" s="6"/>
      <c r="Z2" s="6"/>
      <c r="AA2" s="6"/>
    </row>
    <row r="3" spans="1:27" x14ac:dyDescent="0.25">
      <c r="A3" s="3" t="s">
        <v>3</v>
      </c>
      <c r="B3" s="6">
        <f>'pcs 2023'!$C$3</f>
        <v>22225420</v>
      </c>
      <c r="C3" s="6">
        <f>'Single Exponen'!$C$32</f>
        <v>22804852</v>
      </c>
      <c r="D3" s="6">
        <f>'Double Exponen'!$C$32</f>
        <v>23587085.199999999</v>
      </c>
      <c r="E3" s="6">
        <f>'Konstanta a'!$C$32</f>
        <v>22022618.800000001</v>
      </c>
      <c r="F3" s="6">
        <f>'Konstanta b'!$C$32</f>
        <v>-1173349.7999999986</v>
      </c>
      <c r="G3" s="6">
        <f>Peramalan!$C$32</f>
        <v>23674000</v>
      </c>
      <c r="H3" s="6">
        <f>((B3-G3)/B3)*100</f>
        <v>-6.5176721069838042</v>
      </c>
      <c r="I3" s="6">
        <f>ABS((B3-G3)/B3)*100</f>
        <v>6.5176721069838042</v>
      </c>
      <c r="J3" s="3" t="s">
        <v>3</v>
      </c>
      <c r="K3" s="6">
        <f>'pcs 2023'!$C$4</f>
        <v>37649000</v>
      </c>
      <c r="L3" s="6">
        <f>'Single Exponen'!$C$33</f>
        <v>36223596</v>
      </c>
      <c r="M3" s="6">
        <f>'Double Exponen'!$C$33</f>
        <v>34299300.599999994</v>
      </c>
      <c r="N3" s="6">
        <f>'Konstanta a'!$C$33</f>
        <v>38147891.400000006</v>
      </c>
      <c r="O3" s="6">
        <f>'Konstanta b'!$C$33</f>
        <v>2886443.1000000085</v>
      </c>
      <c r="P3" s="6">
        <f>Peramalan!$C$33</f>
        <v>34085490</v>
      </c>
      <c r="Q3" s="6">
        <f>((K3-P3)/K3)*100</f>
        <v>9.4650853940343698</v>
      </c>
      <c r="R3" s="6">
        <f>ABS((K3-P3)/K3)*100</f>
        <v>9.4650853940343698</v>
      </c>
      <c r="S3" s="3" t="s">
        <v>3</v>
      </c>
      <c r="T3" s="6">
        <f>'pcs 2023'!$C$7</f>
        <v>39554320</v>
      </c>
      <c r="U3" s="6">
        <f>'Single Exponen'!$C$36</f>
        <v>41562308</v>
      </c>
      <c r="V3" s="6">
        <f>'Double Exponen'!$C$36</f>
        <v>44273091.799999997</v>
      </c>
      <c r="W3" s="6">
        <f>'Konstanta a'!$C$36</f>
        <v>38851524.200000003</v>
      </c>
      <c r="X3" s="6">
        <f>'Konstanta b'!$C$36</f>
        <v>-4066175.6999999951</v>
      </c>
      <c r="Y3" s="6">
        <f>Peramalan!$C$36</f>
        <v>44574290</v>
      </c>
      <c r="Z3" s="6">
        <f>((T3-Y3)/T3)*100</f>
        <v>-12.691331819128731</v>
      </c>
      <c r="AA3" s="6">
        <f>ABS((T3-Y3)/T3)*100</f>
        <v>12.691331819128731</v>
      </c>
    </row>
    <row r="4" spans="1:27" x14ac:dyDescent="0.25">
      <c r="A4" s="3" t="s">
        <v>4</v>
      </c>
      <c r="B4" s="6">
        <f>'pcs 2023'!$D$3</f>
        <v>24713240</v>
      </c>
      <c r="C4" s="6">
        <f>'Single Exponen'!$D$32</f>
        <v>23949884.800000001</v>
      </c>
      <c r="D4" s="6">
        <f>'Double Exponen'!$D$32</f>
        <v>23623365.16</v>
      </c>
      <c r="E4" s="6">
        <f>'Konstanta a'!$D$32</f>
        <v>24276404.440000001</v>
      </c>
      <c r="F4" s="6">
        <f>'Konstanta b'!$D$32</f>
        <v>489779.46000000084</v>
      </c>
      <c r="G4" s="6">
        <f>Peramalan!$D$32</f>
        <v>20849269.000000004</v>
      </c>
      <c r="H4" s="6">
        <f t="shared" ref="H4:H13" si="0">((B4-G4)/B4)*100</f>
        <v>15.635226299748622</v>
      </c>
      <c r="I4" s="6">
        <f t="shared" ref="I4:I13" si="1">ABS((B4-G4)/B4)*100</f>
        <v>15.635226299748622</v>
      </c>
      <c r="J4" s="3" t="s">
        <v>4</v>
      </c>
      <c r="K4" s="6">
        <f>'pcs 2023'!$D$4</f>
        <v>39067300</v>
      </c>
      <c r="L4" s="6">
        <f>'Single Exponen'!$D$33</f>
        <v>37929818.399999999</v>
      </c>
      <c r="M4" s="6">
        <f>'Double Exponen'!$D$33</f>
        <v>34662352.380000003</v>
      </c>
      <c r="N4" s="6">
        <f>'Konstanta a'!$D$33</f>
        <v>41197284.419999994</v>
      </c>
      <c r="O4" s="6">
        <f>'Konstanta b'!$D$33</f>
        <v>4901199.0299999928</v>
      </c>
      <c r="P4" s="6">
        <f>Peramalan!$D$33</f>
        <v>41034334.500000015</v>
      </c>
      <c r="Q4" s="6">
        <f t="shared" ref="Q4:Q13" si="2">((K4-P4)/K4)*100</f>
        <v>-5.034989620475474</v>
      </c>
      <c r="R4" s="6">
        <f t="shared" ref="R4:R13" si="3">ABS((K4-P4)/K4)*100</f>
        <v>5.034989620475474</v>
      </c>
      <c r="S4" s="3" t="s">
        <v>4</v>
      </c>
      <c r="T4" s="6">
        <f>'pcs 2023'!$D$7</f>
        <v>45672500</v>
      </c>
      <c r="U4" s="6">
        <f>'Single Exponen'!$D$36</f>
        <v>44028423.200000003</v>
      </c>
      <c r="V4" s="6">
        <f>'Double Exponen'!$D$36</f>
        <v>44248624.939999998</v>
      </c>
      <c r="W4" s="6">
        <f>'Konstanta a'!$D$36</f>
        <v>43808221.460000008</v>
      </c>
      <c r="X4" s="6">
        <f>'Konstanta b'!$D$36</f>
        <v>-330302.6099999919</v>
      </c>
      <c r="Y4" s="6">
        <f>Peramalan!$D$36</f>
        <v>34785348.500000007</v>
      </c>
      <c r="Z4" s="6">
        <f t="shared" ref="Z4:Z13" si="4">((T4-Y4)/T4)*100</f>
        <v>23.83743280967758</v>
      </c>
      <c r="AA4" s="6">
        <f t="shared" ref="AA4:AA13" si="5">ABS((T4-Y4)/T4)*100</f>
        <v>23.83743280967758</v>
      </c>
    </row>
    <row r="5" spans="1:27" x14ac:dyDescent="0.25">
      <c r="A5" s="3" t="s">
        <v>5</v>
      </c>
      <c r="B5" s="6">
        <f>'pcs 2023'!$E$3</f>
        <v>20812200</v>
      </c>
      <c r="C5" s="6">
        <f>'Single Exponen'!$E$32</f>
        <v>22067273.920000002</v>
      </c>
      <c r="D5" s="6">
        <f>'Double Exponen'!$E$32</f>
        <v>23467756.036000002</v>
      </c>
      <c r="E5" s="6">
        <f>'Konstanta a'!$E$32</f>
        <v>20666791.804000001</v>
      </c>
      <c r="F5" s="6">
        <f>'Konstanta b'!$E$32</f>
        <v>-2100723.1740000001</v>
      </c>
      <c r="G5" s="6">
        <f>Peramalan!$E$32</f>
        <v>24766183.900000002</v>
      </c>
      <c r="H5" s="6">
        <f t="shared" si="0"/>
        <v>-18.998394691575143</v>
      </c>
      <c r="I5" s="6">
        <f t="shared" si="1"/>
        <v>18.998394691575143</v>
      </c>
      <c r="J5" s="3" t="s">
        <v>5</v>
      </c>
      <c r="K5" s="6">
        <f>'pcs 2023'!$E$4</f>
        <v>40897400</v>
      </c>
      <c r="L5" s="6">
        <f>'Single Exponen'!$E$33</f>
        <v>39710367.359999999</v>
      </c>
      <c r="M5" s="6">
        <f>'Double Exponen'!$E$33</f>
        <v>35167153.878000006</v>
      </c>
      <c r="N5" s="6">
        <f>'Konstanta a'!$E$33</f>
        <v>44253580.841999993</v>
      </c>
      <c r="O5" s="6">
        <f>'Konstanta b'!$E$33</f>
        <v>6814820.2229999891</v>
      </c>
      <c r="P5" s="6">
        <f>Peramalan!$E$33</f>
        <v>46098483.449999988</v>
      </c>
      <c r="Q5" s="6">
        <f t="shared" si="2"/>
        <v>-12.717393893010284</v>
      </c>
      <c r="R5" s="6">
        <f t="shared" si="3"/>
        <v>12.717393893010284</v>
      </c>
      <c r="S5" s="3" t="s">
        <v>5</v>
      </c>
      <c r="T5" s="6">
        <f>'pcs 2023'!$E$7</f>
        <v>43798300</v>
      </c>
      <c r="U5" s="6">
        <f>'Single Exponen'!$E$36</f>
        <v>43890349.280000001</v>
      </c>
      <c r="V5" s="6">
        <f>'Double Exponen'!$E$36</f>
        <v>44212797.373999998</v>
      </c>
      <c r="W5" s="6">
        <f>'Konstanta a'!$E$36</f>
        <v>43567901.186000004</v>
      </c>
      <c r="X5" s="6">
        <f>'Konstanta b'!$E$36</f>
        <v>-483672.14099999511</v>
      </c>
      <c r="Y5" s="6">
        <f>Peramalan!$E$36</f>
        <v>43477918.850000016</v>
      </c>
      <c r="Z5" s="6">
        <f t="shared" si="4"/>
        <v>0.73149220403527904</v>
      </c>
      <c r="AA5" s="6">
        <f t="shared" si="5"/>
        <v>0.73149220403527904</v>
      </c>
    </row>
    <row r="6" spans="1:27" x14ac:dyDescent="0.25">
      <c r="A6" s="3" t="s">
        <v>6</v>
      </c>
      <c r="B6" s="6">
        <f>'pcs 2023'!$F$3</f>
        <v>20657100</v>
      </c>
      <c r="C6" s="6">
        <f>'Single Exponen'!$F$32</f>
        <v>21221169.568000004</v>
      </c>
      <c r="D6" s="6">
        <f>'Double Exponen'!$F$32</f>
        <v>23243097.389200002</v>
      </c>
      <c r="E6" s="6">
        <f>'Konstanta a'!$F$32</f>
        <v>19199241.746800005</v>
      </c>
      <c r="F6" s="6">
        <f>'Konstanta b'!$F$32</f>
        <v>-3032891.7317999969</v>
      </c>
      <c r="G6" s="6">
        <f>Peramalan!$F$32</f>
        <v>18566068.630000003</v>
      </c>
      <c r="H6" s="6">
        <f t="shared" si="0"/>
        <v>10.122579500510707</v>
      </c>
      <c r="I6" s="6">
        <f t="shared" si="1"/>
        <v>10.122579500510707</v>
      </c>
      <c r="J6" s="3" t="s">
        <v>6</v>
      </c>
      <c r="K6" s="6">
        <f>'pcs 2023'!$F$4</f>
        <v>34980700</v>
      </c>
      <c r="L6" s="6">
        <f>'Single Exponen'!$F$33</f>
        <v>36872566.943999998</v>
      </c>
      <c r="M6" s="6">
        <f>'Double Exponen'!$F$33</f>
        <v>35337695.184600011</v>
      </c>
      <c r="N6" s="6">
        <f>'Konstanta a'!$F$33</f>
        <v>38407438.703399986</v>
      </c>
      <c r="O6" s="6">
        <f>'Konstanta b'!$F$33</f>
        <v>2302307.6390999812</v>
      </c>
      <c r="P6" s="6">
        <f>Peramalan!$F$33</f>
        <v>51068401.064999983</v>
      </c>
      <c r="Q6" s="6">
        <f t="shared" si="2"/>
        <v>-45.990220507308265</v>
      </c>
      <c r="R6" s="6">
        <f t="shared" si="3"/>
        <v>45.990220507308265</v>
      </c>
      <c r="S6" s="3" t="s">
        <v>6</v>
      </c>
      <c r="T6" s="6">
        <f>'pcs 2023'!$F$7</f>
        <v>47895000</v>
      </c>
      <c r="U6" s="6">
        <f>'Single Exponen'!$F$36</f>
        <v>46293139.711999997</v>
      </c>
      <c r="V6" s="6">
        <f>'Double Exponen'!$F$36</f>
        <v>44420831.607799999</v>
      </c>
      <c r="W6" s="6">
        <f>'Konstanta a'!$F$36</f>
        <v>48165447.816199996</v>
      </c>
      <c r="X6" s="6">
        <f>'Konstanta b'!$F$36</f>
        <v>2808462.1562999967</v>
      </c>
      <c r="Y6" s="6">
        <f>Peramalan!$F$36</f>
        <v>43084229.045000009</v>
      </c>
      <c r="Z6" s="6">
        <f t="shared" si="4"/>
        <v>10.044411640045915</v>
      </c>
      <c r="AA6" s="6">
        <f t="shared" si="5"/>
        <v>10.044411640045915</v>
      </c>
    </row>
    <row r="7" spans="1:27" x14ac:dyDescent="0.25">
      <c r="A7" s="3" t="s">
        <v>7</v>
      </c>
      <c r="B7" s="6">
        <f>'pcs 2023'!$G$3</f>
        <v>24673500</v>
      </c>
      <c r="C7" s="6">
        <f>'Single Exponen'!$G$32</f>
        <v>23292567.827200003</v>
      </c>
      <c r="D7" s="6">
        <f>'Double Exponen'!$G$32</f>
        <v>23248044.433000002</v>
      </c>
      <c r="E7" s="6">
        <f>'Konstanta a'!$G$32</f>
        <v>23337091.221400004</v>
      </c>
      <c r="F7" s="6">
        <f>'Konstanta b'!$G$32</f>
        <v>66785.091300001353</v>
      </c>
      <c r="G7" s="6">
        <f>Peramalan!$G$32</f>
        <v>16166350.015000008</v>
      </c>
      <c r="H7" s="6">
        <f t="shared" si="0"/>
        <v>34.478894299552124</v>
      </c>
      <c r="I7" s="6">
        <f t="shared" si="1"/>
        <v>34.478894299552124</v>
      </c>
      <c r="J7" s="3" t="s">
        <v>7</v>
      </c>
      <c r="K7" s="6">
        <f>'pcs 2023'!$G$4</f>
        <v>38706500</v>
      </c>
      <c r="L7" s="6">
        <f>'Single Exponen'!$G$33</f>
        <v>37972926.777599998</v>
      </c>
      <c r="M7" s="6">
        <f>'Double Exponen'!$G$33</f>
        <v>35601218.34390001</v>
      </c>
      <c r="N7" s="6">
        <f>'Konstanta a'!$G$33</f>
        <v>40344635.211299986</v>
      </c>
      <c r="O7" s="6">
        <f>'Konstanta b'!$G$33</f>
        <v>3557562.6505499813</v>
      </c>
      <c r="P7" s="6">
        <f>Peramalan!$G$33</f>
        <v>40709746.342499964</v>
      </c>
      <c r="Q7" s="6">
        <f t="shared" si="2"/>
        <v>-5.1754778719335617</v>
      </c>
      <c r="R7" s="6">
        <f t="shared" si="3"/>
        <v>5.1754778719335617</v>
      </c>
      <c r="S7" s="3" t="s">
        <v>7</v>
      </c>
      <c r="T7" s="6">
        <f>'pcs 2023'!$G$7</f>
        <v>40654800</v>
      </c>
      <c r="U7" s="6">
        <f>'Single Exponen'!$G$36</f>
        <v>42910135.884800002</v>
      </c>
      <c r="V7" s="6">
        <f>'Double Exponen'!$G$36</f>
        <v>44269762.035500005</v>
      </c>
      <c r="W7" s="6">
        <f>'Konstanta a'!$G$36</f>
        <v>41550509.734099999</v>
      </c>
      <c r="X7" s="6">
        <f>'Konstanta b'!$G$36</f>
        <v>-2039439.2260500041</v>
      </c>
      <c r="Y7" s="6">
        <f>Peramalan!$G$36</f>
        <v>50973909.972499989</v>
      </c>
      <c r="Z7" s="6">
        <f t="shared" si="4"/>
        <v>-25.38226721690917</v>
      </c>
      <c r="AA7" s="6">
        <f t="shared" si="5"/>
        <v>25.38226721690917</v>
      </c>
    </row>
    <row r="8" spans="1:27" x14ac:dyDescent="0.25">
      <c r="A8" s="3" t="s">
        <v>8</v>
      </c>
      <c r="B8" s="6">
        <f>'pcs 2023'!$H$3</f>
        <v>25645800</v>
      </c>
      <c r="C8" s="6">
        <f>'Single Exponen'!$H$32</f>
        <v>24704507.130880002</v>
      </c>
      <c r="D8" s="6">
        <f>'Double Exponen'!$H$32</f>
        <v>23393690.702788003</v>
      </c>
      <c r="E8" s="6">
        <f>'Konstanta a'!$H$32</f>
        <v>26015323.558972001</v>
      </c>
      <c r="F8" s="6">
        <f>'Konstanta b'!$H$32</f>
        <v>1966224.6421379985</v>
      </c>
      <c r="G8" s="6">
        <f>Peramalan!$H$32</f>
        <v>23403876.312700003</v>
      </c>
      <c r="H8" s="6">
        <f t="shared" si="0"/>
        <v>8.7418746434113839</v>
      </c>
      <c r="I8" s="6">
        <f t="shared" si="1"/>
        <v>8.7418746434113839</v>
      </c>
      <c r="J8" s="3" t="s">
        <v>8</v>
      </c>
      <c r="K8" s="6">
        <f>'pcs 2023'!$H$4</f>
        <v>42873400</v>
      </c>
      <c r="L8" s="6">
        <f>'Single Exponen'!$H$33</f>
        <v>40913210.711039998</v>
      </c>
      <c r="M8" s="6">
        <f>'Double Exponen'!$H$33</f>
        <v>36132417.580614015</v>
      </c>
      <c r="N8" s="6">
        <f>'Konstanta a'!$H$33</f>
        <v>45694003.84146598</v>
      </c>
      <c r="O8" s="6">
        <f>'Konstanta b'!$H$33</f>
        <v>7171189.6956389723</v>
      </c>
      <c r="P8" s="6">
        <f>Peramalan!$H$33</f>
        <v>43902197.861849964</v>
      </c>
      <c r="Q8" s="6">
        <f t="shared" si="2"/>
        <v>-2.3996180891880834</v>
      </c>
      <c r="R8" s="6">
        <f t="shared" si="3"/>
        <v>2.3996180891880834</v>
      </c>
      <c r="S8" s="3" t="s">
        <v>8</v>
      </c>
      <c r="T8" s="6">
        <f>'pcs 2023'!$H$7</f>
        <v>39547800</v>
      </c>
      <c r="U8" s="6">
        <f>'Single Exponen'!$H$36</f>
        <v>40892734.353919998</v>
      </c>
      <c r="V8" s="6">
        <f>'Double Exponen'!$H$36</f>
        <v>43932059.267342001</v>
      </c>
      <c r="W8" s="6">
        <f>'Konstanta a'!$H$36</f>
        <v>37853409.440497994</v>
      </c>
      <c r="X8" s="6">
        <f>'Konstanta b'!$H$36</f>
        <v>-4558987.3701330042</v>
      </c>
      <c r="Y8" s="6">
        <f>Peramalan!$H$36</f>
        <v>39511070.508049995</v>
      </c>
      <c r="Z8" s="6">
        <f t="shared" si="4"/>
        <v>9.2873666676794392E-2</v>
      </c>
      <c r="AA8" s="6">
        <f t="shared" si="5"/>
        <v>9.2873666676794392E-2</v>
      </c>
    </row>
    <row r="9" spans="1:27" x14ac:dyDescent="0.25">
      <c r="A9" s="3" t="s">
        <v>9</v>
      </c>
      <c r="B9" s="6">
        <f>'pcs 2023'!$I$3</f>
        <v>19658900</v>
      </c>
      <c r="C9" s="6">
        <f>'Single Exponen'!$I$32</f>
        <v>21677142.852352001</v>
      </c>
      <c r="D9" s="6">
        <f>'Double Exponen'!$I$32</f>
        <v>23222035.917744402</v>
      </c>
      <c r="E9" s="6">
        <f>'Konstanta a'!$I$32</f>
        <v>20132249.7869596</v>
      </c>
      <c r="F9" s="6">
        <f>'Konstanta b'!$I$32</f>
        <v>-2317339.5980886011</v>
      </c>
      <c r="G9" s="6">
        <f>Peramalan!$I$32</f>
        <v>27981548.201109998</v>
      </c>
      <c r="H9" s="6">
        <f t="shared" si="0"/>
        <v>-42.33526901866329</v>
      </c>
      <c r="I9" s="6">
        <f t="shared" si="1"/>
        <v>42.33526901866329</v>
      </c>
      <c r="J9" s="3" t="s">
        <v>9</v>
      </c>
      <c r="K9" s="6">
        <f>'pcs 2023'!$I$4</f>
        <v>39657050</v>
      </c>
      <c r="L9" s="6">
        <f>'Single Exponen'!$I$33</f>
        <v>40159514.284415998</v>
      </c>
      <c r="M9" s="6">
        <f>'Double Exponen'!$I$33</f>
        <v>36535127.250994213</v>
      </c>
      <c r="N9" s="6">
        <f>'Konstanta a'!$I$33</f>
        <v>43783901.317837782</v>
      </c>
      <c r="O9" s="6">
        <f>'Konstanta b'!$I$33</f>
        <v>5436580.550132676</v>
      </c>
      <c r="P9" s="6">
        <f>Peramalan!$I$33</f>
        <v>52865193.537104949</v>
      </c>
      <c r="Q9" s="6">
        <f t="shared" si="2"/>
        <v>-33.305915435225138</v>
      </c>
      <c r="R9" s="6">
        <f t="shared" si="3"/>
        <v>33.305915435225138</v>
      </c>
      <c r="S9" s="3" t="s">
        <v>9</v>
      </c>
      <c r="T9" s="6">
        <f>'pcs 2023'!$I$7</f>
        <v>43985680</v>
      </c>
      <c r="U9" s="6">
        <f>'Single Exponen'!$I$36</f>
        <v>42748501.741567999</v>
      </c>
      <c r="V9" s="6">
        <f>'Double Exponen'!$I$36</f>
        <v>43813703.514764607</v>
      </c>
      <c r="W9" s="6">
        <f>'Konstanta a'!$I$36</f>
        <v>41683299.968371391</v>
      </c>
      <c r="X9" s="6">
        <f>'Konstanta b'!$I$36</f>
        <v>-1597802.6597949115</v>
      </c>
      <c r="Y9" s="6">
        <f>Peramalan!$I$36</f>
        <v>33294422.070364989</v>
      </c>
      <c r="Z9" s="6">
        <f t="shared" si="4"/>
        <v>24.306224047542315</v>
      </c>
      <c r="AA9" s="6">
        <f t="shared" si="5"/>
        <v>24.306224047542315</v>
      </c>
    </row>
    <row r="10" spans="1:27" x14ac:dyDescent="0.25">
      <c r="A10" s="3" t="s">
        <v>10</v>
      </c>
      <c r="B10" s="6">
        <f>'pcs 2023'!$J$3</f>
        <v>23976500</v>
      </c>
      <c r="C10" s="6">
        <f>'Single Exponen'!$J$32</f>
        <v>23056757.1409408</v>
      </c>
      <c r="D10" s="6">
        <f>'Double Exponen'!$J$32</f>
        <v>23205508.040064044</v>
      </c>
      <c r="E10" s="6">
        <f>'Konstanta a'!$J$32</f>
        <v>22908006.241817556</v>
      </c>
      <c r="F10" s="6">
        <f>'Konstanta b'!$J$32</f>
        <v>-223126.34868486595</v>
      </c>
      <c r="G10" s="6">
        <f>Peramalan!$J$32</f>
        <v>17814910.188871</v>
      </c>
      <c r="H10" s="6">
        <f t="shared" si="0"/>
        <v>25.698453949196086</v>
      </c>
      <c r="I10" s="6">
        <f t="shared" si="1"/>
        <v>25.698453949196086</v>
      </c>
      <c r="J10" s="3" t="s">
        <v>10</v>
      </c>
      <c r="K10" s="6">
        <f>'pcs 2023'!$J$4</f>
        <v>37947880</v>
      </c>
      <c r="L10" s="6">
        <f>'Single Exponen'!$J$33</f>
        <v>38832533.713766396</v>
      </c>
      <c r="M10" s="6">
        <f>'Double Exponen'!$J$33</f>
        <v>36764867.897271432</v>
      </c>
      <c r="N10" s="6">
        <f>'Konstanta a'!$J$33</f>
        <v>40900199.53026136</v>
      </c>
      <c r="O10" s="6">
        <f>'Konstanta b'!$J$33</f>
        <v>3101498.7247424456</v>
      </c>
      <c r="P10" s="6">
        <f>Peramalan!$J$33</f>
        <v>49220481.867970459</v>
      </c>
      <c r="Q10" s="6">
        <f t="shared" si="2"/>
        <v>-29.705485175905633</v>
      </c>
      <c r="R10" s="6">
        <f t="shared" si="3"/>
        <v>29.705485175905633</v>
      </c>
      <c r="S10" s="3" t="s">
        <v>10</v>
      </c>
      <c r="T10" s="6">
        <f>'pcs 2023'!$J$7</f>
        <v>41698700</v>
      </c>
      <c r="U10" s="6">
        <f>'Single Exponen'!$J$36</f>
        <v>42118620.6966272</v>
      </c>
      <c r="V10" s="6">
        <f>'Double Exponen'!$J$36</f>
        <v>43644195.232950866</v>
      </c>
      <c r="W10" s="6">
        <f>'Konstanta a'!$J$36</f>
        <v>40593046.160303533</v>
      </c>
      <c r="X10" s="6">
        <f>'Konstanta b'!$J$36</f>
        <v>-2288361.8044854994</v>
      </c>
      <c r="Y10" s="6">
        <f>Peramalan!$J$36</f>
        <v>40085497.30857648</v>
      </c>
      <c r="Z10" s="6">
        <f t="shared" si="4"/>
        <v>3.8687121934821005</v>
      </c>
      <c r="AA10" s="6">
        <f t="shared" si="5"/>
        <v>3.8687121934821005</v>
      </c>
    </row>
    <row r="11" spans="1:27" x14ac:dyDescent="0.25">
      <c r="A11" s="3" t="s">
        <v>11</v>
      </c>
      <c r="B11" s="6">
        <f>'pcs 2023'!$K$3</f>
        <v>25349000</v>
      </c>
      <c r="C11" s="6">
        <f>'Single Exponen'!$K$32</f>
        <v>24432102.85637632</v>
      </c>
      <c r="D11" s="6">
        <f>'Double Exponen'!$K$32</f>
        <v>23328167.521695271</v>
      </c>
      <c r="E11" s="6">
        <f>'Konstanta a'!$K$32</f>
        <v>25536038.191057369</v>
      </c>
      <c r="F11" s="6">
        <f>'Konstanta b'!$K$32</f>
        <v>1655903.0020215733</v>
      </c>
      <c r="G11" s="6">
        <f>Peramalan!$K$32</f>
        <v>22684879.89313269</v>
      </c>
      <c r="H11" s="6">
        <f t="shared" si="0"/>
        <v>10.509764120349164</v>
      </c>
      <c r="I11" s="6">
        <f t="shared" si="1"/>
        <v>10.509764120349164</v>
      </c>
      <c r="J11" s="3" t="s">
        <v>11</v>
      </c>
      <c r="K11" s="6">
        <f>'pcs 2023'!$K$4</f>
        <v>40365270</v>
      </c>
      <c r="L11" s="6">
        <f>'Single Exponen'!$K$33</f>
        <v>39752175.485506557</v>
      </c>
      <c r="M11" s="6">
        <f>'Double Exponen'!$K$33</f>
        <v>37063598.656094946</v>
      </c>
      <c r="N11" s="6">
        <f>'Konstanta a'!$K$33</f>
        <v>42440752.314918168</v>
      </c>
      <c r="O11" s="6">
        <f>'Konstanta b'!$K$33</f>
        <v>4032865.244117416</v>
      </c>
      <c r="P11" s="6">
        <f>Peramalan!$K$33</f>
        <v>44001698.255003802</v>
      </c>
      <c r="Q11" s="6">
        <f t="shared" si="2"/>
        <v>-9.0088044871341193</v>
      </c>
      <c r="R11" s="6">
        <f t="shared" si="3"/>
        <v>9.0088044871341193</v>
      </c>
      <c r="S11" s="3" t="s">
        <v>11</v>
      </c>
      <c r="T11" s="6">
        <f>'pcs 2023'!$K$7</f>
        <v>40965870</v>
      </c>
      <c r="U11" s="6">
        <f>'Single Exponen'!$K$36</f>
        <v>41426970.27865088</v>
      </c>
      <c r="V11" s="6">
        <f>'Double Exponen'!$K$36</f>
        <v>43422472.737520866</v>
      </c>
      <c r="W11" s="6">
        <f>'Konstanta a'!$K$36</f>
        <v>39431467.819780894</v>
      </c>
      <c r="X11" s="6">
        <f>'Konstanta b'!$K$36</f>
        <v>-2993253.6883049789</v>
      </c>
      <c r="Y11" s="6">
        <f>Peramalan!$K$36</f>
        <v>38304684.355818033</v>
      </c>
      <c r="Z11" s="6">
        <f t="shared" si="4"/>
        <v>6.4961043038557875</v>
      </c>
      <c r="AA11" s="6">
        <f t="shared" si="5"/>
        <v>6.4961043038557875</v>
      </c>
    </row>
    <row r="12" spans="1:27" x14ac:dyDescent="0.25">
      <c r="A12" s="3" t="s">
        <v>12</v>
      </c>
      <c r="B12" s="6">
        <f>'pcs 2023'!$L$3</f>
        <v>18675000</v>
      </c>
      <c r="C12" s="6">
        <f>'Single Exponen'!$L$32</f>
        <v>20977841.142550528</v>
      </c>
      <c r="D12" s="6">
        <f>'Double Exponen'!$L$32</f>
        <v>23093134.883780796</v>
      </c>
      <c r="E12" s="6">
        <f>'Konstanta a'!$L$32</f>
        <v>18862547.40132026</v>
      </c>
      <c r="F12" s="6">
        <f>'Konstanta b'!$L$32</f>
        <v>-3172940.6118454016</v>
      </c>
      <c r="G12" s="6">
        <f>Peramalan!$L$32</f>
        <v>27191941.193078943</v>
      </c>
      <c r="H12" s="6">
        <f t="shared" si="0"/>
        <v>-45.606110806312941</v>
      </c>
      <c r="I12" s="6">
        <f t="shared" si="1"/>
        <v>45.606110806312941</v>
      </c>
      <c r="J12" s="3" t="s">
        <v>12</v>
      </c>
      <c r="K12" s="6">
        <f>'pcs 2023'!$L$4</f>
        <v>40785210</v>
      </c>
      <c r="L12" s="6">
        <f>'Single Exponen'!$L$33</f>
        <v>40371996.194202624</v>
      </c>
      <c r="M12" s="6">
        <f>'Double Exponen'!$L$33</f>
        <v>37394438.409905717</v>
      </c>
      <c r="N12" s="6">
        <f>'Konstanta a'!$L$33</f>
        <v>43349553.978499532</v>
      </c>
      <c r="O12" s="6">
        <f>'Konstanta b'!$L$33</f>
        <v>4466336.6764453603</v>
      </c>
      <c r="P12" s="6">
        <f>Peramalan!$L$33</f>
        <v>46473617.559035584</v>
      </c>
      <c r="Q12" s="6">
        <f t="shared" si="2"/>
        <v>-13.947231261125257</v>
      </c>
      <c r="R12" s="6">
        <f t="shared" si="3"/>
        <v>13.947231261125257</v>
      </c>
      <c r="S12" s="3" t="s">
        <v>12</v>
      </c>
      <c r="T12" s="6">
        <f>'pcs 2023'!$L$7</f>
        <v>39276890</v>
      </c>
      <c r="U12" s="6">
        <f>'Single Exponen'!$L$36</f>
        <v>40136922.11146035</v>
      </c>
      <c r="V12" s="6">
        <f>'Double Exponen'!$L$36</f>
        <v>43093917.674914815</v>
      </c>
      <c r="W12" s="6">
        <f>'Konstanta a'!$L$36</f>
        <v>37179926.548005886</v>
      </c>
      <c r="X12" s="6">
        <f>'Konstanta b'!$L$36</f>
        <v>-4435493.3451816952</v>
      </c>
      <c r="Y12" s="6">
        <f>Peramalan!$L$36</f>
        <v>36438214.131475918</v>
      </c>
      <c r="Z12" s="6">
        <f t="shared" si="4"/>
        <v>7.2273437854272125</v>
      </c>
      <c r="AA12" s="6">
        <f t="shared" si="5"/>
        <v>7.2273437854272125</v>
      </c>
    </row>
    <row r="13" spans="1:27" x14ac:dyDescent="0.25">
      <c r="A13" s="3" t="s">
        <v>13</v>
      </c>
      <c r="B13" s="6">
        <f>'pcs 2023'!$M$3</f>
        <v>21198600</v>
      </c>
      <c r="C13" s="6">
        <f>'Single Exponen'!$M$32</f>
        <v>21110296.457020212</v>
      </c>
      <c r="D13" s="6">
        <f>'Double Exponen'!$M$32</f>
        <v>22894851.041104738</v>
      </c>
      <c r="E13" s="6">
        <f>'Konstanta a'!$M$32</f>
        <v>19325741.872935686</v>
      </c>
      <c r="F13" s="6">
        <f>'Konstanta b'!$M$32</f>
        <v>-2676831.8761267881</v>
      </c>
      <c r="G13" s="6">
        <f>Peramalan!$M$32</f>
        <v>15689606.789474858</v>
      </c>
      <c r="H13" s="6">
        <f t="shared" si="0"/>
        <v>25.987533188631051</v>
      </c>
      <c r="I13" s="6">
        <f t="shared" si="1"/>
        <v>25.987533188631051</v>
      </c>
      <c r="J13" s="3" t="s">
        <v>13</v>
      </c>
      <c r="K13" s="6">
        <f>'pcs 2023'!$M$4</f>
        <v>36086400</v>
      </c>
      <c r="L13" s="6">
        <f>'Single Exponen'!$M$33</f>
        <v>37800638.477681048</v>
      </c>
      <c r="M13" s="6">
        <f>'Double Exponen'!$M$33</f>
        <v>37435058.416683249</v>
      </c>
      <c r="N13" s="6">
        <f>'Konstanta a'!$M$33</f>
        <v>38166218.538678847</v>
      </c>
      <c r="O13" s="6">
        <f>'Konstanta b'!$M$33</f>
        <v>548370.09149669844</v>
      </c>
      <c r="P13" s="6">
        <f>Peramalan!$M$33</f>
        <v>47815890.654944889</v>
      </c>
      <c r="Q13" s="6">
        <f t="shared" si="2"/>
        <v>-32.50390910410816</v>
      </c>
      <c r="R13" s="6">
        <f t="shared" si="3"/>
        <v>32.50390910410816</v>
      </c>
      <c r="S13" s="3" t="s">
        <v>13</v>
      </c>
      <c r="T13" s="6">
        <f>'pcs 2023'!$M$7</f>
        <v>42758170</v>
      </c>
      <c r="U13" s="6">
        <f>'Single Exponen'!$M$36</f>
        <v>41709670.844584137</v>
      </c>
      <c r="V13" s="6">
        <f>'Double Exponen'!$M$36</f>
        <v>42955492.991881743</v>
      </c>
      <c r="W13" s="6">
        <f>'Konstanta a'!$M$36</f>
        <v>40463848.697286531</v>
      </c>
      <c r="X13" s="6">
        <f>'Konstanta b'!$M$36</f>
        <v>-1868733.2209464086</v>
      </c>
      <c r="Y13" s="6">
        <f>Peramalan!$M$36</f>
        <v>32744433.20282419</v>
      </c>
      <c r="Z13" s="6">
        <f t="shared" si="4"/>
        <v>23.419470003453867</v>
      </c>
      <c r="AA13" s="6">
        <f t="shared" si="5"/>
        <v>23.419470003453867</v>
      </c>
    </row>
    <row r="14" spans="1:27" x14ac:dyDescent="0.25">
      <c r="H14" s="5">
        <f>(SUM(H3:H13)/12)</f>
        <v>1.476406614821997</v>
      </c>
      <c r="I14" s="5">
        <f>(SUM(I3:I13)/12)</f>
        <v>20.385981052077856</v>
      </c>
      <c r="Q14" s="5">
        <f>(SUM(Q3:Q13)/12)</f>
        <v>-15.026996670948302</v>
      </c>
      <c r="R14" s="5">
        <f>(SUM(R3:R13)/12)</f>
        <v>16.604510903287363</v>
      </c>
      <c r="Z14" s="5">
        <f>(SUM(Z3:Z13)/12)</f>
        <v>5.1625388015132456</v>
      </c>
      <c r="AA14" s="5">
        <f>(SUM(AA3:AA13)/12)</f>
        <v>11.508138640852897</v>
      </c>
    </row>
    <row r="15" spans="1:27" x14ac:dyDescent="0.25">
      <c r="J15" s="3" t="str">
        <f>Peramalan!A4</f>
        <v>ILLIG RDM 75K/3G</v>
      </c>
      <c r="K15" s="3" t="s">
        <v>79</v>
      </c>
      <c r="L15" s="3"/>
      <c r="M15" s="3"/>
      <c r="N15" s="3"/>
      <c r="O15" s="3"/>
      <c r="P15" s="3"/>
      <c r="Q15" s="1" t="s">
        <v>28</v>
      </c>
      <c r="R15" s="1" t="s">
        <v>29</v>
      </c>
    </row>
    <row r="16" spans="1:27" x14ac:dyDescent="0.25">
      <c r="J16" s="3" t="s">
        <v>2</v>
      </c>
      <c r="K16" s="6">
        <f>'pcs 2023'!$B$5</f>
        <v>45879350</v>
      </c>
      <c r="L16" s="6">
        <f>'Single Exponen'!$B$34</f>
        <v>45879350</v>
      </c>
      <c r="M16" s="6">
        <f>'Double Exponen'!$B$34</f>
        <v>45879350</v>
      </c>
      <c r="N16" s="6">
        <f>'Konstanta a'!$B$34</f>
        <v>45879350</v>
      </c>
      <c r="O16" s="6">
        <f>'Konstanta b'!$B$34</f>
        <v>0</v>
      </c>
      <c r="P16" s="6"/>
      <c r="Q16" s="6"/>
      <c r="R16" s="6"/>
    </row>
    <row r="17" spans="10:18" x14ac:dyDescent="0.25">
      <c r="J17" s="3" t="s">
        <v>3</v>
      </c>
      <c r="K17" s="6">
        <f>'pcs 2023'!$C$5</f>
        <v>38679700</v>
      </c>
      <c r="L17" s="6">
        <f>'Single Exponen'!$C$34</f>
        <v>41559560</v>
      </c>
      <c r="M17" s="6">
        <f>'Double Exponen'!$C$34</f>
        <v>45447371</v>
      </c>
      <c r="N17" s="6">
        <f>'Konstanta a'!$C$34</f>
        <v>37671749</v>
      </c>
      <c r="O17" s="6">
        <f>'Konstanta b'!$C$34</f>
        <v>-5831716.4999999991</v>
      </c>
      <c r="P17" s="6">
        <f>Peramalan!$C$34</f>
        <v>45879350</v>
      </c>
      <c r="Q17" s="6">
        <f>((K17-P17)/K17)*100</f>
        <v>-18.613510446047925</v>
      </c>
      <c r="R17" s="6">
        <f>ABS((K17-P17)/K17)*100</f>
        <v>18.613510446047925</v>
      </c>
    </row>
    <row r="18" spans="10:18" x14ac:dyDescent="0.25">
      <c r="J18" s="3" t="s">
        <v>4</v>
      </c>
      <c r="K18" s="6">
        <f>'pcs 2023'!$D$5</f>
        <v>43768500</v>
      </c>
      <c r="L18" s="6">
        <f>'Single Exponen'!$D$34</f>
        <v>42884924</v>
      </c>
      <c r="M18" s="6">
        <f>'Double Exponen'!$D$34</f>
        <v>45191126.299999997</v>
      </c>
      <c r="N18" s="6">
        <f>'Konstanta a'!$D$34</f>
        <v>40578721.700000003</v>
      </c>
      <c r="O18" s="6">
        <f>'Konstanta b'!$D$34</f>
        <v>-3459303.4499999951</v>
      </c>
      <c r="P18" s="6">
        <f>Peramalan!$D$34</f>
        <v>31840032.5</v>
      </c>
      <c r="Q18" s="6">
        <f t="shared" ref="Q18:Q27" si="6">((K18-P18)/K18)*100</f>
        <v>27.253544215588839</v>
      </c>
      <c r="R18" s="6">
        <f t="shared" ref="R18:R27" si="7">ABS((K18-P18)/K18)*100</f>
        <v>27.253544215588839</v>
      </c>
    </row>
    <row r="19" spans="10:18" x14ac:dyDescent="0.25">
      <c r="J19" s="3" t="s">
        <v>5</v>
      </c>
      <c r="K19" s="6">
        <f>'pcs 2023'!$E$5</f>
        <v>42763900</v>
      </c>
      <c r="L19" s="6">
        <f>'Single Exponen'!$E$34</f>
        <v>42812309.600000001</v>
      </c>
      <c r="M19" s="6">
        <f>'Double Exponen'!$E$34</f>
        <v>44953244.629999995</v>
      </c>
      <c r="N19" s="6">
        <f>'Konstanta a'!$E$34</f>
        <v>40671374.570000008</v>
      </c>
      <c r="O19" s="6">
        <f>'Konstanta b'!$E$34</f>
        <v>-3211402.5449999901</v>
      </c>
      <c r="P19" s="6">
        <f>Peramalan!$E$34</f>
        <v>37119418.250000007</v>
      </c>
      <c r="Q19" s="6">
        <f t="shared" si="6"/>
        <v>13.199174420480809</v>
      </c>
      <c r="R19" s="6">
        <f t="shared" si="7"/>
        <v>13.199174420480809</v>
      </c>
    </row>
    <row r="20" spans="10:18" x14ac:dyDescent="0.25">
      <c r="J20" s="3" t="s">
        <v>6</v>
      </c>
      <c r="K20" s="6">
        <f>'pcs 2023'!$F$5</f>
        <v>37659050</v>
      </c>
      <c r="L20" s="6">
        <f>'Single Exponen'!$F$34</f>
        <v>39720353.840000004</v>
      </c>
      <c r="M20" s="6">
        <f>'Double Exponen'!$F$34</f>
        <v>44429955.550999999</v>
      </c>
      <c r="N20" s="6">
        <f>'Konstanta a'!$F$34</f>
        <v>35010752.129000008</v>
      </c>
      <c r="O20" s="6">
        <f>'Konstanta b'!$F$34</f>
        <v>-7064402.5664999923</v>
      </c>
      <c r="P20" s="6">
        <f>Peramalan!$F$34</f>
        <v>37459972.025000021</v>
      </c>
      <c r="Q20" s="6">
        <f t="shared" si="6"/>
        <v>0.52863249338466889</v>
      </c>
      <c r="R20" s="6">
        <f t="shared" si="7"/>
        <v>0.52863249338466889</v>
      </c>
    </row>
    <row r="21" spans="10:18" x14ac:dyDescent="0.25">
      <c r="J21" s="3" t="s">
        <v>7</v>
      </c>
      <c r="K21" s="6">
        <f>'pcs 2023'!$G$5</f>
        <v>38564900</v>
      </c>
      <c r="L21" s="6">
        <f>'Single Exponen'!$G$34</f>
        <v>39027081.535999998</v>
      </c>
      <c r="M21" s="6">
        <f>'Double Exponen'!$G$34</f>
        <v>43889668.149499997</v>
      </c>
      <c r="N21" s="6">
        <f>'Konstanta a'!$G$34</f>
        <v>34164494.922499999</v>
      </c>
      <c r="O21" s="6">
        <f>'Konstanta b'!$G$34</f>
        <v>-7293879.9202499976</v>
      </c>
      <c r="P21" s="6">
        <f>Peramalan!$G$34</f>
        <v>27946349.562500015</v>
      </c>
      <c r="Q21" s="6">
        <f t="shared" si="6"/>
        <v>27.534235632660746</v>
      </c>
      <c r="R21" s="6">
        <f t="shared" si="7"/>
        <v>27.534235632660746</v>
      </c>
    </row>
    <row r="22" spans="10:18" x14ac:dyDescent="0.25">
      <c r="J22" s="3" t="s">
        <v>8</v>
      </c>
      <c r="K22" s="6">
        <f>'pcs 2023'!$H$5</f>
        <v>43877690</v>
      </c>
      <c r="L22" s="6">
        <f>'Single Exponen'!$H$34</f>
        <v>41937446.614399999</v>
      </c>
      <c r="M22" s="6">
        <f>'Double Exponen'!$H$34</f>
        <v>43694445.995990001</v>
      </c>
      <c r="N22" s="6">
        <f>'Konstanta a'!$H$34</f>
        <v>40180447.232809998</v>
      </c>
      <c r="O22" s="6">
        <f>'Konstanta b'!$H$34</f>
        <v>-2635499.0723850015</v>
      </c>
      <c r="P22" s="6">
        <f>Peramalan!$H$34</f>
        <v>26870615.002250001</v>
      </c>
      <c r="Q22" s="6">
        <f t="shared" si="6"/>
        <v>38.760187689347362</v>
      </c>
      <c r="R22" s="6">
        <f t="shared" si="7"/>
        <v>38.760187689347362</v>
      </c>
    </row>
    <row r="23" spans="10:18" x14ac:dyDescent="0.25">
      <c r="J23" s="3" t="s">
        <v>9</v>
      </c>
      <c r="K23" s="6">
        <f>'pcs 2023'!$I$5</f>
        <v>43648900</v>
      </c>
      <c r="L23" s="6">
        <f>'Single Exponen'!$I$34</f>
        <v>42964318.64576</v>
      </c>
      <c r="M23" s="6">
        <f>'Double Exponen'!$I$34</f>
        <v>43621433.260967001</v>
      </c>
      <c r="N23" s="6">
        <f>'Konstanta a'!$I$34</f>
        <v>42307204.030552998</v>
      </c>
      <c r="O23" s="6">
        <f>'Konstanta b'!$I$34</f>
        <v>-985671.92281050223</v>
      </c>
      <c r="P23" s="6">
        <f>Peramalan!$I$34</f>
        <v>37544948.160425</v>
      </c>
      <c r="Q23" s="6">
        <f t="shared" si="6"/>
        <v>13.984205420010584</v>
      </c>
      <c r="R23" s="6">
        <f t="shared" si="7"/>
        <v>13.984205420010584</v>
      </c>
    </row>
    <row r="24" spans="10:18" x14ac:dyDescent="0.25">
      <c r="J24" s="3" t="s">
        <v>10</v>
      </c>
      <c r="K24" s="6">
        <f>'pcs 2023'!$J$5</f>
        <v>45843700</v>
      </c>
      <c r="L24" s="6">
        <f>'Single Exponen'!$J$34</f>
        <v>44691947.458304003</v>
      </c>
      <c r="M24" s="6">
        <f>'Double Exponen'!$J$34</f>
        <v>43728484.680700704</v>
      </c>
      <c r="N24" s="6">
        <f>'Konstanta a'!$J$34</f>
        <v>45655410.235907301</v>
      </c>
      <c r="O24" s="6">
        <f>'Konstanta b'!$J$34</f>
        <v>1445194.1664049474</v>
      </c>
      <c r="P24" s="6">
        <f>Peramalan!$J$34</f>
        <v>41321532.107742496</v>
      </c>
      <c r="Q24" s="6">
        <f t="shared" si="6"/>
        <v>9.8643169994077802</v>
      </c>
      <c r="R24" s="6">
        <f t="shared" si="7"/>
        <v>9.8643169994077802</v>
      </c>
    </row>
    <row r="25" spans="10:18" x14ac:dyDescent="0.25">
      <c r="J25" s="3" t="s">
        <v>11</v>
      </c>
      <c r="K25" s="6">
        <f>'pcs 2023'!$K$5</f>
        <v>39764320</v>
      </c>
      <c r="L25" s="6">
        <f>'Single Exponen'!$K$34</f>
        <v>41735370.983321607</v>
      </c>
      <c r="M25" s="6">
        <f>'Double Exponen'!$K$34</f>
        <v>43529173.310962789</v>
      </c>
      <c r="N25" s="6">
        <f>'Konstanta a'!$K$34</f>
        <v>39941568.655680425</v>
      </c>
      <c r="O25" s="6">
        <f>'Konstanta b'!$K$34</f>
        <v>-2690703.491461772</v>
      </c>
      <c r="P25" s="6">
        <f>Peramalan!$K$34</f>
        <v>47100604.402312249</v>
      </c>
      <c r="Q25" s="6">
        <f t="shared" si="6"/>
        <v>-18.449414958717387</v>
      </c>
      <c r="R25" s="6">
        <f t="shared" si="7"/>
        <v>18.449414958717387</v>
      </c>
    </row>
    <row r="26" spans="10:18" x14ac:dyDescent="0.25">
      <c r="J26" s="3" t="s">
        <v>12</v>
      </c>
      <c r="K26" s="6">
        <f>'pcs 2023'!$L$5</f>
        <v>42657050</v>
      </c>
      <c r="L26" s="6">
        <f>'Single Exponen'!$L$34</f>
        <v>42288378.393328644</v>
      </c>
      <c r="M26" s="6">
        <f>'Double Exponen'!$L$34</f>
        <v>43405093.819199376</v>
      </c>
      <c r="N26" s="6">
        <f>'Konstanta a'!$L$34</f>
        <v>41171662.967457913</v>
      </c>
      <c r="O26" s="6">
        <f>'Konstanta b'!$L$34</f>
        <v>-1675073.138806097</v>
      </c>
      <c r="P26" s="6">
        <f>Peramalan!$L$34</f>
        <v>37250865.164218657</v>
      </c>
      <c r="Q26" s="6">
        <f t="shared" si="6"/>
        <v>12.673602219987886</v>
      </c>
      <c r="R26" s="6">
        <f t="shared" si="7"/>
        <v>12.673602219987886</v>
      </c>
    </row>
    <row r="27" spans="10:18" x14ac:dyDescent="0.25">
      <c r="J27" s="3" t="s">
        <v>13</v>
      </c>
      <c r="K27" s="6">
        <f>'pcs 2023'!$M$5</f>
        <v>41765890</v>
      </c>
      <c r="L27" s="6">
        <f>'Single Exponen'!$M$34</f>
        <v>41974885.357331455</v>
      </c>
      <c r="M27" s="6">
        <f>'Double Exponen'!$M$34</f>
        <v>43262072.973012589</v>
      </c>
      <c r="N27" s="6">
        <f>'Konstanta a'!$M$34</f>
        <v>40687697.741650321</v>
      </c>
      <c r="O27" s="6">
        <f>'Konstanta b'!$M$34</f>
        <v>-1930781.423521701</v>
      </c>
      <c r="P27" s="6">
        <f>Peramalan!$M$34</f>
        <v>39496589.828651816</v>
      </c>
      <c r="Q27" s="6">
        <f t="shared" si="6"/>
        <v>5.4333815736913174</v>
      </c>
      <c r="R27" s="6">
        <f t="shared" si="7"/>
        <v>5.4333815736913174</v>
      </c>
    </row>
    <row r="28" spans="10:18" x14ac:dyDescent="0.25">
      <c r="Q28" s="5">
        <f>(SUM(Q17:Q27)/12)</f>
        <v>9.3473629383162233</v>
      </c>
      <c r="R28" s="5">
        <f>(SUM(R17:R27)/12)</f>
        <v>15.524517172443778</v>
      </c>
    </row>
    <row r="29" spans="10:18" x14ac:dyDescent="0.25">
      <c r="J29" s="3" t="str">
        <f>Peramalan!A5</f>
        <v>GABLER 92</v>
      </c>
      <c r="K29" s="3" t="s">
        <v>79</v>
      </c>
      <c r="L29" s="3"/>
      <c r="M29" s="3"/>
      <c r="N29" s="3"/>
      <c r="O29" s="3"/>
      <c r="P29" s="3"/>
      <c r="Q29" s="1" t="s">
        <v>28</v>
      </c>
      <c r="R29" s="1" t="s">
        <v>29</v>
      </c>
    </row>
    <row r="30" spans="10:18" x14ac:dyDescent="0.25">
      <c r="J30" s="3" t="s">
        <v>2</v>
      </c>
      <c r="K30" s="6">
        <f>'pcs 2023'!$B$6</f>
        <v>20556860</v>
      </c>
      <c r="L30" s="6">
        <f>'Single Exponen'!$B$35</f>
        <v>20556860</v>
      </c>
      <c r="M30" s="6">
        <f>'Double Exponen'!$B$35</f>
        <v>20556860</v>
      </c>
      <c r="N30" s="6">
        <f>'Konstanta a'!$B$35</f>
        <v>20556860</v>
      </c>
      <c r="O30" s="6">
        <f>'Konstanta b'!$B$35</f>
        <v>0</v>
      </c>
      <c r="P30" s="6"/>
      <c r="Q30" s="6"/>
      <c r="R30" s="6"/>
    </row>
    <row r="31" spans="10:18" x14ac:dyDescent="0.25">
      <c r="J31" s="3" t="s">
        <v>3</v>
      </c>
      <c r="K31" s="6">
        <f>'pcs 2023'!$C$6</f>
        <v>23648000</v>
      </c>
      <c r="L31" s="6">
        <f>'Single Exponen'!$C$35</f>
        <v>22411544</v>
      </c>
      <c r="M31" s="6">
        <f>'Double Exponen'!$C$35</f>
        <v>20742328.399999999</v>
      </c>
      <c r="N31" s="6">
        <f>'Konstanta a'!$C$35</f>
        <v>24080759.600000001</v>
      </c>
      <c r="O31" s="6">
        <f>'Konstanta b'!$C$35</f>
        <v>2503823.4000000018</v>
      </c>
      <c r="P31" s="6">
        <f>Peramalan!$C$35</f>
        <v>20556860</v>
      </c>
      <c r="Q31" s="6">
        <f>((K31-P31)/K31)*100</f>
        <v>13.071464817320704</v>
      </c>
      <c r="R31" s="6">
        <f>ABS((K31-P31)/K31)*100</f>
        <v>13.071464817320704</v>
      </c>
    </row>
    <row r="32" spans="10:18" x14ac:dyDescent="0.25">
      <c r="J32" s="3" t="s">
        <v>4</v>
      </c>
      <c r="K32" s="6">
        <f>'pcs 2023'!$D$6</f>
        <v>26544000</v>
      </c>
      <c r="L32" s="6">
        <f>'Single Exponen'!$D$35</f>
        <v>24891017.600000001</v>
      </c>
      <c r="M32" s="6">
        <f>'Double Exponen'!$D$35</f>
        <v>21157197.32</v>
      </c>
      <c r="N32" s="6">
        <f>'Konstanta a'!$D$35</f>
        <v>28624837.880000003</v>
      </c>
      <c r="O32" s="6">
        <f>'Konstanta b'!$D$35</f>
        <v>5600730.4200000009</v>
      </c>
      <c r="P32" s="6">
        <f>Peramalan!$D$35</f>
        <v>26584583.000000004</v>
      </c>
      <c r="Q32" s="6">
        <f t="shared" ref="Q32:Q41" si="8">((K32-P32)/K32)*100</f>
        <v>-0.1528895418927205</v>
      </c>
      <c r="R32" s="6">
        <f t="shared" ref="R32:R41" si="9">ABS((K32-P32)/K32)*100</f>
        <v>0.1528895418927205</v>
      </c>
    </row>
    <row r="33" spans="10:18" x14ac:dyDescent="0.25">
      <c r="J33" s="3" t="s">
        <v>5</v>
      </c>
      <c r="K33" s="6">
        <f>'pcs 2023'!$E$6</f>
        <v>19875000</v>
      </c>
      <c r="L33" s="6">
        <f>'Single Exponen'!$E$35</f>
        <v>21881407.039999999</v>
      </c>
      <c r="M33" s="6">
        <f>'Double Exponen'!$E$35</f>
        <v>21229618.292000003</v>
      </c>
      <c r="N33" s="6">
        <f>'Konstanta a'!$E$35</f>
        <v>22533195.787999995</v>
      </c>
      <c r="O33" s="6">
        <f>'Konstanta b'!$E$35</f>
        <v>977683.1219999938</v>
      </c>
      <c r="P33" s="6">
        <f>Peramalan!$E$35</f>
        <v>34225568.300000004</v>
      </c>
      <c r="Q33" s="6">
        <f t="shared" si="8"/>
        <v>-72.204117232704419</v>
      </c>
      <c r="R33" s="6">
        <f t="shared" si="9"/>
        <v>72.204117232704419</v>
      </c>
    </row>
    <row r="34" spans="10:18" x14ac:dyDescent="0.25">
      <c r="J34" s="3" t="s">
        <v>6</v>
      </c>
      <c r="K34" s="6">
        <f>'pcs 2023'!$F$6</f>
        <v>21675460</v>
      </c>
      <c r="L34" s="6">
        <f>'Single Exponen'!$F$35</f>
        <v>21757838.816</v>
      </c>
      <c r="M34" s="6">
        <f>'Double Exponen'!$F$35</f>
        <v>21282440.344400004</v>
      </c>
      <c r="N34" s="6">
        <f>'Konstanta a'!$F$35</f>
        <v>22233237.287599996</v>
      </c>
      <c r="O34" s="6">
        <f>'Konstanta b'!$F$35</f>
        <v>713097.70739999402</v>
      </c>
      <c r="P34" s="6">
        <f>Peramalan!$F$35</f>
        <v>23510878.909999989</v>
      </c>
      <c r="Q34" s="6">
        <f t="shared" si="8"/>
        <v>-8.4677276053195136</v>
      </c>
      <c r="R34" s="6">
        <f t="shared" si="9"/>
        <v>8.4677276053195136</v>
      </c>
    </row>
    <row r="35" spans="10:18" x14ac:dyDescent="0.25">
      <c r="J35" s="3" t="s">
        <v>7</v>
      </c>
      <c r="K35" s="6">
        <f>'pcs 2023'!$G$6</f>
        <v>24634500</v>
      </c>
      <c r="L35" s="6">
        <f>'Single Exponen'!$G$35</f>
        <v>23483835.5264</v>
      </c>
      <c r="M35" s="6">
        <f>'Double Exponen'!$G$35</f>
        <v>21502579.862600002</v>
      </c>
      <c r="N35" s="6">
        <f>'Konstanta a'!$G$35</f>
        <v>25465091.190199997</v>
      </c>
      <c r="O35" s="6">
        <f>'Konstanta b'!$G$35</f>
        <v>2971883.4956999957</v>
      </c>
      <c r="P35" s="6">
        <f>Peramalan!$G$35</f>
        <v>22946334.99499999</v>
      </c>
      <c r="Q35" s="6">
        <f t="shared" si="8"/>
        <v>6.8528486675191704</v>
      </c>
      <c r="R35" s="6">
        <f t="shared" si="9"/>
        <v>6.8528486675191704</v>
      </c>
    </row>
    <row r="36" spans="10:18" x14ac:dyDescent="0.25">
      <c r="J36" s="3" t="s">
        <v>8</v>
      </c>
      <c r="K36" s="6">
        <f>'pcs 2023'!$H$6</f>
        <v>24548900</v>
      </c>
      <c r="L36" s="6">
        <f>'Single Exponen'!$H$35</f>
        <v>24122874.210560001</v>
      </c>
      <c r="M36" s="6">
        <f>'Double Exponen'!$H$35</f>
        <v>21764609.297396</v>
      </c>
      <c r="N36" s="6">
        <f>'Konstanta a'!$H$35</f>
        <v>26481139.123724002</v>
      </c>
      <c r="O36" s="6">
        <f>'Konstanta b'!$H$35</f>
        <v>3537397.369746001</v>
      </c>
      <c r="P36" s="6">
        <f>Peramalan!$H$35</f>
        <v>28436974.685899992</v>
      </c>
      <c r="Q36" s="6">
        <f t="shared" si="8"/>
        <v>-15.838081078581897</v>
      </c>
      <c r="R36" s="6">
        <f t="shared" si="9"/>
        <v>15.838081078581897</v>
      </c>
    </row>
    <row r="37" spans="10:18" x14ac:dyDescent="0.25">
      <c r="J37" s="3" t="s">
        <v>9</v>
      </c>
      <c r="K37" s="6">
        <f>'pcs 2023'!$I$6</f>
        <v>26900240</v>
      </c>
      <c r="L37" s="6">
        <f>'Single Exponen'!$I$35</f>
        <v>25789293.684224002</v>
      </c>
      <c r="M37" s="6">
        <f>'Double Exponen'!$I$35</f>
        <v>22167077.736078799</v>
      </c>
      <c r="N37" s="6">
        <f>'Konstanta a'!$I$35</f>
        <v>29411509.632369205</v>
      </c>
      <c r="O37" s="6">
        <f>'Konstanta b'!$I$35</f>
        <v>5433323.922217804</v>
      </c>
      <c r="P37" s="6">
        <f>Peramalan!$I$35</f>
        <v>30018536.493470002</v>
      </c>
      <c r="Q37" s="6">
        <f t="shared" si="8"/>
        <v>-11.592076849388713</v>
      </c>
      <c r="R37" s="6">
        <f t="shared" si="9"/>
        <v>11.592076849388713</v>
      </c>
    </row>
    <row r="38" spans="10:18" x14ac:dyDescent="0.25">
      <c r="J38" s="3" t="s">
        <v>10</v>
      </c>
      <c r="K38" s="6">
        <f>'pcs 2023'!$J$6</f>
        <v>25745900</v>
      </c>
      <c r="L38" s="6">
        <f>'Single Exponen'!$J$35</f>
        <v>25763257.473689601</v>
      </c>
      <c r="M38" s="6">
        <f>'Double Exponen'!$J$35</f>
        <v>22526695.70983988</v>
      </c>
      <c r="N38" s="6">
        <f>'Konstanta a'!$J$35</f>
        <v>28999819.237539321</v>
      </c>
      <c r="O38" s="6">
        <f>'Konstanta b'!$J$35</f>
        <v>4854842.6457745796</v>
      </c>
      <c r="P38" s="6">
        <f>Peramalan!$J$35</f>
        <v>34844833.554587007</v>
      </c>
      <c r="Q38" s="6">
        <f t="shared" si="8"/>
        <v>-35.341291446743</v>
      </c>
      <c r="R38" s="6">
        <f t="shared" si="9"/>
        <v>35.341291446743</v>
      </c>
    </row>
    <row r="39" spans="10:18" x14ac:dyDescent="0.25">
      <c r="J39" s="3" t="s">
        <v>11</v>
      </c>
      <c r="K39" s="6">
        <f>'pcs 2023'!$K$6</f>
        <v>25786500</v>
      </c>
      <c r="L39" s="6">
        <f>'Single Exponen'!$K$35</f>
        <v>25777202.989475839</v>
      </c>
      <c r="M39" s="6">
        <f>'Double Exponen'!$K$35</f>
        <v>22851746.437803477</v>
      </c>
      <c r="N39" s="6">
        <f>'Konstanta a'!$K$35</f>
        <v>28702659.541148201</v>
      </c>
      <c r="O39" s="6">
        <f>'Konstanta b'!$K$35</f>
        <v>4388184.8275085418</v>
      </c>
      <c r="P39" s="6">
        <f>Peramalan!$K$35</f>
        <v>33854661.883313902</v>
      </c>
      <c r="Q39" s="6">
        <f t="shared" si="8"/>
        <v>-31.288317077982285</v>
      </c>
      <c r="R39" s="6">
        <f t="shared" si="9"/>
        <v>31.288317077982285</v>
      </c>
    </row>
    <row r="40" spans="10:18" x14ac:dyDescent="0.25">
      <c r="J40" s="3" t="s">
        <v>12</v>
      </c>
      <c r="K40" s="6">
        <f>'pcs 2023'!$L$6</f>
        <v>22654800</v>
      </c>
      <c r="L40" s="6">
        <f>'Single Exponen'!$L$35</f>
        <v>23903761.195790336</v>
      </c>
      <c r="M40" s="6">
        <f>'Double Exponen'!$L$35</f>
        <v>22956947.913602166</v>
      </c>
      <c r="N40" s="6">
        <f>'Konstanta a'!$L$35</f>
        <v>24850574.477978505</v>
      </c>
      <c r="O40" s="6">
        <f>'Konstanta b'!$L$35</f>
        <v>1420219.9232822543</v>
      </c>
      <c r="P40" s="6">
        <f>Peramalan!$L$35</f>
        <v>33090844.368656743</v>
      </c>
      <c r="Q40" s="6">
        <f t="shared" si="8"/>
        <v>-46.065488852943936</v>
      </c>
      <c r="R40" s="6">
        <f t="shared" si="9"/>
        <v>46.065488852943936</v>
      </c>
    </row>
    <row r="41" spans="10:18" x14ac:dyDescent="0.25">
      <c r="J41" s="3" t="s">
        <v>13</v>
      </c>
      <c r="K41" s="6">
        <f>'pcs 2023'!$M$6</f>
        <v>24678500</v>
      </c>
      <c r="L41" s="6">
        <f>'Single Exponen'!$M$35</f>
        <v>24368604.478316136</v>
      </c>
      <c r="M41" s="6">
        <f>'Double Exponen'!$M$35</f>
        <v>23098113.57007356</v>
      </c>
      <c r="N41" s="6">
        <f>'Konstanta a'!$M$35</f>
        <v>25639095.386558712</v>
      </c>
      <c r="O41" s="6">
        <f>'Konstanta b'!$M$35</f>
        <v>1905736.3623638635</v>
      </c>
      <c r="P41" s="6">
        <f>Peramalan!$M$35</f>
        <v>26270794.40126076</v>
      </c>
      <c r="Q41" s="6">
        <f t="shared" si="8"/>
        <v>-6.4521522834076608</v>
      </c>
      <c r="R41" s="6">
        <f t="shared" si="9"/>
        <v>6.4521522834076608</v>
      </c>
    </row>
    <row r="42" spans="10:18" x14ac:dyDescent="0.25">
      <c r="Q42" s="5">
        <f>(SUM(Q31:Q41)/12)</f>
        <v>-17.289819040343687</v>
      </c>
      <c r="R42" s="5">
        <f>(SUM(R31:R41)/12)</f>
        <v>20.610537954483664</v>
      </c>
    </row>
  </sheetData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workbookViewId="0">
      <selection activeCell="T1" sqref="T1:AA1"/>
    </sheetView>
  </sheetViews>
  <sheetFormatPr defaultColWidth="8.85546875" defaultRowHeight="15" x14ac:dyDescent="0.25"/>
  <cols>
    <col min="1" max="1" width="10.28515625" style="1" bestFit="1" customWidth="1"/>
    <col min="2" max="3" width="9.42578125" style="1" bestFit="1" customWidth="1"/>
    <col min="4" max="4" width="8.42578125" style="1" bestFit="1" customWidth="1"/>
    <col min="5" max="7" width="9.42578125" style="1" bestFit="1" customWidth="1"/>
    <col min="8" max="8" width="8.140625" style="1" bestFit="1" customWidth="1"/>
    <col min="9" max="9" width="7.42578125" style="1" bestFit="1" customWidth="1"/>
    <col min="10" max="10" width="13.7109375" style="1" bestFit="1" customWidth="1"/>
    <col min="11" max="14" width="9.42578125" style="1" bestFit="1" customWidth="1"/>
    <col min="15" max="16" width="10.140625" style="1" bestFit="1" customWidth="1"/>
    <col min="17" max="17" width="8.140625" style="1" bestFit="1" customWidth="1"/>
    <col min="18" max="18" width="7.42578125" style="1" bestFit="1" customWidth="1"/>
    <col min="19" max="19" width="14.140625" style="1" bestFit="1" customWidth="1"/>
    <col min="20" max="22" width="8.42578125" style="1" bestFit="1" customWidth="1"/>
    <col min="23" max="24" width="9.140625" style="1" bestFit="1" customWidth="1"/>
    <col min="25" max="25" width="9.42578125" style="1" bestFit="1" customWidth="1"/>
    <col min="26" max="26" width="7.140625" style="1" bestFit="1" customWidth="1"/>
    <col min="27" max="27" width="6.42578125" style="1" bestFit="1" customWidth="1"/>
    <col min="28" max="16384" width="8.85546875" style="1"/>
  </cols>
  <sheetData>
    <row r="1" spans="1:27" x14ac:dyDescent="0.25">
      <c r="A1" s="3" t="str">
        <f>Peramalan!A2</f>
        <v>ILLIG RDM 70K</v>
      </c>
      <c r="B1" s="3" t="s">
        <v>79</v>
      </c>
      <c r="C1" s="3"/>
      <c r="D1" s="3"/>
      <c r="E1" s="3"/>
      <c r="F1" s="3"/>
      <c r="G1" s="3"/>
      <c r="H1" s="1" t="s">
        <v>28</v>
      </c>
      <c r="I1" s="1" t="s">
        <v>29</v>
      </c>
      <c r="J1" s="3" t="str">
        <f>Peramalan!A3</f>
        <v>ILLIG RDM 75K/2G</v>
      </c>
      <c r="K1" s="3" t="s">
        <v>79</v>
      </c>
      <c r="L1" s="3"/>
      <c r="M1" s="3"/>
      <c r="N1" s="3"/>
      <c r="O1" s="3"/>
      <c r="P1" s="3"/>
      <c r="Q1" s="1" t="s">
        <v>28</v>
      </c>
      <c r="R1" s="1" t="s">
        <v>29</v>
      </c>
      <c r="S1" s="3" t="str">
        <f>Peramalan!A6</f>
        <v>GABLER 98</v>
      </c>
      <c r="T1" s="3" t="s">
        <v>79</v>
      </c>
      <c r="U1" s="3"/>
      <c r="V1" s="3"/>
      <c r="W1" s="3"/>
      <c r="X1" s="3"/>
      <c r="Y1" s="3"/>
      <c r="Z1" s="1" t="s">
        <v>28</v>
      </c>
      <c r="AA1" s="1" t="s">
        <v>29</v>
      </c>
    </row>
    <row r="2" spans="1:27" x14ac:dyDescent="0.25">
      <c r="A2" s="3" t="s">
        <v>2</v>
      </c>
      <c r="B2" s="6">
        <f>'pcs 2023'!$B$3</f>
        <v>23674000</v>
      </c>
      <c r="C2" s="6">
        <f>'Single Exponen'!$B$38</f>
        <v>23674000</v>
      </c>
      <c r="D2" s="6">
        <f>'Double Exponen'!$B$38</f>
        <v>23674000</v>
      </c>
      <c r="E2" s="6">
        <f>'Konstanta a'!$B$38</f>
        <v>23674000</v>
      </c>
      <c r="F2" s="6">
        <f>'Konstanta b'!$B$38</f>
        <v>0</v>
      </c>
      <c r="G2" s="6"/>
      <c r="H2" s="6"/>
      <c r="I2" s="6"/>
      <c r="J2" s="3" t="s">
        <v>2</v>
      </c>
      <c r="K2" s="6">
        <f>'pcs 2023'!$B$4</f>
        <v>34085490</v>
      </c>
      <c r="L2" s="6">
        <f>'Single Exponen'!$B$39</f>
        <v>34085490</v>
      </c>
      <c r="M2" s="6">
        <f>'Double Exponen'!$B$39</f>
        <v>34085490</v>
      </c>
      <c r="N2" s="6">
        <f>'Konstanta a'!$B$39</f>
        <v>34085490</v>
      </c>
      <c r="O2" s="6">
        <f>'Konstanta b'!$B$39</f>
        <v>0</v>
      </c>
      <c r="P2" s="6"/>
      <c r="Q2" s="6"/>
      <c r="R2" s="6"/>
      <c r="S2" s="3" t="s">
        <v>2</v>
      </c>
      <c r="T2" s="6">
        <f>'pcs 2023'!$B$7</f>
        <v>44574290</v>
      </c>
      <c r="U2" s="6">
        <f>'Single Exponen'!$B$42</f>
        <v>44574290</v>
      </c>
      <c r="V2" s="6">
        <f>'Double Exponen'!$B$42</f>
        <v>44574290</v>
      </c>
      <c r="W2" s="6">
        <f>'Konstanta a'!$B$42</f>
        <v>44574290</v>
      </c>
      <c r="X2" s="6">
        <f>'Konstanta b'!$B$42</f>
        <v>0</v>
      </c>
      <c r="Y2" s="6"/>
      <c r="Z2" s="6"/>
      <c r="AA2" s="6"/>
    </row>
    <row r="3" spans="1:27" x14ac:dyDescent="0.25">
      <c r="A3" s="3" t="s">
        <v>3</v>
      </c>
      <c r="B3" s="6">
        <f>'pcs 2023'!$C$3</f>
        <v>22225420</v>
      </c>
      <c r="C3" s="6">
        <f>'Single Exponen'!$C$38</f>
        <v>22659994</v>
      </c>
      <c r="D3" s="6">
        <f>'Double Exponen'!$C$38</f>
        <v>23572599.399999999</v>
      </c>
      <c r="E3" s="6">
        <f>'Konstanta a'!$C$38</f>
        <v>21747388.600000001</v>
      </c>
      <c r="F3" s="6">
        <f>'Konstanta b'!$C$38</f>
        <v>-2129412.5999999964</v>
      </c>
      <c r="G3" s="6">
        <f>Peramalan!$C$38</f>
        <v>23674000</v>
      </c>
      <c r="H3" s="6">
        <f>((B3-G3)/B3)*100</f>
        <v>-6.5176721069838042</v>
      </c>
      <c r="I3" s="6">
        <f>ABS((B3-G3)/B3)*100</f>
        <v>6.5176721069838042</v>
      </c>
      <c r="J3" s="3" t="s">
        <v>3</v>
      </c>
      <c r="K3" s="6">
        <f>'pcs 2023'!$C$4</f>
        <v>37649000</v>
      </c>
      <c r="L3" s="6">
        <f>'Single Exponen'!$C$39</f>
        <v>36579947</v>
      </c>
      <c r="M3" s="6">
        <f>'Double Exponen'!$C$39</f>
        <v>34334935.700000003</v>
      </c>
      <c r="N3" s="6">
        <f>'Konstanta a'!$C$39</f>
        <v>38824958.299999997</v>
      </c>
      <c r="O3" s="6">
        <f>'Konstanta b'!$C$39</f>
        <v>5238359.6999999927</v>
      </c>
      <c r="P3" s="6">
        <f>Peramalan!$C$39</f>
        <v>34085490</v>
      </c>
      <c r="Q3" s="6">
        <f>((K3-P3)/K3)*100</f>
        <v>9.4650853940343698</v>
      </c>
      <c r="R3" s="6">
        <f>ABS((K3-P3)/K3)*100</f>
        <v>9.4650853940343698</v>
      </c>
      <c r="S3" s="3" t="s">
        <v>3</v>
      </c>
      <c r="T3" s="6">
        <f>'pcs 2023'!$C$7</f>
        <v>39554320</v>
      </c>
      <c r="U3" s="6">
        <f>'Single Exponen'!$C$42</f>
        <v>41060311</v>
      </c>
      <c r="V3" s="6">
        <f>'Double Exponen'!$C$42</f>
        <v>44222892.100000001</v>
      </c>
      <c r="W3" s="6">
        <f>'Konstanta a'!$C$42</f>
        <v>37897729.899999999</v>
      </c>
      <c r="X3" s="6">
        <f>'Konstanta b'!$C$42</f>
        <v>-7379355.9000000022</v>
      </c>
      <c r="Y3" s="6">
        <f>Peramalan!$C$42</f>
        <v>44574290</v>
      </c>
      <c r="Z3" s="6">
        <f>((T3-Y3)/T3)*100</f>
        <v>-12.691331819128731</v>
      </c>
      <c r="AA3" s="6">
        <f>ABS((T3-Y3)/T3)*100</f>
        <v>12.691331819128731</v>
      </c>
    </row>
    <row r="4" spans="1:27" x14ac:dyDescent="0.25">
      <c r="A4" s="3" t="s">
        <v>4</v>
      </c>
      <c r="B4" s="6">
        <f>'pcs 2023'!$D$3</f>
        <v>24713240</v>
      </c>
      <c r="C4" s="6">
        <f>'Single Exponen'!$D$38</f>
        <v>24097266.200000003</v>
      </c>
      <c r="D4" s="6">
        <f>'Double Exponen'!$D$38</f>
        <v>23625066.079999998</v>
      </c>
      <c r="E4" s="6">
        <f>'Konstanta a'!$D$38</f>
        <v>24569466.320000008</v>
      </c>
      <c r="F4" s="6">
        <f>'Konstanta b'!$D$38</f>
        <v>1101800.280000011</v>
      </c>
      <c r="G4" s="6">
        <f>Peramalan!$D$38</f>
        <v>19617976.000000004</v>
      </c>
      <c r="H4" s="6">
        <f t="shared" ref="H4:H13" si="0">((B4-G4)/B4)*100</f>
        <v>20.617547517039434</v>
      </c>
      <c r="I4" s="6">
        <f t="shared" ref="I4:I13" si="1">ABS((B4-G4)/B4)*100</f>
        <v>20.617547517039434</v>
      </c>
      <c r="J4" s="3" t="s">
        <v>4</v>
      </c>
      <c r="K4" s="6">
        <f>'pcs 2023'!$D$4</f>
        <v>39067300</v>
      </c>
      <c r="L4" s="6">
        <f>'Single Exponen'!$D$39</f>
        <v>38321094.100000001</v>
      </c>
      <c r="M4" s="6">
        <f>'Double Exponen'!$D$39</f>
        <v>34733551.540000007</v>
      </c>
      <c r="N4" s="6">
        <f>'Konstanta a'!$D$39</f>
        <v>41908636.659999996</v>
      </c>
      <c r="O4" s="6">
        <f>'Konstanta b'!$D$39</f>
        <v>8370932.6399999876</v>
      </c>
      <c r="P4" s="6">
        <f>Peramalan!$D$39</f>
        <v>44063317.999999993</v>
      </c>
      <c r="Q4" s="6">
        <f t="shared" ref="Q4:Q13" si="2">((K4-P4)/K4)*100</f>
        <v>-12.788234661724749</v>
      </c>
      <c r="R4" s="6">
        <f t="shared" ref="R4:R13" si="3">ABS((K4-P4)/K4)*100</f>
        <v>12.788234661724749</v>
      </c>
      <c r="S4" s="3" t="s">
        <v>4</v>
      </c>
      <c r="T4" s="6">
        <f>'pcs 2023'!$D$7</f>
        <v>45672500</v>
      </c>
      <c r="U4" s="6">
        <f>'Single Exponen'!$D$42</f>
        <v>44288843.299999997</v>
      </c>
      <c r="V4" s="6">
        <f>'Double Exponen'!$D$42</f>
        <v>44229487.219999999</v>
      </c>
      <c r="W4" s="6">
        <f>'Konstanta a'!$D$42</f>
        <v>44348199.379999995</v>
      </c>
      <c r="X4" s="6">
        <f>'Konstanta b'!$D$42</f>
        <v>138497.5199999958</v>
      </c>
      <c r="Y4" s="6">
        <f>Peramalan!$D$42</f>
        <v>30518373.999999996</v>
      </c>
      <c r="Z4" s="6">
        <f t="shared" ref="Z4:Z13" si="4">((T4-Y4)/T4)*100</f>
        <v>33.179979199737268</v>
      </c>
      <c r="AA4" s="6">
        <f t="shared" ref="AA4:AA13" si="5">ABS((T4-Y4)/T4)*100</f>
        <v>33.179979199737268</v>
      </c>
    </row>
    <row r="5" spans="1:27" x14ac:dyDescent="0.25">
      <c r="A5" s="3" t="s">
        <v>5</v>
      </c>
      <c r="B5" s="6">
        <f>'pcs 2023'!$E$3</f>
        <v>20812200</v>
      </c>
      <c r="C5" s="6">
        <f>'Single Exponen'!$E$38</f>
        <v>21797719.860000003</v>
      </c>
      <c r="D5" s="6">
        <f>'Double Exponen'!$E$38</f>
        <v>23442331.458000001</v>
      </c>
      <c r="E5" s="6">
        <f>'Konstanta a'!$E$38</f>
        <v>20153108.262000006</v>
      </c>
      <c r="F5" s="6">
        <f>'Konstanta b'!$E$38</f>
        <v>-3837427.0619999934</v>
      </c>
      <c r="G5" s="6">
        <f>Peramalan!$E$38</f>
        <v>25671266.60000002</v>
      </c>
      <c r="H5" s="6">
        <f t="shared" si="0"/>
        <v>-23.347203082807297</v>
      </c>
      <c r="I5" s="6">
        <f t="shared" si="1"/>
        <v>23.347203082807297</v>
      </c>
      <c r="J5" s="3" t="s">
        <v>5</v>
      </c>
      <c r="K5" s="6">
        <f>'pcs 2023'!$E$4</f>
        <v>40897400</v>
      </c>
      <c r="L5" s="6">
        <f>'Single Exponen'!$E$39</f>
        <v>40124508.230000004</v>
      </c>
      <c r="M5" s="6">
        <f>'Double Exponen'!$E$39</f>
        <v>35272647.209000006</v>
      </c>
      <c r="N5" s="6">
        <f>'Konstanta a'!$E$39</f>
        <v>44976369.251000002</v>
      </c>
      <c r="O5" s="6">
        <f>'Konstanta b'!$E$39</f>
        <v>11321009.048999993</v>
      </c>
      <c r="P5" s="6">
        <f>Peramalan!$E$39</f>
        <v>50279569.299999982</v>
      </c>
      <c r="Q5" s="6">
        <f t="shared" si="2"/>
        <v>-22.940747578085606</v>
      </c>
      <c r="R5" s="6">
        <f t="shared" si="3"/>
        <v>22.940747578085606</v>
      </c>
      <c r="S5" s="3" t="s">
        <v>5</v>
      </c>
      <c r="T5" s="6">
        <f>'pcs 2023'!$E$7</f>
        <v>43798300</v>
      </c>
      <c r="U5" s="6">
        <f>'Single Exponen'!$E$42</f>
        <v>43945462.989999995</v>
      </c>
      <c r="V5" s="6">
        <f>'Double Exponen'!$E$42</f>
        <v>44201084.797000006</v>
      </c>
      <c r="W5" s="6">
        <f>'Konstanta a'!$E$42</f>
        <v>43689841.182999983</v>
      </c>
      <c r="X5" s="6">
        <f>'Konstanta b'!$E$42</f>
        <v>-596450.88300002611</v>
      </c>
      <c r="Y5" s="6">
        <f>Peramalan!$E$42</f>
        <v>44486696.899999991</v>
      </c>
      <c r="Z5" s="6">
        <f t="shared" si="4"/>
        <v>-1.571743423831498</v>
      </c>
      <c r="AA5" s="6">
        <f t="shared" si="5"/>
        <v>1.571743423831498</v>
      </c>
    </row>
    <row r="6" spans="1:27" x14ac:dyDescent="0.25">
      <c r="A6" s="3" t="s">
        <v>6</v>
      </c>
      <c r="B6" s="6">
        <f>'pcs 2023'!$F$3</f>
        <v>20657100</v>
      </c>
      <c r="C6" s="6">
        <f>'Single Exponen'!$F$38</f>
        <v>20999285.958000001</v>
      </c>
      <c r="D6" s="6">
        <f>'Double Exponen'!$F$38</f>
        <v>23198026.908</v>
      </c>
      <c r="E6" s="6">
        <f>'Konstanta a'!$F$38</f>
        <v>18800545.008000001</v>
      </c>
      <c r="F6" s="6">
        <f>'Konstanta b'!$F$38</f>
        <v>-5130395.549999998</v>
      </c>
      <c r="G6" s="6">
        <f>Peramalan!$F$38</f>
        <v>16315681.200000012</v>
      </c>
      <c r="H6" s="6">
        <f t="shared" si="0"/>
        <v>21.016593810360543</v>
      </c>
      <c r="I6" s="6">
        <f t="shared" si="1"/>
        <v>21.016593810360543</v>
      </c>
      <c r="J6" s="3" t="s">
        <v>6</v>
      </c>
      <c r="K6" s="6">
        <f>'pcs 2023'!$F$4</f>
        <v>34980700</v>
      </c>
      <c r="L6" s="6">
        <f>'Single Exponen'!$F$39</f>
        <v>36523842.469000004</v>
      </c>
      <c r="M6" s="6">
        <f>'Double Exponen'!$F$39</f>
        <v>35397766.735000014</v>
      </c>
      <c r="N6" s="6">
        <f>'Konstanta a'!$F$39</f>
        <v>37649918.202999994</v>
      </c>
      <c r="O6" s="6">
        <f>'Konstanta b'!$F$39</f>
        <v>2627510.0459999763</v>
      </c>
      <c r="P6" s="6">
        <f>Peramalan!$F$39</f>
        <v>56297378.299999997</v>
      </c>
      <c r="Q6" s="6">
        <f t="shared" si="2"/>
        <v>-60.938398316786099</v>
      </c>
      <c r="R6" s="6">
        <f t="shared" si="3"/>
        <v>60.938398316786099</v>
      </c>
      <c r="S6" s="3" t="s">
        <v>6</v>
      </c>
      <c r="T6" s="6">
        <f>'pcs 2023'!$F$7</f>
        <v>47895000</v>
      </c>
      <c r="U6" s="6">
        <f>'Single Exponen'!$F$42</f>
        <v>46710138.897</v>
      </c>
      <c r="V6" s="6">
        <f>'Double Exponen'!$F$42</f>
        <v>44451990.207000002</v>
      </c>
      <c r="W6" s="6">
        <f>'Konstanta a'!$F$42</f>
        <v>48968287.586999997</v>
      </c>
      <c r="X6" s="6">
        <f>'Konstanta b'!$F$42</f>
        <v>5269013.6099999938</v>
      </c>
      <c r="Y6" s="6">
        <f>Peramalan!$F$42</f>
        <v>43093390.29999996</v>
      </c>
      <c r="Z6" s="6">
        <f t="shared" si="4"/>
        <v>10.025283850088821</v>
      </c>
      <c r="AA6" s="6">
        <f t="shared" si="5"/>
        <v>10.025283850088821</v>
      </c>
    </row>
    <row r="7" spans="1:27" x14ac:dyDescent="0.25">
      <c r="A7" s="3" t="s">
        <v>7</v>
      </c>
      <c r="B7" s="6">
        <f>'pcs 2023'!$G$3</f>
        <v>24673500</v>
      </c>
      <c r="C7" s="6">
        <f>'Single Exponen'!$G$38</f>
        <v>23571235.7874</v>
      </c>
      <c r="D7" s="6">
        <f>'Double Exponen'!$G$38</f>
        <v>23235347.795940001</v>
      </c>
      <c r="E7" s="6">
        <f>'Konstanta a'!$G$38</f>
        <v>23907123.778859999</v>
      </c>
      <c r="F7" s="6">
        <f>'Konstanta b'!$G$38</f>
        <v>783738.64673999813</v>
      </c>
      <c r="G7" s="6">
        <f>Peramalan!$G$38</f>
        <v>13670149.458000004</v>
      </c>
      <c r="H7" s="6">
        <f t="shared" si="0"/>
        <v>44.595823624536429</v>
      </c>
      <c r="I7" s="6">
        <f t="shared" si="1"/>
        <v>44.595823624536429</v>
      </c>
      <c r="J7" s="3" t="s">
        <v>7</v>
      </c>
      <c r="K7" s="6">
        <f>'pcs 2023'!$G$4</f>
        <v>38706500</v>
      </c>
      <c r="L7" s="6">
        <f>'Single Exponen'!$G$39</f>
        <v>38051702.740700006</v>
      </c>
      <c r="M7" s="6">
        <f>'Double Exponen'!$G$39</f>
        <v>35663160.335570015</v>
      </c>
      <c r="N7" s="6">
        <f>'Konstanta a'!$G$39</f>
        <v>40440245.145829998</v>
      </c>
      <c r="O7" s="6">
        <f>'Konstanta b'!$G$39</f>
        <v>5573265.6119699795</v>
      </c>
      <c r="P7" s="6">
        <f>Peramalan!$G$39</f>
        <v>40277428.248999968</v>
      </c>
      <c r="Q7" s="6">
        <f t="shared" si="2"/>
        <v>-4.0585644504152221</v>
      </c>
      <c r="R7" s="6">
        <f t="shared" si="3"/>
        <v>4.0585644504152221</v>
      </c>
      <c r="S7" s="3" t="s">
        <v>7</v>
      </c>
      <c r="T7" s="6">
        <f>'pcs 2023'!$G$7</f>
        <v>40654800</v>
      </c>
      <c r="U7" s="6">
        <f>'Single Exponen'!$G$42</f>
        <v>42471401.669100001</v>
      </c>
      <c r="V7" s="6">
        <f>'Double Exponen'!$G$42</f>
        <v>44253931.353210002</v>
      </c>
      <c r="W7" s="6">
        <f>'Konstanta a'!$G$42</f>
        <v>40688871.984990001</v>
      </c>
      <c r="X7" s="6">
        <f>'Konstanta b'!$G$42</f>
        <v>-4159235.9295900012</v>
      </c>
      <c r="Y7" s="6">
        <f>Peramalan!$G$42</f>
        <v>54237301.196999989</v>
      </c>
      <c r="Z7" s="6">
        <f t="shared" si="4"/>
        <v>-33.409342062929817</v>
      </c>
      <c r="AA7" s="6">
        <f t="shared" si="5"/>
        <v>33.409342062929817</v>
      </c>
    </row>
    <row r="8" spans="1:27" x14ac:dyDescent="0.25">
      <c r="A8" s="3" t="s">
        <v>8</v>
      </c>
      <c r="B8" s="6">
        <f>'pcs 2023'!$H$3</f>
        <v>25645800</v>
      </c>
      <c r="C8" s="6">
        <f>'Single Exponen'!$H$38</f>
        <v>25023430.736220002</v>
      </c>
      <c r="D8" s="6">
        <f>'Double Exponen'!$H$38</f>
        <v>23414156.089968003</v>
      </c>
      <c r="E8" s="6">
        <f>'Konstanta a'!$H$38</f>
        <v>26632705.382472001</v>
      </c>
      <c r="F8" s="6">
        <f>'Konstanta b'!$H$38</f>
        <v>3754974.1745879967</v>
      </c>
      <c r="G8" s="6">
        <f>Peramalan!$H$38</f>
        <v>24690862.425599996</v>
      </c>
      <c r="H8" s="6">
        <f t="shared" si="0"/>
        <v>3.7235632126898128</v>
      </c>
      <c r="I8" s="6">
        <f t="shared" si="1"/>
        <v>3.7235632126898128</v>
      </c>
      <c r="J8" s="3" t="s">
        <v>8</v>
      </c>
      <c r="K8" s="6">
        <f>'pcs 2023'!$H$4</f>
        <v>42873400</v>
      </c>
      <c r="L8" s="6">
        <f>'Single Exponen'!$H$39</f>
        <v>41426890.822209999</v>
      </c>
      <c r="M8" s="6">
        <f>'Double Exponen'!$H$39</f>
        <v>36239533.384234011</v>
      </c>
      <c r="N8" s="6">
        <f>'Konstanta a'!$H$39</f>
        <v>46614248.260185987</v>
      </c>
      <c r="O8" s="6">
        <f>'Konstanta b'!$H$39</f>
        <v>12103834.02194397</v>
      </c>
      <c r="P8" s="6">
        <f>Peramalan!$H$39</f>
        <v>46013510.757799976</v>
      </c>
      <c r="Q8" s="6">
        <f t="shared" si="2"/>
        <v>-7.3241468085105819</v>
      </c>
      <c r="R8" s="6">
        <f t="shared" si="3"/>
        <v>7.3241468085105819</v>
      </c>
      <c r="S8" s="3" t="s">
        <v>8</v>
      </c>
      <c r="T8" s="6">
        <f>'pcs 2023'!$H$7</f>
        <v>39547800</v>
      </c>
      <c r="U8" s="6">
        <f>'Single Exponen'!$H$42</f>
        <v>40424880.50073</v>
      </c>
      <c r="V8" s="6">
        <f>'Double Exponen'!$H$42</f>
        <v>43871026.267962001</v>
      </c>
      <c r="W8" s="6">
        <f>'Konstanta a'!$H$42</f>
        <v>36978734.733498</v>
      </c>
      <c r="X8" s="6">
        <f>'Konstanta b'!$H$42</f>
        <v>-8041006.7902080007</v>
      </c>
      <c r="Y8" s="6">
        <f>Peramalan!$H$42</f>
        <v>36529636.055399999</v>
      </c>
      <c r="Z8" s="6">
        <f t="shared" si="4"/>
        <v>7.6316860725501829</v>
      </c>
      <c r="AA8" s="6">
        <f t="shared" si="5"/>
        <v>7.6316860725501829</v>
      </c>
    </row>
    <row r="9" spans="1:27" x14ac:dyDescent="0.25">
      <c r="A9" s="3" t="s">
        <v>9</v>
      </c>
      <c r="B9" s="6">
        <f>'pcs 2023'!$I$3</f>
        <v>19658900</v>
      </c>
      <c r="C9" s="6">
        <f>'Single Exponen'!$I$38</f>
        <v>21268259.220866002</v>
      </c>
      <c r="D9" s="6">
        <f>'Double Exponen'!$I$38</f>
        <v>23199566.403057802</v>
      </c>
      <c r="E9" s="6">
        <f>'Konstanta a'!$I$38</f>
        <v>19336952.038674202</v>
      </c>
      <c r="F9" s="6">
        <f>'Konstanta b'!$I$38</f>
        <v>-4506383.4251142005</v>
      </c>
      <c r="G9" s="6">
        <f>Peramalan!$I$38</f>
        <v>30387679.557059996</v>
      </c>
      <c r="H9" s="6">
        <f t="shared" si="0"/>
        <v>-54.574668761019161</v>
      </c>
      <c r="I9" s="6">
        <f t="shared" si="1"/>
        <v>54.574668761019161</v>
      </c>
      <c r="J9" s="3" t="s">
        <v>9</v>
      </c>
      <c r="K9" s="6">
        <f>'pcs 2023'!$I$4</f>
        <v>39657050</v>
      </c>
      <c r="L9" s="6">
        <f>'Single Exponen'!$I$39</f>
        <v>40188002.246663004</v>
      </c>
      <c r="M9" s="6">
        <f>'Double Exponen'!$I$39</f>
        <v>36634380.270476915</v>
      </c>
      <c r="N9" s="6">
        <f>'Konstanta a'!$I$39</f>
        <v>43741624.222849093</v>
      </c>
      <c r="O9" s="6">
        <f>'Konstanta b'!$I$39</f>
        <v>8291784.6111008739</v>
      </c>
      <c r="P9" s="6">
        <f>Peramalan!$I$39</f>
        <v>58718082.282129958</v>
      </c>
      <c r="Q9" s="6">
        <f t="shared" si="2"/>
        <v>-48.06467521444474</v>
      </c>
      <c r="R9" s="6">
        <f t="shared" si="3"/>
        <v>48.06467521444474</v>
      </c>
      <c r="S9" s="3" t="s">
        <v>9</v>
      </c>
      <c r="T9" s="6">
        <f>'pcs 2023'!$I$7</f>
        <v>43985680</v>
      </c>
      <c r="U9" s="6">
        <f>'Single Exponen'!$I$42</f>
        <v>42917440.150219001</v>
      </c>
      <c r="V9" s="6">
        <f>'Double Exponen'!$I$42</f>
        <v>43775667.656187698</v>
      </c>
      <c r="W9" s="6">
        <f>'Konstanta a'!$I$42</f>
        <v>42059212.644250304</v>
      </c>
      <c r="X9" s="6">
        <f>'Konstanta b'!$I$42</f>
        <v>-2002530.8472602936</v>
      </c>
      <c r="Y9" s="6">
        <f>Peramalan!$I$42</f>
        <v>28937727.943289999</v>
      </c>
      <c r="Z9" s="6">
        <f t="shared" si="4"/>
        <v>34.211025171624037</v>
      </c>
      <c r="AA9" s="6">
        <f t="shared" si="5"/>
        <v>34.211025171624037</v>
      </c>
    </row>
    <row r="10" spans="1:27" x14ac:dyDescent="0.25">
      <c r="A10" s="3" t="s">
        <v>10</v>
      </c>
      <c r="B10" s="6">
        <f>'pcs 2023'!$J$3</f>
        <v>23976500</v>
      </c>
      <c r="C10" s="6">
        <f>'Single Exponen'!$J$38</f>
        <v>23164027.766259801</v>
      </c>
      <c r="D10" s="6">
        <f>'Double Exponen'!$J$38</f>
        <v>23196012.539378002</v>
      </c>
      <c r="E10" s="6">
        <f>'Konstanta a'!$J$38</f>
        <v>23132042.993141599</v>
      </c>
      <c r="F10" s="6">
        <f>'Konstanta b'!$J$38</f>
        <v>-74631.13727580382</v>
      </c>
      <c r="G10" s="6">
        <f>Peramalan!$J$38</f>
        <v>14830568.613560002</v>
      </c>
      <c r="H10" s="6">
        <f t="shared" si="0"/>
        <v>38.145398145851132</v>
      </c>
      <c r="I10" s="6">
        <f t="shared" si="1"/>
        <v>38.145398145851132</v>
      </c>
      <c r="J10" s="3" t="s">
        <v>10</v>
      </c>
      <c r="K10" s="6">
        <f>'pcs 2023'!$J$4</f>
        <v>37947880</v>
      </c>
      <c r="L10" s="6">
        <f>'Single Exponen'!$J$39</f>
        <v>38619916.673998907</v>
      </c>
      <c r="M10" s="6">
        <f>'Double Exponen'!$J$39</f>
        <v>36832933.910829112</v>
      </c>
      <c r="N10" s="6">
        <f>'Konstanta a'!$J$39</f>
        <v>40406899.437168702</v>
      </c>
      <c r="O10" s="6">
        <f>'Konstanta b'!$J$39</f>
        <v>4169626.4473961885</v>
      </c>
      <c r="P10" s="6">
        <f>Peramalan!$J$39</f>
        <v>52033408.833949968</v>
      </c>
      <c r="Q10" s="6">
        <f t="shared" si="2"/>
        <v>-37.118091534889345</v>
      </c>
      <c r="R10" s="6">
        <f t="shared" si="3"/>
        <v>37.118091534889345</v>
      </c>
      <c r="S10" s="3" t="s">
        <v>10</v>
      </c>
      <c r="T10" s="6">
        <f>'pcs 2023'!$J$7</f>
        <v>41698700</v>
      </c>
      <c r="U10" s="6">
        <f>'Single Exponen'!$J$42</f>
        <v>42064322.045065701</v>
      </c>
      <c r="V10" s="6">
        <f>'Double Exponen'!$J$42</f>
        <v>43604533.095075503</v>
      </c>
      <c r="W10" s="6">
        <f>'Konstanta a'!$J$42</f>
        <v>40524110.995055899</v>
      </c>
      <c r="X10" s="6">
        <f>'Konstanta b'!$J$42</f>
        <v>-3593825.7833562042</v>
      </c>
      <c r="Y10" s="6">
        <f>Peramalan!$J$42</f>
        <v>40056681.796990007</v>
      </c>
      <c r="Z10" s="6">
        <f t="shared" si="4"/>
        <v>3.9378162940571118</v>
      </c>
      <c r="AA10" s="6">
        <f t="shared" si="5"/>
        <v>3.9378162940571118</v>
      </c>
    </row>
    <row r="11" spans="1:27" x14ac:dyDescent="0.25">
      <c r="A11" s="3" t="s">
        <v>11</v>
      </c>
      <c r="B11" s="6">
        <f>'pcs 2023'!$K$3</f>
        <v>25349000</v>
      </c>
      <c r="C11" s="6">
        <f>'Single Exponen'!$K$38</f>
        <v>24693508.329877943</v>
      </c>
      <c r="D11" s="6">
        <f>'Double Exponen'!$K$38</f>
        <v>23345762.118427999</v>
      </c>
      <c r="E11" s="6">
        <f>'Konstanta a'!$K$38</f>
        <v>26041254.541327886</v>
      </c>
      <c r="F11" s="6">
        <f>'Konstanta b'!$K$38</f>
        <v>3144741.1600498678</v>
      </c>
      <c r="G11" s="6">
        <f>Peramalan!$K$38</f>
        <v>23057411.855865795</v>
      </c>
      <c r="H11" s="6">
        <f t="shared" si="0"/>
        <v>9.0401520538648654</v>
      </c>
      <c r="I11" s="6">
        <f t="shared" si="1"/>
        <v>9.0401520538648654</v>
      </c>
      <c r="J11" s="3" t="s">
        <v>11</v>
      </c>
      <c r="K11" s="6">
        <f>'pcs 2023'!$K$4</f>
        <v>40365270</v>
      </c>
      <c r="L11" s="6">
        <f>'Single Exponen'!$K$39</f>
        <v>39841664.002199672</v>
      </c>
      <c r="M11" s="6">
        <f>'Double Exponen'!$K$39</f>
        <v>37133806.919966161</v>
      </c>
      <c r="N11" s="6">
        <f>'Konstanta a'!$K$39</f>
        <v>42549521.084433183</v>
      </c>
      <c r="O11" s="6">
        <f>'Konstanta b'!$K$39</f>
        <v>6318333.1918781912</v>
      </c>
      <c r="P11" s="6">
        <f>Peramalan!$K$39</f>
        <v>44576525.884564891</v>
      </c>
      <c r="Q11" s="6">
        <f t="shared" si="2"/>
        <v>-10.432869356664508</v>
      </c>
      <c r="R11" s="6">
        <f t="shared" si="3"/>
        <v>10.432869356664508</v>
      </c>
      <c r="S11" s="3" t="s">
        <v>11</v>
      </c>
      <c r="T11" s="6">
        <f>'pcs 2023'!$K$7</f>
        <v>40965870</v>
      </c>
      <c r="U11" s="6">
        <f>'Single Exponen'!$K$42</f>
        <v>41295405.613519713</v>
      </c>
      <c r="V11" s="6">
        <f>'Double Exponen'!$K$42</f>
        <v>43373620.346919924</v>
      </c>
      <c r="W11" s="6">
        <f>'Konstanta a'!$K$42</f>
        <v>39217190.880119503</v>
      </c>
      <c r="X11" s="6">
        <f>'Konstanta b'!$K$42</f>
        <v>-4849167.7112671575</v>
      </c>
      <c r="Y11" s="6">
        <f>Peramalan!$K$42</f>
        <v>36930285.211699694</v>
      </c>
      <c r="Z11" s="6">
        <f t="shared" si="4"/>
        <v>9.8510901594432276</v>
      </c>
      <c r="AA11" s="6">
        <f t="shared" si="5"/>
        <v>9.8510901594432276</v>
      </c>
    </row>
    <row r="12" spans="1:27" x14ac:dyDescent="0.25">
      <c r="A12" s="3" t="s">
        <v>12</v>
      </c>
      <c r="B12" s="6">
        <f>'pcs 2023'!$L$3</f>
        <v>18675000</v>
      </c>
      <c r="C12" s="6">
        <f>'Single Exponen'!$L$38</f>
        <v>20480552.498963386</v>
      </c>
      <c r="D12" s="6">
        <f>'Double Exponen'!$L$38</f>
        <v>23059241.156481534</v>
      </c>
      <c r="E12" s="6">
        <f>'Konstanta a'!$L$38</f>
        <v>17901863.841445237</v>
      </c>
      <c r="F12" s="6">
        <f>'Konstanta b'!$L$38</f>
        <v>-6016940.200875679</v>
      </c>
      <c r="G12" s="6">
        <f>Peramalan!$L$38</f>
        <v>29185995.701377753</v>
      </c>
      <c r="H12" s="6">
        <f t="shared" si="0"/>
        <v>-56.283778856105769</v>
      </c>
      <c r="I12" s="6">
        <f t="shared" si="1"/>
        <v>56.283778856105769</v>
      </c>
      <c r="J12" s="3" t="s">
        <v>12</v>
      </c>
      <c r="K12" s="6">
        <f>'pcs 2023'!$L$4</f>
        <v>40785210</v>
      </c>
      <c r="L12" s="6">
        <f>'Single Exponen'!$L$39</f>
        <v>40502146.200659901</v>
      </c>
      <c r="M12" s="6">
        <f>'Double Exponen'!$L$39</f>
        <v>37470640.848035544</v>
      </c>
      <c r="N12" s="6">
        <f>'Konstanta a'!$L$39</f>
        <v>43533651.553284258</v>
      </c>
      <c r="O12" s="6">
        <f>'Konstanta b'!$L$39</f>
        <v>7073512.4894568315</v>
      </c>
      <c r="P12" s="6">
        <f>Peramalan!$L$39</f>
        <v>48867854.276311375</v>
      </c>
      <c r="Q12" s="6">
        <f t="shared" si="2"/>
        <v>-19.817586513129086</v>
      </c>
      <c r="R12" s="6">
        <f t="shared" si="3"/>
        <v>19.817586513129086</v>
      </c>
      <c r="S12" s="3" t="s">
        <v>12</v>
      </c>
      <c r="T12" s="6">
        <f>'pcs 2023'!$L$7</f>
        <v>39276890</v>
      </c>
      <c r="U12" s="6">
        <f>'Single Exponen'!$L$42</f>
        <v>39882444.684055917</v>
      </c>
      <c r="V12" s="6">
        <f>'Double Exponen'!$L$42</f>
        <v>43024502.780633524</v>
      </c>
      <c r="W12" s="6">
        <f>'Konstanta a'!$L$42</f>
        <v>36740386.58747831</v>
      </c>
      <c r="X12" s="6">
        <f>'Konstanta b'!$L$42</f>
        <v>-7331468.8920144159</v>
      </c>
      <c r="Y12" s="6">
        <f>Peramalan!$L$42</f>
        <v>34368023.168852344</v>
      </c>
      <c r="Z12" s="6">
        <f t="shared" si="4"/>
        <v>12.498104689927477</v>
      </c>
      <c r="AA12" s="6">
        <f t="shared" si="5"/>
        <v>12.498104689927477</v>
      </c>
    </row>
    <row r="13" spans="1:27" x14ac:dyDescent="0.25">
      <c r="A13" s="3" t="s">
        <v>13</v>
      </c>
      <c r="B13" s="6">
        <f>'pcs 2023'!$M$3</f>
        <v>21198600</v>
      </c>
      <c r="C13" s="6">
        <f>'Single Exponen'!$M$38</f>
        <v>20983185.749689013</v>
      </c>
      <c r="D13" s="6">
        <f>'Double Exponen'!$M$38</f>
        <v>22851635.615802284</v>
      </c>
      <c r="E13" s="6">
        <f>'Konstanta a'!$M$38</f>
        <v>19114735.883575741</v>
      </c>
      <c r="F13" s="6">
        <f>'Konstanta b'!$M$38</f>
        <v>-4359716.3542642994</v>
      </c>
      <c r="G13" s="6">
        <f>Peramalan!$M$38</f>
        <v>11884923.640569558</v>
      </c>
      <c r="H13" s="6">
        <f t="shared" si="0"/>
        <v>43.935337047873169</v>
      </c>
      <c r="I13" s="6">
        <f t="shared" si="1"/>
        <v>43.935337047873169</v>
      </c>
      <c r="J13" s="3" t="s">
        <v>13</v>
      </c>
      <c r="K13" s="6">
        <f>'pcs 2023'!$M$4</f>
        <v>36086400</v>
      </c>
      <c r="L13" s="6">
        <f>'Single Exponen'!$M$39</f>
        <v>37411123.860197976</v>
      </c>
      <c r="M13" s="6">
        <f>'Double Exponen'!$M$39</f>
        <v>37464689.149251789</v>
      </c>
      <c r="N13" s="6">
        <f>'Konstanta a'!$M$39</f>
        <v>37357558.571144164</v>
      </c>
      <c r="O13" s="6">
        <f>'Konstanta b'!$M$39</f>
        <v>-124985.6744588961</v>
      </c>
      <c r="P13" s="6">
        <f>Peramalan!$M$39</f>
        <v>50607164.04274109</v>
      </c>
      <c r="Q13" s="6">
        <f t="shared" si="2"/>
        <v>-40.238882356624906</v>
      </c>
      <c r="R13" s="6">
        <f t="shared" si="3"/>
        <v>40.238882356624906</v>
      </c>
      <c r="S13" s="3" t="s">
        <v>13</v>
      </c>
      <c r="T13" s="6">
        <f>'pcs 2023'!$M$7</f>
        <v>42758170</v>
      </c>
      <c r="U13" s="6">
        <f>'Single Exponen'!$M$42</f>
        <v>41895452.405216776</v>
      </c>
      <c r="V13" s="6">
        <f>'Double Exponen'!$M$42</f>
        <v>42911597.743091851</v>
      </c>
      <c r="W13" s="6">
        <f>'Konstanta a'!$M$42</f>
        <v>40879307.0673417</v>
      </c>
      <c r="X13" s="6">
        <f>'Konstanta b'!$M$42</f>
        <v>-2371005.788375176</v>
      </c>
      <c r="Y13" s="6">
        <f>Peramalan!$M$42</f>
        <v>29408917.695463896</v>
      </c>
      <c r="Z13" s="6">
        <f t="shared" si="4"/>
        <v>31.220354623540025</v>
      </c>
      <c r="AA13" s="6">
        <f t="shared" si="5"/>
        <v>31.220354623540025</v>
      </c>
    </row>
    <row r="14" spans="1:27" x14ac:dyDescent="0.25">
      <c r="H14" s="5">
        <f>(SUM(H3:H13)/12)</f>
        <v>3.3625910504416123</v>
      </c>
      <c r="I14" s="5">
        <f>(SUM(I3:I13)/12)</f>
        <v>26.816478184927618</v>
      </c>
      <c r="Q14" s="5">
        <f>(SUM(Q3:Q13)/12)</f>
        <v>-21.188092616436705</v>
      </c>
      <c r="R14" s="5">
        <f>(SUM(R3:R13)/12)</f>
        <v>22.765606848775764</v>
      </c>
      <c r="Z14" s="5">
        <f>(SUM(Z3:Z13)/12)</f>
        <v>7.906910229589843</v>
      </c>
      <c r="AA14" s="5">
        <f>(SUM(AA3:AA13)/12)</f>
        <v>15.852313113904851</v>
      </c>
    </row>
    <row r="15" spans="1:27" x14ac:dyDescent="0.25">
      <c r="J15" s="3" t="str">
        <f>Peramalan!A4</f>
        <v>ILLIG RDM 75K/3G</v>
      </c>
      <c r="K15" s="3" t="s">
        <v>79</v>
      </c>
      <c r="L15" s="3"/>
      <c r="M15" s="3"/>
      <c r="N15" s="3"/>
      <c r="O15" s="3"/>
      <c r="P15" s="3"/>
      <c r="Q15" s="1" t="s">
        <v>28</v>
      </c>
      <c r="R15" s="1" t="s">
        <v>29</v>
      </c>
    </row>
    <row r="16" spans="1:27" x14ac:dyDescent="0.25">
      <c r="J16" s="3" t="s">
        <v>2</v>
      </c>
      <c r="K16" s="6">
        <f>'pcs 2023'!$B$5</f>
        <v>45879350</v>
      </c>
      <c r="L16" s="6">
        <f>'Single Exponen'!$B$40</f>
        <v>45879350</v>
      </c>
      <c r="M16" s="6">
        <f>'Double Exponen'!$B$40</f>
        <v>45879350</v>
      </c>
      <c r="N16" s="6">
        <f>'Konstanta a'!$B$40</f>
        <v>45879350</v>
      </c>
      <c r="O16" s="6">
        <f>'Konstanta b'!$B$40</f>
        <v>0</v>
      </c>
      <c r="P16" s="6"/>
      <c r="Q16" s="6"/>
      <c r="R16" s="6"/>
    </row>
    <row r="17" spans="10:18" x14ac:dyDescent="0.25">
      <c r="J17" s="3" t="s">
        <v>3</v>
      </c>
      <c r="K17" s="6">
        <f>'pcs 2023'!$C$5</f>
        <v>38679700</v>
      </c>
      <c r="L17" s="6">
        <f>'Single Exponen'!$C$40</f>
        <v>40839595</v>
      </c>
      <c r="M17" s="6">
        <f>'Double Exponen'!$C$40</f>
        <v>45375374.5</v>
      </c>
      <c r="N17" s="6">
        <f>'Konstanta a'!$C$40</f>
        <v>36303815.5</v>
      </c>
      <c r="O17" s="6">
        <f>'Konstanta b'!$C$40</f>
        <v>-10583485.499999998</v>
      </c>
      <c r="P17" s="6">
        <f>Peramalan!$C$40</f>
        <v>45879350</v>
      </c>
      <c r="Q17" s="6">
        <f>((K17-P17)/K17)*100</f>
        <v>-18.613510446047925</v>
      </c>
      <c r="R17" s="6">
        <f>ABS((K17-P17)/K17)*100</f>
        <v>18.613510446047925</v>
      </c>
    </row>
    <row r="18" spans="10:18" x14ac:dyDescent="0.25">
      <c r="J18" s="3" t="s">
        <v>4</v>
      </c>
      <c r="K18" s="6">
        <f>'pcs 2023'!$D$5</f>
        <v>43768500</v>
      </c>
      <c r="L18" s="6">
        <f>'Single Exponen'!$D$40</f>
        <v>42889828.5</v>
      </c>
      <c r="M18" s="6">
        <f>'Double Exponen'!$D$40</f>
        <v>45126819.899999999</v>
      </c>
      <c r="N18" s="6">
        <f>'Konstanta a'!$D$40</f>
        <v>40652837.100000001</v>
      </c>
      <c r="O18" s="6">
        <f>'Konstanta b'!$D$40</f>
        <v>-5219646.5999999959</v>
      </c>
      <c r="P18" s="6">
        <f>Peramalan!$D$40</f>
        <v>25720330</v>
      </c>
      <c r="Q18" s="6">
        <f t="shared" ref="Q18:Q27" si="6">((K18-P18)/K18)*100</f>
        <v>41.235523264448176</v>
      </c>
      <c r="R18" s="6">
        <f t="shared" ref="R18:R27" si="7">ABS((K18-P18)/K18)*100</f>
        <v>41.235523264448176</v>
      </c>
    </row>
    <row r="19" spans="10:18" x14ac:dyDescent="0.25">
      <c r="J19" s="3" t="s">
        <v>5</v>
      </c>
      <c r="K19" s="6">
        <f>'pcs 2023'!$E$5</f>
        <v>42763900</v>
      </c>
      <c r="L19" s="6">
        <f>'Single Exponen'!$E$40</f>
        <v>42801678.549999997</v>
      </c>
      <c r="M19" s="6">
        <f>'Double Exponen'!$E$40</f>
        <v>44894305.765000001</v>
      </c>
      <c r="N19" s="6">
        <f>'Konstanta a'!$E$40</f>
        <v>40709051.334999993</v>
      </c>
      <c r="O19" s="6">
        <f>'Konstanta b'!$E$40</f>
        <v>-4882796.8350000074</v>
      </c>
      <c r="P19" s="6">
        <f>Peramalan!$E$40</f>
        <v>35433190.500000007</v>
      </c>
      <c r="Q19" s="6">
        <f t="shared" si="6"/>
        <v>17.142284730812655</v>
      </c>
      <c r="R19" s="6">
        <f t="shared" si="7"/>
        <v>17.142284730812655</v>
      </c>
    </row>
    <row r="20" spans="10:18" x14ac:dyDescent="0.25">
      <c r="J20" s="3" t="s">
        <v>6</v>
      </c>
      <c r="K20" s="6">
        <f>'pcs 2023'!$F$5</f>
        <v>37659050</v>
      </c>
      <c r="L20" s="6">
        <f>'Single Exponen'!$F$40</f>
        <v>39201838.564999998</v>
      </c>
      <c r="M20" s="6">
        <f>'Double Exponen'!$F$40</f>
        <v>44325059.045000002</v>
      </c>
      <c r="N20" s="6">
        <f>'Konstanta a'!$F$40</f>
        <v>34078618.084999993</v>
      </c>
      <c r="O20" s="6">
        <f>'Konstanta b'!$F$40</f>
        <v>-11954181.120000008</v>
      </c>
      <c r="P20" s="6">
        <f>Peramalan!$F$40</f>
        <v>35826254.499999985</v>
      </c>
      <c r="Q20" s="6">
        <f t="shared" si="6"/>
        <v>4.8668128909253285</v>
      </c>
      <c r="R20" s="6">
        <f t="shared" si="7"/>
        <v>4.8668128909253285</v>
      </c>
    </row>
    <row r="21" spans="10:18" x14ac:dyDescent="0.25">
      <c r="J21" s="3" t="s">
        <v>7</v>
      </c>
      <c r="K21" s="6">
        <f>'pcs 2023'!$G$5</f>
        <v>38564900</v>
      </c>
      <c r="L21" s="6">
        <f>'Single Exponen'!$G$40</f>
        <v>38755981.569499999</v>
      </c>
      <c r="M21" s="6">
        <f>'Double Exponen'!$G$40</f>
        <v>43768151.297449999</v>
      </c>
      <c r="N21" s="6">
        <f>'Konstanta a'!$G$40</f>
        <v>33743811.84155</v>
      </c>
      <c r="O21" s="6">
        <f>'Konstanta b'!$G$40</f>
        <v>-11695062.698549997</v>
      </c>
      <c r="P21" s="6">
        <f>Peramalan!$G$40</f>
        <v>22124436.964999985</v>
      </c>
      <c r="Q21" s="6">
        <f t="shared" si="6"/>
        <v>42.63063831359608</v>
      </c>
      <c r="R21" s="6">
        <f t="shared" si="7"/>
        <v>42.63063831359608</v>
      </c>
    </row>
    <row r="22" spans="10:18" x14ac:dyDescent="0.25">
      <c r="J22" s="3" t="s">
        <v>8</v>
      </c>
      <c r="K22" s="6">
        <f>'pcs 2023'!$H$5</f>
        <v>43877690</v>
      </c>
      <c r="L22" s="6">
        <f>'Single Exponen'!$H$40</f>
        <v>42341177.470849998</v>
      </c>
      <c r="M22" s="6">
        <f>'Double Exponen'!$H$40</f>
        <v>43625453.914790004</v>
      </c>
      <c r="N22" s="6">
        <f>'Konstanta a'!$H$40</f>
        <v>41056901.026909992</v>
      </c>
      <c r="O22" s="6">
        <f>'Konstanta b'!$H$40</f>
        <v>-2996645.0358600141</v>
      </c>
      <c r="P22" s="6">
        <f>Peramalan!$H$40</f>
        <v>22048749.143000003</v>
      </c>
      <c r="Q22" s="6">
        <f t="shared" si="6"/>
        <v>49.749521583747907</v>
      </c>
      <c r="R22" s="6">
        <f t="shared" si="7"/>
        <v>49.749521583747907</v>
      </c>
    </row>
    <row r="23" spans="10:18" x14ac:dyDescent="0.25">
      <c r="J23" s="3" t="s">
        <v>9</v>
      </c>
      <c r="K23" s="6">
        <f>'pcs 2023'!$I$5</f>
        <v>43648900</v>
      </c>
      <c r="L23" s="6">
        <f>'Single Exponen'!$I$40</f>
        <v>43256583.241255</v>
      </c>
      <c r="M23" s="6">
        <f>'Double Exponen'!$I$40</f>
        <v>43588566.847436503</v>
      </c>
      <c r="N23" s="6">
        <f>'Konstanta a'!$I$40</f>
        <v>42924599.635073498</v>
      </c>
      <c r="O23" s="6">
        <f>'Konstanta b'!$I$40</f>
        <v>-774628.41442350531</v>
      </c>
      <c r="P23" s="6">
        <f>Peramalan!$I$40</f>
        <v>38060255.991049975</v>
      </c>
      <c r="Q23" s="6">
        <f t="shared" si="6"/>
        <v>12.803630810742137</v>
      </c>
      <c r="R23" s="6">
        <f t="shared" si="7"/>
        <v>12.803630810742137</v>
      </c>
    </row>
    <row r="24" spans="10:18" x14ac:dyDescent="0.25">
      <c r="J24" s="3" t="s">
        <v>10</v>
      </c>
      <c r="K24" s="6">
        <f>'pcs 2023'!$J$5</f>
        <v>45843700</v>
      </c>
      <c r="L24" s="6">
        <f>'Single Exponen'!$J$40</f>
        <v>45067564.972376496</v>
      </c>
      <c r="M24" s="6">
        <f>'Double Exponen'!$J$40</f>
        <v>43736466.659930505</v>
      </c>
      <c r="N24" s="6">
        <f>'Konstanta a'!$J$40</f>
        <v>46398663.284822486</v>
      </c>
      <c r="O24" s="6">
        <f>'Konstanta b'!$J$40</f>
        <v>3105896.0623739781</v>
      </c>
      <c r="P24" s="6">
        <f>Peramalan!$J$40</f>
        <v>42149971.220649995</v>
      </c>
      <c r="Q24" s="6">
        <f t="shared" si="6"/>
        <v>8.0572222123214416</v>
      </c>
      <c r="R24" s="6">
        <f t="shared" si="7"/>
        <v>8.0572222123214416</v>
      </c>
    </row>
    <row r="25" spans="10:18" x14ac:dyDescent="0.25">
      <c r="J25" s="3" t="s">
        <v>11</v>
      </c>
      <c r="K25" s="6">
        <f>'pcs 2023'!$K$5</f>
        <v>39764320</v>
      </c>
      <c r="L25" s="6">
        <f>'Single Exponen'!$K$40</f>
        <v>41355293.49171295</v>
      </c>
      <c r="M25" s="6">
        <f>'Double Exponen'!$K$40</f>
        <v>43498349.343108743</v>
      </c>
      <c r="N25" s="6">
        <f>'Konstanta a'!$K$40</f>
        <v>39212237.640317157</v>
      </c>
      <c r="O25" s="6">
        <f>'Konstanta b'!$K$40</f>
        <v>-5000463.6532568503</v>
      </c>
      <c r="P25" s="6">
        <f>Peramalan!$K$40</f>
        <v>49504559.347196467</v>
      </c>
      <c r="Q25" s="6">
        <f t="shared" si="6"/>
        <v>-24.494922451072888</v>
      </c>
      <c r="R25" s="6">
        <f t="shared" si="7"/>
        <v>24.494922451072888</v>
      </c>
    </row>
    <row r="26" spans="10:18" x14ac:dyDescent="0.25">
      <c r="J26" s="3" t="s">
        <v>12</v>
      </c>
      <c r="K26" s="6">
        <f>'pcs 2023'!$L$5</f>
        <v>42657050</v>
      </c>
      <c r="L26" s="6">
        <f>'Single Exponen'!$L$40</f>
        <v>42266523.047513887</v>
      </c>
      <c r="M26" s="6">
        <f>'Double Exponen'!$L$40</f>
        <v>43375166.713549264</v>
      </c>
      <c r="N26" s="6">
        <f>'Konstanta a'!$L$40</f>
        <v>41157879.381478511</v>
      </c>
      <c r="O26" s="6">
        <f>'Konstanta b'!$L$40</f>
        <v>-2586835.2207492115</v>
      </c>
      <c r="P26" s="6">
        <f>Peramalan!$L$40</f>
        <v>34211773.987060308</v>
      </c>
      <c r="Q26" s="6">
        <f t="shared" si="6"/>
        <v>19.798077956491813</v>
      </c>
      <c r="R26" s="6">
        <f t="shared" si="7"/>
        <v>19.798077956491813</v>
      </c>
    </row>
    <row r="27" spans="10:18" x14ac:dyDescent="0.25">
      <c r="J27" s="3" t="s">
        <v>13</v>
      </c>
      <c r="K27" s="6">
        <f>'pcs 2023'!$M$5</f>
        <v>41765890</v>
      </c>
      <c r="L27" s="6">
        <f>'Single Exponen'!$M$40</f>
        <v>41916079.914254166</v>
      </c>
      <c r="M27" s="6">
        <f>'Double Exponen'!$M$40</f>
        <v>43229258.033619754</v>
      </c>
      <c r="N27" s="6">
        <f>'Konstanta a'!$M$40</f>
        <v>40602901.794888578</v>
      </c>
      <c r="O27" s="6">
        <f>'Konstanta b'!$M$40</f>
        <v>-3064082.2785197045</v>
      </c>
      <c r="P27" s="6">
        <f>Peramalan!$M$40</f>
        <v>38571044.160729297</v>
      </c>
      <c r="Q27" s="6">
        <f t="shared" si="6"/>
        <v>7.6494140057130444</v>
      </c>
      <c r="R27" s="6">
        <f t="shared" si="7"/>
        <v>7.6494140057130444</v>
      </c>
    </row>
    <row r="28" spans="10:18" x14ac:dyDescent="0.25">
      <c r="Q28" s="5">
        <f>(SUM(Q17:Q27)/12)</f>
        <v>13.402057739306484</v>
      </c>
      <c r="R28" s="5">
        <f>(SUM(R17:R27)/12)</f>
        <v>20.586796555493283</v>
      </c>
    </row>
    <row r="29" spans="10:18" x14ac:dyDescent="0.25">
      <c r="J29" s="3" t="str">
        <f>Peramalan!A5</f>
        <v>GABLER 92</v>
      </c>
      <c r="K29" s="3" t="s">
        <v>79</v>
      </c>
      <c r="L29" s="3"/>
      <c r="M29" s="3"/>
      <c r="N29" s="3"/>
      <c r="O29" s="3"/>
      <c r="P29" s="3"/>
      <c r="Q29" s="1" t="s">
        <v>28</v>
      </c>
      <c r="R29" s="1" t="s">
        <v>29</v>
      </c>
    </row>
    <row r="30" spans="10:18" x14ac:dyDescent="0.25">
      <c r="J30" s="3" t="s">
        <v>2</v>
      </c>
      <c r="K30" s="6">
        <f>'pcs 2023'!$B$6</f>
        <v>20556860</v>
      </c>
      <c r="L30" s="6">
        <f>'Single Exponen'!$B$41</f>
        <v>20556860</v>
      </c>
      <c r="M30" s="6">
        <f>'Double Exponen'!$B$41</f>
        <v>20556860</v>
      </c>
      <c r="N30" s="6">
        <f>'Konstanta a'!$B$41</f>
        <v>20556860</v>
      </c>
      <c r="O30" s="6">
        <f>'Konstanta b'!$B$41</f>
        <v>0</v>
      </c>
      <c r="P30" s="6"/>
      <c r="Q30" s="6"/>
      <c r="R30" s="6"/>
    </row>
    <row r="31" spans="10:18" x14ac:dyDescent="0.25">
      <c r="J31" s="3" t="s">
        <v>3</v>
      </c>
      <c r="K31" s="6">
        <f>'pcs 2023'!$C$6</f>
        <v>23648000</v>
      </c>
      <c r="L31" s="6">
        <f>'Single Exponen'!$C$41</f>
        <v>22720658</v>
      </c>
      <c r="M31" s="6">
        <f>'Double Exponen'!$C$41</f>
        <v>20773239.800000001</v>
      </c>
      <c r="N31" s="6">
        <f>'Konstanta a'!$C$41</f>
        <v>24668076.199999999</v>
      </c>
      <c r="O31" s="6">
        <f>'Konstanta b'!$C$41</f>
        <v>4543975.799999998</v>
      </c>
      <c r="P31" s="6">
        <f>Peramalan!$C$41</f>
        <v>20556860</v>
      </c>
      <c r="Q31" s="6">
        <f>((K31-P31)/K31)*100</f>
        <v>13.071464817320704</v>
      </c>
      <c r="R31" s="6">
        <f>ABS((K31-P31)/K31)*100</f>
        <v>13.071464817320704</v>
      </c>
    </row>
    <row r="32" spans="10:18" x14ac:dyDescent="0.25">
      <c r="J32" s="3" t="s">
        <v>4</v>
      </c>
      <c r="K32" s="6">
        <f>'pcs 2023'!$D$6</f>
        <v>26544000</v>
      </c>
      <c r="L32" s="6">
        <f>'Single Exponen'!$D$41</f>
        <v>25396997.400000002</v>
      </c>
      <c r="M32" s="6">
        <f>'Double Exponen'!$D$41</f>
        <v>21235615.560000002</v>
      </c>
      <c r="N32" s="6">
        <f>'Konstanta a'!$D$41</f>
        <v>29558379.240000002</v>
      </c>
      <c r="O32" s="6">
        <f>'Konstanta b'!$D$41</f>
        <v>9709890.959999999</v>
      </c>
      <c r="P32" s="6">
        <f>Peramalan!$D$41</f>
        <v>29212051.999999996</v>
      </c>
      <c r="Q32" s="6">
        <f t="shared" ref="Q32:Q41" si="8">((K32-P32)/K32)*100</f>
        <v>-10.051431585292331</v>
      </c>
      <c r="R32" s="6">
        <f t="shared" ref="R32:R41" si="9">ABS((K32-P32)/K32)*100</f>
        <v>10.051431585292331</v>
      </c>
    </row>
    <row r="33" spans="10:18" x14ac:dyDescent="0.25">
      <c r="J33" s="3" t="s">
        <v>5</v>
      </c>
      <c r="K33" s="6">
        <f>'pcs 2023'!$E$6</f>
        <v>19875000</v>
      </c>
      <c r="L33" s="6">
        <f>'Single Exponen'!$E$41</f>
        <v>21531599.220000003</v>
      </c>
      <c r="M33" s="6">
        <f>'Double Exponen'!$E$41</f>
        <v>21265213.925999999</v>
      </c>
      <c r="N33" s="6">
        <f>'Konstanta a'!$E$41</f>
        <v>21797984.514000006</v>
      </c>
      <c r="O33" s="6">
        <f>'Konstanta b'!$E$41</f>
        <v>621565.68600000802</v>
      </c>
      <c r="P33" s="6">
        <f>Peramalan!$E$41</f>
        <v>39268270.200000003</v>
      </c>
      <c r="Q33" s="6">
        <f t="shared" si="8"/>
        <v>-97.576202264150965</v>
      </c>
      <c r="R33" s="6">
        <f t="shared" si="9"/>
        <v>97.576202264150965</v>
      </c>
    </row>
    <row r="34" spans="10:18" x14ac:dyDescent="0.25">
      <c r="J34" s="3" t="s">
        <v>6</v>
      </c>
      <c r="K34" s="6">
        <f>'pcs 2023'!$F$6</f>
        <v>21675460</v>
      </c>
      <c r="L34" s="6">
        <f>'Single Exponen'!$F$41</f>
        <v>21632301.765999999</v>
      </c>
      <c r="M34" s="6">
        <f>'Double Exponen'!$F$41</f>
        <v>21301922.710000001</v>
      </c>
      <c r="N34" s="6">
        <f>'Konstanta a'!$F$41</f>
        <v>21962680.821999997</v>
      </c>
      <c r="O34" s="6">
        <f>'Konstanta b'!$F$41</f>
        <v>770884.46399999526</v>
      </c>
      <c r="P34" s="6">
        <f>Peramalan!$F$41</f>
        <v>22419550.200000014</v>
      </c>
      <c r="Q34" s="6">
        <f t="shared" si="8"/>
        <v>-3.4328692447588849</v>
      </c>
      <c r="R34" s="6">
        <f t="shared" si="9"/>
        <v>3.4328692447588849</v>
      </c>
    </row>
    <row r="35" spans="10:18" x14ac:dyDescent="0.25">
      <c r="J35" s="3" t="s">
        <v>7</v>
      </c>
      <c r="K35" s="6">
        <f>'pcs 2023'!$G$6</f>
        <v>24634500</v>
      </c>
      <c r="L35" s="6">
        <f>'Single Exponen'!$G$41</f>
        <v>23733840.529800002</v>
      </c>
      <c r="M35" s="6">
        <f>'Double Exponen'!$G$41</f>
        <v>21545114.491980001</v>
      </c>
      <c r="N35" s="6">
        <f>'Konstanta a'!$G$41</f>
        <v>25922566.567620002</v>
      </c>
      <c r="O35" s="6">
        <f>'Konstanta b'!$G$41</f>
        <v>5107027.4215799998</v>
      </c>
      <c r="P35" s="6">
        <f>Peramalan!$G$41</f>
        <v>22733565.285999991</v>
      </c>
      <c r="Q35" s="6">
        <f t="shared" si="8"/>
        <v>7.7165548884694593</v>
      </c>
      <c r="R35" s="6">
        <f t="shared" si="9"/>
        <v>7.7165548884694593</v>
      </c>
    </row>
    <row r="36" spans="10:18" x14ac:dyDescent="0.25">
      <c r="J36" s="3" t="s">
        <v>8</v>
      </c>
      <c r="K36" s="6">
        <f>'pcs 2023'!$H$6</f>
        <v>24548900</v>
      </c>
      <c r="L36" s="6">
        <f>'Single Exponen'!$H$41</f>
        <v>24304382.158940002</v>
      </c>
      <c r="M36" s="6">
        <f>'Double Exponen'!$H$41</f>
        <v>21821041.258676</v>
      </c>
      <c r="N36" s="6">
        <f>'Konstanta a'!$H$41</f>
        <v>26787723.059204005</v>
      </c>
      <c r="O36" s="6">
        <f>'Konstanta b'!$H$41</f>
        <v>5794462.1006160052</v>
      </c>
      <c r="P36" s="6">
        <f>Peramalan!$H$41</f>
        <v>31029593.989200003</v>
      </c>
      <c r="Q36" s="6">
        <f t="shared" si="8"/>
        <v>-26.39912170891569</v>
      </c>
      <c r="R36" s="6">
        <f t="shared" si="9"/>
        <v>26.39912170891569</v>
      </c>
    </row>
    <row r="37" spans="10:18" x14ac:dyDescent="0.25">
      <c r="J37" s="3" t="s">
        <v>9</v>
      </c>
      <c r="K37" s="6">
        <f>'pcs 2023'!$I$6</f>
        <v>26900240</v>
      </c>
      <c r="L37" s="6">
        <f>'Single Exponen'!$I$41</f>
        <v>26121482.647682004</v>
      </c>
      <c r="M37" s="6">
        <f>'Double Exponen'!$I$41</f>
        <v>22251085.3975766</v>
      </c>
      <c r="N37" s="6">
        <f>'Konstanta a'!$I$41</f>
        <v>29991879.897787407</v>
      </c>
      <c r="O37" s="6">
        <f>'Konstanta b'!$I$41</f>
        <v>9030926.916912606</v>
      </c>
      <c r="P37" s="6">
        <f>Peramalan!$I$41</f>
        <v>32582185.159820009</v>
      </c>
      <c r="Q37" s="6">
        <f t="shared" si="8"/>
        <v>-21.12228426147874</v>
      </c>
      <c r="R37" s="6">
        <f t="shared" si="9"/>
        <v>21.12228426147874</v>
      </c>
    </row>
    <row r="38" spans="10:18" x14ac:dyDescent="0.25">
      <c r="J38" s="3" t="s">
        <v>10</v>
      </c>
      <c r="K38" s="6">
        <f>'pcs 2023'!$J$6</f>
        <v>25745900</v>
      </c>
      <c r="L38" s="6">
        <f>'Single Exponen'!$J$41</f>
        <v>25858574.794304602</v>
      </c>
      <c r="M38" s="6">
        <f>'Double Exponen'!$J$41</f>
        <v>22611834.337249398</v>
      </c>
      <c r="N38" s="6">
        <f>'Konstanta a'!$J$41</f>
        <v>29105315.251359805</v>
      </c>
      <c r="O38" s="6">
        <f>'Konstanta b'!$J$41</f>
        <v>7575727.7331288075</v>
      </c>
      <c r="P38" s="6">
        <f>Peramalan!$J$41</f>
        <v>39022806.814700015</v>
      </c>
      <c r="Q38" s="6">
        <f t="shared" si="8"/>
        <v>-51.569014152544732</v>
      </c>
      <c r="R38" s="6">
        <f t="shared" si="9"/>
        <v>51.569014152544732</v>
      </c>
    </row>
    <row r="39" spans="10:18" x14ac:dyDescent="0.25">
      <c r="J39" s="3" t="s">
        <v>11</v>
      </c>
      <c r="K39" s="6">
        <f>'pcs 2023'!$K$6</f>
        <v>25786500</v>
      </c>
      <c r="L39" s="6">
        <f>'Single Exponen'!$K$41</f>
        <v>25808122.438291382</v>
      </c>
      <c r="M39" s="6">
        <f>'Double Exponen'!$K$41</f>
        <v>22931463.147353597</v>
      </c>
      <c r="N39" s="6">
        <f>'Konstanta a'!$K$41</f>
        <v>28684781.729229167</v>
      </c>
      <c r="O39" s="6">
        <f>'Konstanta b'!$K$41</f>
        <v>6712205.0121881645</v>
      </c>
      <c r="P39" s="6">
        <f>Peramalan!$K$41</f>
        <v>36681042.984488614</v>
      </c>
      <c r="Q39" s="6">
        <f t="shared" si="8"/>
        <v>-42.249017836808463</v>
      </c>
      <c r="R39" s="6">
        <f t="shared" si="9"/>
        <v>42.249017836808463</v>
      </c>
    </row>
    <row r="40" spans="10:18" x14ac:dyDescent="0.25">
      <c r="J40" s="3" t="s">
        <v>12</v>
      </c>
      <c r="K40" s="6">
        <f>'pcs 2023'!$L$6</f>
        <v>22654800</v>
      </c>
      <c r="L40" s="6">
        <f>'Single Exponen'!$L$41</f>
        <v>23600796.731487416</v>
      </c>
      <c r="M40" s="6">
        <f>'Double Exponen'!$L$41</f>
        <v>22998396.50576698</v>
      </c>
      <c r="N40" s="6">
        <f>'Konstanta a'!$L$41</f>
        <v>24203196.957207851</v>
      </c>
      <c r="O40" s="6">
        <f>'Konstanta b'!$L$41</f>
        <v>1405600.5266810157</v>
      </c>
      <c r="P40" s="6">
        <f>Peramalan!$L$41</f>
        <v>35396986.741417333</v>
      </c>
      <c r="Q40" s="6">
        <f t="shared" si="8"/>
        <v>-56.244975640558877</v>
      </c>
      <c r="R40" s="6">
        <f t="shared" si="9"/>
        <v>56.244975640558877</v>
      </c>
    </row>
    <row r="41" spans="10:18" x14ac:dyDescent="0.25">
      <c r="J41" s="3" t="s">
        <v>13</v>
      </c>
      <c r="K41" s="6">
        <f>'pcs 2023'!$M$6</f>
        <v>24678500</v>
      </c>
      <c r="L41" s="6">
        <f>'Single Exponen'!$M$41</f>
        <v>24355189.019446224</v>
      </c>
      <c r="M41" s="6">
        <f>'Double Exponen'!$M$41</f>
        <v>23134075.757134907</v>
      </c>
      <c r="N41" s="6">
        <f>'Konstanta a'!$M$41</f>
        <v>25576302.281757541</v>
      </c>
      <c r="O41" s="6">
        <f>'Konstanta b'!$M$41</f>
        <v>2849264.2787264059</v>
      </c>
      <c r="P41" s="6">
        <f>Peramalan!$M$41</f>
        <v>25608797.483888868</v>
      </c>
      <c r="Q41" s="6">
        <f t="shared" si="8"/>
        <v>-3.7696678642902457</v>
      </c>
      <c r="R41" s="6">
        <f t="shared" si="9"/>
        <v>3.7696678642902457</v>
      </c>
    </row>
    <row r="42" spans="10:18" x14ac:dyDescent="0.25">
      <c r="Q42" s="5">
        <f>(SUM(Q31:Q41)/12)</f>
        <v>-24.30221373775073</v>
      </c>
      <c r="R42" s="5">
        <f>(SUM(R31:R41)/12)</f>
        <v>27.766883688715755</v>
      </c>
    </row>
  </sheetData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workbookViewId="0">
      <selection activeCell="T1" sqref="T1:AA1"/>
    </sheetView>
  </sheetViews>
  <sheetFormatPr defaultColWidth="8.85546875" defaultRowHeight="15" x14ac:dyDescent="0.25"/>
  <cols>
    <col min="1" max="1" width="10.28515625" style="1" bestFit="1" customWidth="1"/>
    <col min="2" max="3" width="9.42578125" style="1" bestFit="1" customWidth="1"/>
    <col min="4" max="4" width="8.42578125" style="1" bestFit="1" customWidth="1"/>
    <col min="5" max="7" width="9.42578125" style="1" bestFit="1" customWidth="1"/>
    <col min="8" max="8" width="8.140625" style="1" bestFit="1" customWidth="1"/>
    <col min="9" max="9" width="7.42578125" style="1" bestFit="1" customWidth="1"/>
    <col min="10" max="10" width="13.7109375" style="1" bestFit="1" customWidth="1"/>
    <col min="11" max="14" width="9.42578125" style="1" bestFit="1" customWidth="1"/>
    <col min="15" max="16" width="10.140625" style="1" bestFit="1" customWidth="1"/>
    <col min="17" max="17" width="8.140625" style="1" bestFit="1" customWidth="1"/>
    <col min="18" max="18" width="7.42578125" style="1" bestFit="1" customWidth="1"/>
    <col min="19" max="19" width="14.140625" style="1" bestFit="1" customWidth="1"/>
    <col min="20" max="22" width="8.42578125" style="1" bestFit="1" customWidth="1"/>
    <col min="23" max="23" width="9.140625" style="1" bestFit="1" customWidth="1"/>
    <col min="24" max="25" width="10.140625" style="1" bestFit="1" customWidth="1"/>
    <col min="26" max="26" width="7.140625" style="1" bestFit="1" customWidth="1"/>
    <col min="27" max="27" width="6.42578125" style="1" bestFit="1" customWidth="1"/>
    <col min="28" max="16384" width="8.85546875" style="1"/>
  </cols>
  <sheetData>
    <row r="1" spans="1:27" x14ac:dyDescent="0.25">
      <c r="A1" s="3" t="str">
        <f>Peramalan!A2</f>
        <v>ILLIG RDM 70K</v>
      </c>
      <c r="B1" s="3" t="s">
        <v>79</v>
      </c>
      <c r="C1" s="3"/>
      <c r="D1" s="3"/>
      <c r="E1" s="3"/>
      <c r="F1" s="3"/>
      <c r="G1" s="3"/>
      <c r="H1" s="1" t="s">
        <v>28</v>
      </c>
      <c r="I1" s="1" t="s">
        <v>29</v>
      </c>
      <c r="J1" s="3" t="str">
        <f>Peramalan!A3</f>
        <v>ILLIG RDM 75K/2G</v>
      </c>
      <c r="K1" s="3" t="s">
        <v>79</v>
      </c>
      <c r="L1" s="3"/>
      <c r="M1" s="3"/>
      <c r="N1" s="3"/>
      <c r="O1" s="3"/>
      <c r="P1" s="3"/>
      <c r="Q1" s="1" t="s">
        <v>28</v>
      </c>
      <c r="R1" s="1" t="s">
        <v>29</v>
      </c>
      <c r="S1" s="3" t="str">
        <f>Peramalan!A6</f>
        <v>GABLER 98</v>
      </c>
      <c r="T1" s="3" t="s">
        <v>79</v>
      </c>
      <c r="U1" s="3"/>
      <c r="V1" s="3"/>
      <c r="W1" s="3"/>
      <c r="X1" s="3"/>
      <c r="Y1" s="3"/>
      <c r="Z1" s="1" t="s">
        <v>28</v>
      </c>
      <c r="AA1" s="1" t="s">
        <v>29</v>
      </c>
    </row>
    <row r="2" spans="1:27" x14ac:dyDescent="0.25">
      <c r="A2" s="3" t="s">
        <v>2</v>
      </c>
      <c r="B2" s="6">
        <f>'pcs 2023'!$B$3</f>
        <v>23674000</v>
      </c>
      <c r="C2" s="6">
        <f>'Single Exponen'!$B$44</f>
        <v>23674000</v>
      </c>
      <c r="D2" s="6">
        <f>'Double Exponen'!$B$44</f>
        <v>23674000</v>
      </c>
      <c r="E2" s="6">
        <f>'Konstanta a'!$B$44</f>
        <v>23674000</v>
      </c>
      <c r="F2" s="6">
        <f>'Konstanta b'!$B$44</f>
        <v>0</v>
      </c>
      <c r="G2" s="6"/>
      <c r="H2" s="6"/>
      <c r="I2" s="6"/>
      <c r="J2" s="3" t="s">
        <v>2</v>
      </c>
      <c r="K2" s="6">
        <f>'pcs 2023'!$B$4</f>
        <v>34085490</v>
      </c>
      <c r="L2" s="6">
        <f>'Single Exponen'!$B$45</f>
        <v>34085490</v>
      </c>
      <c r="M2" s="6">
        <f>'Double Exponen'!$B$45</f>
        <v>34085490</v>
      </c>
      <c r="N2" s="6">
        <f>'Konstanta a'!$B$45</f>
        <v>34085490</v>
      </c>
      <c r="O2" s="6">
        <f>'Konstanta b'!$B$45</f>
        <v>0</v>
      </c>
      <c r="P2" s="6"/>
      <c r="Q2" s="6"/>
      <c r="R2" s="6"/>
      <c r="S2" s="3" t="s">
        <v>2</v>
      </c>
      <c r="T2" s="6">
        <f>'pcs 2023'!$B$7</f>
        <v>44574290</v>
      </c>
      <c r="U2" s="6">
        <f>'Single Exponen'!$B$48</f>
        <v>44574290</v>
      </c>
      <c r="V2" s="6">
        <f>'Double Exponen'!$B$48</f>
        <v>44574290</v>
      </c>
      <c r="W2" s="6">
        <f>'Konstanta a'!$B$48</f>
        <v>44574290</v>
      </c>
      <c r="X2" s="6">
        <f>'Konstanta b'!$B$48</f>
        <v>0</v>
      </c>
      <c r="Y2" s="6"/>
      <c r="Z2" s="6"/>
      <c r="AA2" s="6"/>
    </row>
    <row r="3" spans="1:27" x14ac:dyDescent="0.25">
      <c r="A3" s="3" t="s">
        <v>3</v>
      </c>
      <c r="B3" s="6">
        <f>'pcs 2023'!$C$3</f>
        <v>22225420</v>
      </c>
      <c r="C3" s="6">
        <f>'Single Exponen'!$C$44</f>
        <v>22515136</v>
      </c>
      <c r="D3" s="6">
        <f>'Double Exponen'!$C$44</f>
        <v>23558113.600000001</v>
      </c>
      <c r="E3" s="6">
        <f>'Konstanta a'!$C$44</f>
        <v>21472158.399999999</v>
      </c>
      <c r="F3" s="6">
        <f>'Konstanta b'!$C$44</f>
        <v>-4171910.4000000041</v>
      </c>
      <c r="G3" s="6">
        <f>Peramalan!$C$44</f>
        <v>23674000</v>
      </c>
      <c r="H3" s="6">
        <f>((B3-G3)/B3)*100</f>
        <v>-6.5176721069838042</v>
      </c>
      <c r="I3" s="6">
        <f>ABS((B3-G3)/B3)*100</f>
        <v>6.5176721069838042</v>
      </c>
      <c r="J3" s="3" t="s">
        <v>3</v>
      </c>
      <c r="K3" s="6">
        <f>'pcs 2023'!$C$4</f>
        <v>37649000</v>
      </c>
      <c r="L3" s="6">
        <f>'Single Exponen'!$C$45</f>
        <v>36936298</v>
      </c>
      <c r="M3" s="6">
        <f>'Double Exponen'!$C$45</f>
        <v>34370570.799999997</v>
      </c>
      <c r="N3" s="6">
        <f>'Konstanta a'!$C$45</f>
        <v>39502025.200000003</v>
      </c>
      <c r="O3" s="6">
        <f>'Konstanta b'!$C$45</f>
        <v>10262908.800000008</v>
      </c>
      <c r="P3" s="6">
        <f>Peramalan!$C$45</f>
        <v>34085490</v>
      </c>
      <c r="Q3" s="6">
        <f>((K3-P3)/K3)*100</f>
        <v>9.4650853940343698</v>
      </c>
      <c r="R3" s="6">
        <f>ABS((K3-P3)/K3)*100</f>
        <v>9.4650853940343698</v>
      </c>
      <c r="S3" s="3" t="s">
        <v>3</v>
      </c>
      <c r="T3" s="6">
        <f>'pcs 2023'!$C$7</f>
        <v>39554320</v>
      </c>
      <c r="U3" s="6">
        <f>'Single Exponen'!$C$48</f>
        <v>40558314</v>
      </c>
      <c r="V3" s="6">
        <f>'Double Exponen'!$C$48</f>
        <v>44172692.399999999</v>
      </c>
      <c r="W3" s="6">
        <f>'Konstanta a'!$C$48</f>
        <v>36943935.600000001</v>
      </c>
      <c r="X3" s="6">
        <f>'Konstanta b'!$C$48</f>
        <v>-14457513.599999988</v>
      </c>
      <c r="Y3" s="6">
        <f>Peramalan!$C$48</f>
        <v>44574290</v>
      </c>
      <c r="Z3" s="6">
        <f>((T3-Y3)/T3)*100</f>
        <v>-12.691331819128731</v>
      </c>
      <c r="AA3" s="6">
        <f>ABS((T3-Y3)/T3)*100</f>
        <v>12.691331819128731</v>
      </c>
    </row>
    <row r="4" spans="1:27" x14ac:dyDescent="0.25">
      <c r="A4" s="3" t="s">
        <v>4</v>
      </c>
      <c r="B4" s="6">
        <f>'pcs 2023'!$D$3</f>
        <v>24713240</v>
      </c>
      <c r="C4" s="6">
        <f>'Single Exponen'!$D$44</f>
        <v>24273619.200000003</v>
      </c>
      <c r="D4" s="6">
        <f>'Double Exponen'!$D$44</f>
        <v>23629664.16</v>
      </c>
      <c r="E4" s="6">
        <f>'Konstanta a'!$D$44</f>
        <v>24917574.240000006</v>
      </c>
      <c r="F4" s="6">
        <f>'Konstanta b'!$D$44</f>
        <v>2575820.1600000104</v>
      </c>
      <c r="G4" s="6">
        <f>Peramalan!$D$44</f>
        <v>17300247.999999993</v>
      </c>
      <c r="H4" s="6">
        <f t="shared" ref="H4:H13" si="0">((B4-G4)/B4)*100</f>
        <v>29.996034514292774</v>
      </c>
      <c r="I4" s="6">
        <f t="shared" ref="I4:I13" si="1">ABS((B4-G4)/B4)*100</f>
        <v>29.996034514292774</v>
      </c>
      <c r="J4" s="3" t="s">
        <v>4</v>
      </c>
      <c r="K4" s="6">
        <f>'pcs 2023'!$D$4</f>
        <v>39067300</v>
      </c>
      <c r="L4" s="6">
        <f>'Single Exponen'!$D$45</f>
        <v>38641099.600000001</v>
      </c>
      <c r="M4" s="6">
        <f>'Double Exponen'!$D$45</f>
        <v>34797623.680000007</v>
      </c>
      <c r="N4" s="6">
        <f>'Konstanta a'!$D$45</f>
        <v>42484575.519999996</v>
      </c>
      <c r="O4" s="6">
        <f>'Konstanta b'!$D$45</f>
        <v>15373903.67999997</v>
      </c>
      <c r="P4" s="6">
        <f>Peramalan!$D$45</f>
        <v>49764934.000000015</v>
      </c>
      <c r="Q4" s="6">
        <f t="shared" ref="Q4:Q13" si="2">((K4-P4)/K4)*100</f>
        <v>-27.382578268782371</v>
      </c>
      <c r="R4" s="6">
        <f t="shared" ref="R4:R13" si="3">ABS((K4-P4)/K4)*100</f>
        <v>27.382578268782371</v>
      </c>
      <c r="S4" s="3" t="s">
        <v>4</v>
      </c>
      <c r="T4" s="6">
        <f>'pcs 2023'!$D$7</f>
        <v>45672500</v>
      </c>
      <c r="U4" s="6">
        <f>'Single Exponen'!$D$48</f>
        <v>44649662.800000004</v>
      </c>
      <c r="V4" s="6">
        <f>'Double Exponen'!$D$48</f>
        <v>44220389.439999998</v>
      </c>
      <c r="W4" s="6">
        <f>'Konstanta a'!$D$48</f>
        <v>45078936.160000011</v>
      </c>
      <c r="X4" s="6">
        <f>'Konstanta b'!$D$48</f>
        <v>1717093.4400000267</v>
      </c>
      <c r="Y4" s="6">
        <f>Peramalan!$D$48</f>
        <v>22486422.000000015</v>
      </c>
      <c r="Z4" s="6">
        <f t="shared" ref="Z4:Z13" si="4">((T4-Y4)/T4)*100</f>
        <v>50.76594887514365</v>
      </c>
      <c r="AA4" s="6">
        <f t="shared" ref="AA4:AA13" si="5">ABS((T4-Y4)/T4)*100</f>
        <v>50.76594887514365</v>
      </c>
    </row>
    <row r="5" spans="1:27" x14ac:dyDescent="0.25">
      <c r="A5" s="3" t="s">
        <v>5</v>
      </c>
      <c r="B5" s="6">
        <f>'pcs 2023'!$E$3</f>
        <v>20812200</v>
      </c>
      <c r="C5" s="6">
        <f>'Single Exponen'!$E$44</f>
        <v>21504483.84</v>
      </c>
      <c r="D5" s="6">
        <f>'Double Exponen'!$E$44</f>
        <v>23417146.127999999</v>
      </c>
      <c r="E5" s="6">
        <f>'Konstanta a'!$E$44</f>
        <v>19591821.552000001</v>
      </c>
      <c r="F5" s="6">
        <f>'Konstanta b'!$E$44</f>
        <v>-7650649.1519999914</v>
      </c>
      <c r="G5" s="6">
        <f>Peramalan!$E$44</f>
        <v>27493394.400000017</v>
      </c>
      <c r="H5" s="6">
        <f t="shared" si="0"/>
        <v>-32.102297690777611</v>
      </c>
      <c r="I5" s="6">
        <f t="shared" si="1"/>
        <v>32.102297690777611</v>
      </c>
      <c r="J5" s="3" t="s">
        <v>5</v>
      </c>
      <c r="K5" s="6">
        <f>'pcs 2023'!$E$4</f>
        <v>40897400</v>
      </c>
      <c r="L5" s="6">
        <f>'Single Exponen'!$E$45</f>
        <v>40446139.920000002</v>
      </c>
      <c r="M5" s="6">
        <f>'Double Exponen'!$E$45</f>
        <v>35362475.304000005</v>
      </c>
      <c r="N5" s="6">
        <f>'Konstanta a'!$E$45</f>
        <v>45529804.535999998</v>
      </c>
      <c r="O5" s="6">
        <f>'Konstanta b'!$E$45</f>
        <v>20334658.463999979</v>
      </c>
      <c r="P5" s="6">
        <f>Peramalan!$E$45</f>
        <v>57858479.199999966</v>
      </c>
      <c r="Q5" s="6">
        <f t="shared" si="2"/>
        <v>-41.472267674717621</v>
      </c>
      <c r="R5" s="6">
        <f t="shared" si="3"/>
        <v>41.472267674717621</v>
      </c>
      <c r="S5" s="3" t="s">
        <v>5</v>
      </c>
      <c r="T5" s="6">
        <f>'pcs 2023'!$E$7</f>
        <v>43798300</v>
      </c>
      <c r="U5" s="6">
        <f>'Single Exponen'!$E$48</f>
        <v>43968572.560000002</v>
      </c>
      <c r="V5" s="6">
        <f>'Double Exponen'!$E$48</f>
        <v>44195207.752000004</v>
      </c>
      <c r="W5" s="6">
        <f>'Konstanta a'!$E$48</f>
        <v>43741937.368000001</v>
      </c>
      <c r="X5" s="6">
        <f>'Konstanta b'!$E$48</f>
        <v>-906540.76800000633</v>
      </c>
      <c r="Y5" s="6">
        <f>Peramalan!$E$48</f>
        <v>46796029.600000039</v>
      </c>
      <c r="Z5" s="6">
        <f t="shared" si="4"/>
        <v>-6.8443971569673678</v>
      </c>
      <c r="AA5" s="6">
        <f t="shared" si="5"/>
        <v>6.8443971569673678</v>
      </c>
    </row>
    <row r="6" spans="1:27" x14ac:dyDescent="0.25">
      <c r="A6" s="3" t="s">
        <v>6</v>
      </c>
      <c r="B6" s="6">
        <f>'pcs 2023'!$F$3</f>
        <v>20657100</v>
      </c>
      <c r="C6" s="6">
        <f>'Single Exponen'!$F$44</f>
        <v>20826576.767999999</v>
      </c>
      <c r="D6" s="6">
        <f>'Double Exponen'!$F$44</f>
        <v>23158089.192000002</v>
      </c>
      <c r="E6" s="6">
        <f>'Konstanta a'!$F$44</f>
        <v>18495064.343999997</v>
      </c>
      <c r="F6" s="6">
        <f>'Konstanta b'!$F$44</f>
        <v>-9326049.696000006</v>
      </c>
      <c r="G6" s="6">
        <f>Peramalan!$F$44</f>
        <v>11941172.40000001</v>
      </c>
      <c r="H6" s="6">
        <f t="shared" si="0"/>
        <v>42.193374675051146</v>
      </c>
      <c r="I6" s="6">
        <f t="shared" si="1"/>
        <v>42.193374675051146</v>
      </c>
      <c r="J6" s="3" t="s">
        <v>6</v>
      </c>
      <c r="K6" s="6">
        <f>'pcs 2023'!$F$4</f>
        <v>34980700</v>
      </c>
      <c r="L6" s="6">
        <f>'Single Exponen'!$F$45</f>
        <v>36073787.983999997</v>
      </c>
      <c r="M6" s="6">
        <f>'Double Exponen'!$F$45</f>
        <v>35433606.572000012</v>
      </c>
      <c r="N6" s="6">
        <f>'Konstanta a'!$F$45</f>
        <v>36713969.395999983</v>
      </c>
      <c r="O6" s="6">
        <f>'Konstanta b'!$F$45</f>
        <v>2560725.6479999414</v>
      </c>
      <c r="P6" s="6">
        <f>Peramalan!$F$45</f>
        <v>65864462.999999978</v>
      </c>
      <c r="Q6" s="6">
        <f t="shared" si="2"/>
        <v>-88.288007386930445</v>
      </c>
      <c r="R6" s="6">
        <f t="shared" si="3"/>
        <v>88.288007386930445</v>
      </c>
      <c r="S6" s="3" t="s">
        <v>6</v>
      </c>
      <c r="T6" s="6">
        <f>'pcs 2023'!$F$7</f>
        <v>47895000</v>
      </c>
      <c r="U6" s="6">
        <f>'Single Exponen'!$F$48</f>
        <v>47109714.512000002</v>
      </c>
      <c r="V6" s="6">
        <f>'Double Exponen'!$F$48</f>
        <v>44486658.428000003</v>
      </c>
      <c r="W6" s="6">
        <f>'Konstanta a'!$F$48</f>
        <v>49732770.596000001</v>
      </c>
      <c r="X6" s="6">
        <f>'Konstanta b'!$F$48</f>
        <v>10492224.33599999</v>
      </c>
      <c r="Y6" s="6">
        <f>Peramalan!$F$48</f>
        <v>42835396.599999994</v>
      </c>
      <c r="Z6" s="6">
        <f t="shared" si="4"/>
        <v>10.563949055224983</v>
      </c>
      <c r="AA6" s="6">
        <f t="shared" si="5"/>
        <v>10.563949055224983</v>
      </c>
    </row>
    <row r="7" spans="1:27" x14ac:dyDescent="0.25">
      <c r="A7" s="3" t="s">
        <v>7</v>
      </c>
      <c r="B7" s="6">
        <f>'pcs 2023'!$G$3</f>
        <v>24673500</v>
      </c>
      <c r="C7" s="6">
        <f>'Single Exponen'!$G$44</f>
        <v>23904115.353600003</v>
      </c>
      <c r="D7" s="6">
        <f>'Double Exponen'!$G$44</f>
        <v>23232691.80816</v>
      </c>
      <c r="E7" s="6">
        <f>'Konstanta a'!$G$44</f>
        <v>24575538.899040006</v>
      </c>
      <c r="F7" s="6">
        <f>'Konstanta b'!$G$44</f>
        <v>2685694.1817600117</v>
      </c>
      <c r="G7" s="6">
        <f>Peramalan!$G$44</f>
        <v>9169014.6479999907</v>
      </c>
      <c r="H7" s="6">
        <f t="shared" si="0"/>
        <v>62.8386137029607</v>
      </c>
      <c r="I7" s="6">
        <f t="shared" si="1"/>
        <v>62.8386137029607</v>
      </c>
      <c r="J7" s="3" t="s">
        <v>7</v>
      </c>
      <c r="K7" s="6">
        <f>'pcs 2023'!$G$4</f>
        <v>38706500</v>
      </c>
      <c r="L7" s="6">
        <f>'Single Exponen'!$G$45</f>
        <v>38179957.596799999</v>
      </c>
      <c r="M7" s="6">
        <f>'Double Exponen'!$G$45</f>
        <v>35708241.674480014</v>
      </c>
      <c r="N7" s="6">
        <f>'Konstanta a'!$G$45</f>
        <v>40651673.519119985</v>
      </c>
      <c r="O7" s="6">
        <f>'Konstanta b'!$G$45</f>
        <v>9886863.68927994</v>
      </c>
      <c r="P7" s="6">
        <f>Peramalan!$G$45</f>
        <v>39274695.043999925</v>
      </c>
      <c r="Q7" s="6">
        <f t="shared" si="2"/>
        <v>-1.467957691860347</v>
      </c>
      <c r="R7" s="6">
        <f t="shared" si="3"/>
        <v>1.467957691860347</v>
      </c>
      <c r="S7" s="3" t="s">
        <v>7</v>
      </c>
      <c r="T7" s="6">
        <f>'pcs 2023'!$G$7</f>
        <v>40654800</v>
      </c>
      <c r="U7" s="6">
        <f>'Single Exponen'!$G$48</f>
        <v>41945782.902400002</v>
      </c>
      <c r="V7" s="6">
        <f>'Double Exponen'!$G$48</f>
        <v>44232570.875440001</v>
      </c>
      <c r="W7" s="6">
        <f>'Konstanta a'!$G$48</f>
        <v>39658994.929360002</v>
      </c>
      <c r="X7" s="6">
        <f>'Konstanta b'!$G$48</f>
        <v>-9147151.8921599947</v>
      </c>
      <c r="Y7" s="6">
        <f>Peramalan!$G$48</f>
        <v>60224994.931999989</v>
      </c>
      <c r="Z7" s="6">
        <f t="shared" si="4"/>
        <v>-48.137476834223733</v>
      </c>
      <c r="AA7" s="6">
        <f t="shared" si="5"/>
        <v>48.137476834223733</v>
      </c>
    </row>
    <row r="8" spans="1:27" x14ac:dyDescent="0.25">
      <c r="A8" s="3" t="s">
        <v>8</v>
      </c>
      <c r="B8" s="6">
        <f>'pcs 2023'!$H$3</f>
        <v>25645800</v>
      </c>
      <c r="C8" s="6">
        <f>'Single Exponen'!$H$44</f>
        <v>25297463.070720002</v>
      </c>
      <c r="D8" s="6">
        <f>'Double Exponen'!$H$44</f>
        <v>23439168.934416004</v>
      </c>
      <c r="E8" s="6">
        <f>'Konstanta a'!$H$44</f>
        <v>27155757.207024001</v>
      </c>
      <c r="F8" s="6">
        <f>'Konstanta b'!$H$44</f>
        <v>7433176.5452159904</v>
      </c>
      <c r="G8" s="6">
        <f>Peramalan!$H$44</f>
        <v>27261233.080800019</v>
      </c>
      <c r="H8" s="6">
        <f t="shared" si="0"/>
        <v>-6.2990161383151211</v>
      </c>
      <c r="I8" s="6">
        <f t="shared" si="1"/>
        <v>6.2990161383151211</v>
      </c>
      <c r="J8" s="3" t="s">
        <v>8</v>
      </c>
      <c r="K8" s="6">
        <f>'pcs 2023'!$H$4</f>
        <v>42873400</v>
      </c>
      <c r="L8" s="6">
        <f>'Single Exponen'!$H$45</f>
        <v>41934711.519360006</v>
      </c>
      <c r="M8" s="6">
        <f>'Double Exponen'!$H$45</f>
        <v>36330888.658968009</v>
      </c>
      <c r="N8" s="6">
        <f>'Konstanta a'!$H$45</f>
        <v>47538534.379752003</v>
      </c>
      <c r="O8" s="6">
        <f>'Konstanta b'!$H$45</f>
        <v>22415291.441567976</v>
      </c>
      <c r="P8" s="6">
        <f>Peramalan!$H$45</f>
        <v>50538537.208399922</v>
      </c>
      <c r="Q8" s="6">
        <f t="shared" si="2"/>
        <v>-17.878538227432212</v>
      </c>
      <c r="R8" s="6">
        <f t="shared" si="3"/>
        <v>17.878538227432212</v>
      </c>
      <c r="S8" s="3" t="s">
        <v>8</v>
      </c>
      <c r="T8" s="6">
        <f>'pcs 2023'!$H$7</f>
        <v>39547800</v>
      </c>
      <c r="U8" s="6">
        <f>'Single Exponen'!$H$48</f>
        <v>40027396.580480002</v>
      </c>
      <c r="V8" s="6">
        <f>'Double Exponen'!$H$48</f>
        <v>43812053.445943996</v>
      </c>
      <c r="W8" s="6">
        <f>'Konstanta a'!$H$48</f>
        <v>36242739.715016007</v>
      </c>
      <c r="X8" s="6">
        <f>'Konstanta b'!$H$48</f>
        <v>-15138627.46185597</v>
      </c>
      <c r="Y8" s="6">
        <f>Peramalan!$H$48</f>
        <v>30511843.037200008</v>
      </c>
      <c r="Z8" s="6">
        <f t="shared" si="4"/>
        <v>22.848191208613354</v>
      </c>
      <c r="AA8" s="6">
        <f t="shared" si="5"/>
        <v>22.848191208613354</v>
      </c>
    </row>
    <row r="9" spans="1:27" x14ac:dyDescent="0.25">
      <c r="A9" s="3" t="s">
        <v>9</v>
      </c>
      <c r="B9" s="6">
        <f>'pcs 2023'!$I$3</f>
        <v>19658900</v>
      </c>
      <c r="C9" s="6">
        <f>'Single Exponen'!$I$44</f>
        <v>20786612.614144001</v>
      </c>
      <c r="D9" s="6">
        <f>'Double Exponen'!$I$44</f>
        <v>23173913.302388802</v>
      </c>
      <c r="E9" s="6">
        <f>'Konstanta a'!$I$44</f>
        <v>18399311.9258992</v>
      </c>
      <c r="F9" s="6">
        <f>'Konstanta b'!$I$44</f>
        <v>-9549202.7529792003</v>
      </c>
      <c r="G9" s="6">
        <f>Peramalan!$I$44</f>
        <v>34588933.752239987</v>
      </c>
      <c r="H9" s="6">
        <f t="shared" si="0"/>
        <v>-75.94541786285086</v>
      </c>
      <c r="I9" s="6">
        <f t="shared" si="1"/>
        <v>75.94541786285086</v>
      </c>
      <c r="J9" s="3" t="s">
        <v>9</v>
      </c>
      <c r="K9" s="6">
        <f>'pcs 2023'!$I$4</f>
        <v>39657050</v>
      </c>
      <c r="L9" s="6">
        <f>'Single Exponen'!$I$45</f>
        <v>40112582.303872004</v>
      </c>
      <c r="M9" s="6">
        <f>'Double Exponen'!$I$45</f>
        <v>36709058.023458406</v>
      </c>
      <c r="N9" s="6">
        <f>'Konstanta a'!$I$45</f>
        <v>43516106.584285602</v>
      </c>
      <c r="O9" s="6">
        <f>'Konstanta b'!$I$45</f>
        <v>13614097.121654386</v>
      </c>
      <c r="P9" s="6">
        <f>Peramalan!$I$45</f>
        <v>69953825.821319982</v>
      </c>
      <c r="Q9" s="6">
        <f t="shared" si="2"/>
        <v>-76.396947885230958</v>
      </c>
      <c r="R9" s="6">
        <f t="shared" si="3"/>
        <v>76.396947885230958</v>
      </c>
      <c r="S9" s="3" t="s">
        <v>9</v>
      </c>
      <c r="T9" s="6">
        <f>'pcs 2023'!$I$7</f>
        <v>43985680</v>
      </c>
      <c r="U9" s="6">
        <f>'Single Exponen'!$I$48</f>
        <v>43194023.316096</v>
      </c>
      <c r="V9" s="6">
        <f>'Double Exponen'!$I$48</f>
        <v>43750250.432959199</v>
      </c>
      <c r="W9" s="6">
        <f>'Konstanta a'!$I$48</f>
        <v>42637796.199232802</v>
      </c>
      <c r="X9" s="6">
        <f>'Konstanta b'!$I$48</f>
        <v>-2224908.4674527934</v>
      </c>
      <c r="Y9" s="6">
        <f>Peramalan!$I$48</f>
        <v>21104112.253160037</v>
      </c>
      <c r="Z9" s="6">
        <f t="shared" si="4"/>
        <v>52.020493367023001</v>
      </c>
      <c r="AA9" s="6">
        <f t="shared" si="5"/>
        <v>52.020493367023001</v>
      </c>
    </row>
    <row r="10" spans="1:27" x14ac:dyDescent="0.25">
      <c r="A10" s="3" t="s">
        <v>10</v>
      </c>
      <c r="B10" s="6">
        <f>'pcs 2023'!$J$3</f>
        <v>23976500</v>
      </c>
      <c r="C10" s="6">
        <f>'Single Exponen'!$J$44</f>
        <v>23338522.522828802</v>
      </c>
      <c r="D10" s="6">
        <f>'Double Exponen'!$J$44</f>
        <v>23190374.224432804</v>
      </c>
      <c r="E10" s="6">
        <f>'Konstanta a'!$J$44</f>
        <v>23486670.821224801</v>
      </c>
      <c r="F10" s="6">
        <f>'Konstanta b'!$J$44</f>
        <v>592593.19358399487</v>
      </c>
      <c r="G10" s="6">
        <f>Peramalan!$J$44</f>
        <v>8850109.1729199998</v>
      </c>
      <c r="H10" s="6">
        <f t="shared" si="0"/>
        <v>63.088402506954736</v>
      </c>
      <c r="I10" s="6">
        <f t="shared" si="1"/>
        <v>63.088402506954736</v>
      </c>
      <c r="J10" s="3" t="s">
        <v>10</v>
      </c>
      <c r="K10" s="6">
        <f>'pcs 2023'!$J$4</f>
        <v>37947880</v>
      </c>
      <c r="L10" s="6">
        <f>'Single Exponen'!$J$45</f>
        <v>38380820.460774399</v>
      </c>
      <c r="M10" s="6">
        <f>'Double Exponen'!$J$45</f>
        <v>36876234.267190009</v>
      </c>
      <c r="N10" s="6">
        <f>'Konstanta a'!$J$45</f>
        <v>39885406.654358789</v>
      </c>
      <c r="O10" s="6">
        <f>'Konstanta b'!$J$45</f>
        <v>6018344.7743375571</v>
      </c>
      <c r="P10" s="6">
        <f>Peramalan!$J$45</f>
        <v>57130203.705939986</v>
      </c>
      <c r="Q10" s="6">
        <f t="shared" si="2"/>
        <v>-50.549131350525997</v>
      </c>
      <c r="R10" s="6">
        <f t="shared" si="3"/>
        <v>50.549131350525997</v>
      </c>
      <c r="S10" s="3" t="s">
        <v>10</v>
      </c>
      <c r="T10" s="6">
        <f>'pcs 2023'!$J$7</f>
        <v>41698700</v>
      </c>
      <c r="U10" s="6">
        <f>'Single Exponen'!$J$48</f>
        <v>41997764.663219199</v>
      </c>
      <c r="V10" s="6">
        <f>'Double Exponen'!$J$48</f>
        <v>43575001.855985202</v>
      </c>
      <c r="W10" s="6">
        <f>'Konstanta a'!$J$48</f>
        <v>40420527.470453195</v>
      </c>
      <c r="X10" s="6">
        <f>'Konstanta b'!$J$48</f>
        <v>-6308948.7710640104</v>
      </c>
      <c r="Y10" s="6">
        <f>Peramalan!$J$48</f>
        <v>40412887.731780007</v>
      </c>
      <c r="Z10" s="6">
        <f t="shared" si="4"/>
        <v>3.0835787883554944</v>
      </c>
      <c r="AA10" s="6">
        <f t="shared" si="5"/>
        <v>3.0835787883554944</v>
      </c>
    </row>
    <row r="11" spans="1:27" x14ac:dyDescent="0.25">
      <c r="A11" s="3" t="s">
        <v>11</v>
      </c>
      <c r="B11" s="6">
        <f>'pcs 2023'!$K$3</f>
        <v>25349000</v>
      </c>
      <c r="C11" s="6">
        <f>'Single Exponen'!$K$44</f>
        <v>24946904.50456576</v>
      </c>
      <c r="D11" s="6">
        <f>'Double Exponen'!$K$44</f>
        <v>23366027.2524461</v>
      </c>
      <c r="E11" s="6">
        <f>'Konstanta a'!$K$44</f>
        <v>26527781.756685421</v>
      </c>
      <c r="F11" s="6">
        <f>'Konstanta b'!$K$44</f>
        <v>6323509.0084786387</v>
      </c>
      <c r="G11" s="6">
        <f>Peramalan!$K$44</f>
        <v>24079264.014808796</v>
      </c>
      <c r="H11" s="6">
        <f t="shared" si="0"/>
        <v>5.009018048803517</v>
      </c>
      <c r="I11" s="6">
        <f t="shared" si="1"/>
        <v>5.009018048803517</v>
      </c>
      <c r="J11" s="3" t="s">
        <v>11</v>
      </c>
      <c r="K11" s="6">
        <f>'pcs 2023'!$K$4</f>
        <v>40365270</v>
      </c>
      <c r="L11" s="6">
        <f>'Single Exponen'!$K$45</f>
        <v>39968380.092154875</v>
      </c>
      <c r="M11" s="6">
        <f>'Double Exponen'!$K$45</f>
        <v>37185448.849686496</v>
      </c>
      <c r="N11" s="6">
        <f>'Konstanta a'!$K$45</f>
        <v>42751311.334623255</v>
      </c>
      <c r="O11" s="6">
        <f>'Konstanta b'!$K$45</f>
        <v>11131724.969873512</v>
      </c>
      <c r="P11" s="6">
        <f>Peramalan!$K$45</f>
        <v>45903751.428696349</v>
      </c>
      <c r="Q11" s="6">
        <f t="shared" si="2"/>
        <v>-13.720907673097068</v>
      </c>
      <c r="R11" s="6">
        <f t="shared" si="3"/>
        <v>13.720907673097068</v>
      </c>
      <c r="S11" s="3" t="s">
        <v>11</v>
      </c>
      <c r="T11" s="6">
        <f>'pcs 2023'!$K$7</f>
        <v>40965870</v>
      </c>
      <c r="U11" s="6">
        <f>'Single Exponen'!$K$48</f>
        <v>41172248.932643838</v>
      </c>
      <c r="V11" s="6">
        <f>'Double Exponen'!$K$48</f>
        <v>43334726.56365107</v>
      </c>
      <c r="W11" s="6">
        <f>'Konstanta a'!$K$48</f>
        <v>39009771.301636606</v>
      </c>
      <c r="X11" s="6">
        <f>'Konstanta b'!$K$48</f>
        <v>-8649910.5240289234</v>
      </c>
      <c r="Y11" s="6">
        <f>Peramalan!$K$48</f>
        <v>34111578.699389182</v>
      </c>
      <c r="Z11" s="6">
        <f t="shared" si="4"/>
        <v>16.73171178986512</v>
      </c>
      <c r="AA11" s="6">
        <f t="shared" si="5"/>
        <v>16.73171178986512</v>
      </c>
    </row>
    <row r="12" spans="1:27" x14ac:dyDescent="0.25">
      <c r="A12" s="3" t="s">
        <v>12</v>
      </c>
      <c r="B12" s="6">
        <f>'pcs 2023'!$L$3</f>
        <v>18675000</v>
      </c>
      <c r="C12" s="6">
        <f>'Single Exponen'!$L$44</f>
        <v>19929380.900913153</v>
      </c>
      <c r="D12" s="6">
        <f>'Double Exponen'!$L$44</f>
        <v>23022362.617292803</v>
      </c>
      <c r="E12" s="6">
        <f>'Konstanta a'!$L$44</f>
        <v>16836399.184533503</v>
      </c>
      <c r="F12" s="6">
        <f>'Konstanta b'!$L$44</f>
        <v>-12371926.865518594</v>
      </c>
      <c r="G12" s="6">
        <f>Peramalan!$L$44</f>
        <v>32851290.765164059</v>
      </c>
      <c r="H12" s="6">
        <f t="shared" si="0"/>
        <v>-75.910526185617442</v>
      </c>
      <c r="I12" s="6">
        <f t="shared" si="1"/>
        <v>75.910526185617442</v>
      </c>
      <c r="J12" s="3" t="s">
        <v>12</v>
      </c>
      <c r="K12" s="6">
        <f>'pcs 2023'!$L$4</f>
        <v>40785210</v>
      </c>
      <c r="L12" s="6">
        <f>'Single Exponen'!$L$45</f>
        <v>40621844.018430978</v>
      </c>
      <c r="M12" s="6">
        <f>'Double Exponen'!$L$45</f>
        <v>37529088.366560943</v>
      </c>
      <c r="N12" s="6">
        <f>'Konstanta a'!$L$45</f>
        <v>43714599.670301013</v>
      </c>
      <c r="O12" s="6">
        <f>'Konstanta b'!$L$45</f>
        <v>12371022.607480133</v>
      </c>
      <c r="P12" s="6">
        <f>Peramalan!$L$45</f>
        <v>53883036.304496765</v>
      </c>
      <c r="Q12" s="6">
        <f t="shared" si="2"/>
        <v>-32.114156834050291</v>
      </c>
      <c r="R12" s="6">
        <f t="shared" si="3"/>
        <v>32.114156834050291</v>
      </c>
      <c r="S12" s="3" t="s">
        <v>12</v>
      </c>
      <c r="T12" s="6">
        <f>'pcs 2023'!$L$7</f>
        <v>39276890</v>
      </c>
      <c r="U12" s="6">
        <f>'Single Exponen'!$L$48</f>
        <v>39655961.786528766</v>
      </c>
      <c r="V12" s="6">
        <f>'Double Exponen'!$L$48</f>
        <v>42966850.085938841</v>
      </c>
      <c r="W12" s="6">
        <f>'Konstanta a'!$L$48</f>
        <v>36345073.487118691</v>
      </c>
      <c r="X12" s="6">
        <f>'Konstanta b'!$L$48</f>
        <v>-13243553.197640294</v>
      </c>
      <c r="Y12" s="6">
        <f>Peramalan!$L$48</f>
        <v>30359860.777607683</v>
      </c>
      <c r="Z12" s="6">
        <f t="shared" si="4"/>
        <v>22.702992070890328</v>
      </c>
      <c r="AA12" s="6">
        <f t="shared" si="5"/>
        <v>22.702992070890328</v>
      </c>
    </row>
    <row r="13" spans="1:27" x14ac:dyDescent="0.25">
      <c r="A13" s="3" t="s">
        <v>13</v>
      </c>
      <c r="B13" s="6">
        <f>'pcs 2023'!$M$3</f>
        <v>21198600</v>
      </c>
      <c r="C13" s="6">
        <f>'Single Exponen'!$M$44</f>
        <v>20944756.180182632</v>
      </c>
      <c r="D13" s="6">
        <f>'Double Exponen'!$M$44</f>
        <v>22814601.973581787</v>
      </c>
      <c r="E13" s="6">
        <f>'Konstanta a'!$M$44</f>
        <v>19074910.386783477</v>
      </c>
      <c r="F13" s="6">
        <f>'Konstanta b'!$M$44</f>
        <v>-7479383.1735966168</v>
      </c>
      <c r="G13" s="6">
        <f>Peramalan!$M$44</f>
        <v>4464472.3190149087</v>
      </c>
      <c r="H13" s="6">
        <f t="shared" si="0"/>
        <v>78.939777537125522</v>
      </c>
      <c r="I13" s="6">
        <f t="shared" si="1"/>
        <v>78.939777537125522</v>
      </c>
      <c r="J13" s="3" t="s">
        <v>13</v>
      </c>
      <c r="K13" s="6">
        <f>'pcs 2023'!$M$4</f>
        <v>36086400</v>
      </c>
      <c r="L13" s="6">
        <f>'Single Exponen'!$M$45</f>
        <v>36993488.803686194</v>
      </c>
      <c r="M13" s="6">
        <f>'Double Exponen'!$M$45</f>
        <v>37475528.41027347</v>
      </c>
      <c r="N13" s="6">
        <f>'Konstanta a'!$M$45</f>
        <v>36511449.197098918</v>
      </c>
      <c r="O13" s="6">
        <f>'Konstanta b'!$M$45</f>
        <v>-1928158.4263491025</v>
      </c>
      <c r="P13" s="6">
        <f>Peramalan!$M$45</f>
        <v>56085622.277781144</v>
      </c>
      <c r="Q13" s="6">
        <f t="shared" si="2"/>
        <v>-55.420386288965219</v>
      </c>
      <c r="R13" s="6">
        <f t="shared" si="3"/>
        <v>55.420386288965219</v>
      </c>
      <c r="S13" s="3" t="s">
        <v>13</v>
      </c>
      <c r="T13" s="6">
        <f>'pcs 2023'!$M$7</f>
        <v>42758170</v>
      </c>
      <c r="U13" s="6">
        <f>'Single Exponen'!$M$48</f>
        <v>42137728.357305758</v>
      </c>
      <c r="V13" s="6">
        <f>'Double Exponen'!$M$48</f>
        <v>42883937.913075529</v>
      </c>
      <c r="W13" s="6">
        <f>'Konstanta a'!$M$48</f>
        <v>41391518.801535986</v>
      </c>
      <c r="X13" s="6">
        <f>'Konstanta b'!$M$48</f>
        <v>-2984838.223079084</v>
      </c>
      <c r="Y13" s="6">
        <f>Peramalan!$M$48</f>
        <v>23101520.289478399</v>
      </c>
      <c r="Z13" s="6">
        <f t="shared" si="4"/>
        <v>45.971681459991395</v>
      </c>
      <c r="AA13" s="6">
        <f t="shared" si="5"/>
        <v>45.971681459991395</v>
      </c>
    </row>
    <row r="14" spans="1:27" x14ac:dyDescent="0.25">
      <c r="H14" s="5">
        <f>(SUM(H3:H13)/12)</f>
        <v>7.1075242500536291</v>
      </c>
      <c r="I14" s="5">
        <f>(SUM(I3:I13)/12)</f>
        <v>39.903345914144431</v>
      </c>
      <c r="Q14" s="5">
        <f>(SUM(Q3:Q13)/12)</f>
        <v>-32.935482823963177</v>
      </c>
      <c r="R14" s="5">
        <f>(SUM(R3:R13)/12)</f>
        <v>34.512997056302247</v>
      </c>
      <c r="Z14" s="5">
        <f>(SUM(Z3:Z13)/12)</f>
        <v>13.08461173373229</v>
      </c>
      <c r="AA14" s="5">
        <f>(SUM(AA3:AA13)/12)</f>
        <v>24.363479368785594</v>
      </c>
    </row>
    <row r="15" spans="1:27" x14ac:dyDescent="0.25">
      <c r="J15" s="3" t="str">
        <f>Peramalan!A4</f>
        <v>ILLIG RDM 75K/3G</v>
      </c>
      <c r="K15" s="3" t="s">
        <v>79</v>
      </c>
      <c r="L15" s="3"/>
      <c r="M15" s="3"/>
      <c r="N15" s="3"/>
      <c r="O15" s="3"/>
      <c r="P15" s="3"/>
      <c r="Q15" s="1" t="s">
        <v>28</v>
      </c>
      <c r="R15" s="1" t="s">
        <v>29</v>
      </c>
    </row>
    <row r="16" spans="1:27" x14ac:dyDescent="0.25">
      <c r="J16" s="3" t="s">
        <v>2</v>
      </c>
      <c r="K16" s="6">
        <f>'pcs 2023'!$B$5</f>
        <v>45879350</v>
      </c>
      <c r="L16" s="6">
        <f>'Single Exponen'!$B$46</f>
        <v>45879350</v>
      </c>
      <c r="M16" s="6">
        <f>'Double Exponen'!$B$46</f>
        <v>45879350</v>
      </c>
      <c r="N16" s="6">
        <f>'Konstanta a'!$B$46</f>
        <v>45879350</v>
      </c>
      <c r="O16" s="6">
        <f>'Konstanta b'!$B$46</f>
        <v>0</v>
      </c>
      <c r="P16" s="6"/>
      <c r="Q16" s="6"/>
      <c r="R16" s="6"/>
    </row>
    <row r="17" spans="10:18" x14ac:dyDescent="0.25">
      <c r="J17" s="3" t="s">
        <v>3</v>
      </c>
      <c r="K17" s="6">
        <f>'pcs 2023'!$C$5</f>
        <v>38679700</v>
      </c>
      <c r="L17" s="6">
        <f>'Single Exponen'!$C$46</f>
        <v>40119630</v>
      </c>
      <c r="M17" s="6">
        <f>'Double Exponen'!$C$46</f>
        <v>45303378</v>
      </c>
      <c r="N17" s="6">
        <f>'Konstanta a'!$C$46</f>
        <v>34935882</v>
      </c>
      <c r="O17" s="6">
        <f>'Konstanta b'!$C$46</f>
        <v>-20734991.999999993</v>
      </c>
      <c r="P17" s="6">
        <f>Peramalan!$C$46</f>
        <v>45879350</v>
      </c>
      <c r="Q17" s="6">
        <f>((K17-P17)/K17)*100</f>
        <v>-18.613510446047925</v>
      </c>
      <c r="R17" s="6">
        <f>ABS((K17-P17)/K17)*100</f>
        <v>18.613510446047925</v>
      </c>
    </row>
    <row r="18" spans="10:18" x14ac:dyDescent="0.25">
      <c r="J18" s="3" t="s">
        <v>4</v>
      </c>
      <c r="K18" s="6">
        <f>'pcs 2023'!$D$5</f>
        <v>43768500</v>
      </c>
      <c r="L18" s="6">
        <f>'Single Exponen'!$D$46</f>
        <v>43038726</v>
      </c>
      <c r="M18" s="6">
        <f>'Double Exponen'!$D$46</f>
        <v>45076912.799999997</v>
      </c>
      <c r="N18" s="6">
        <f>'Konstanta a'!$D$46</f>
        <v>41000539.200000003</v>
      </c>
      <c r="O18" s="6">
        <f>'Konstanta b'!$D$46</f>
        <v>-8152747.1999999844</v>
      </c>
      <c r="P18" s="6">
        <f>Peramalan!$D$46</f>
        <v>14200890.000000007</v>
      </c>
      <c r="Q18" s="6">
        <f t="shared" ref="Q18:Q27" si="6">((K18-P18)/K18)*100</f>
        <v>67.554542650536334</v>
      </c>
      <c r="R18" s="6">
        <f t="shared" ref="R18:R27" si="7">ABS((K18-P18)/K18)*100</f>
        <v>67.554542650536334</v>
      </c>
    </row>
    <row r="19" spans="10:18" x14ac:dyDescent="0.25">
      <c r="J19" s="3" t="s">
        <v>5</v>
      </c>
      <c r="K19" s="6">
        <f>'pcs 2023'!$E$5</f>
        <v>42763900</v>
      </c>
      <c r="L19" s="6">
        <f>'Single Exponen'!$E$46</f>
        <v>42818865.200000003</v>
      </c>
      <c r="M19" s="6">
        <f>'Double Exponen'!$E$46</f>
        <v>44851108.039999999</v>
      </c>
      <c r="N19" s="6">
        <f>'Konstanta a'!$E$46</f>
        <v>40786622.360000007</v>
      </c>
      <c r="O19" s="6">
        <f>'Konstanta b'!$E$46</f>
        <v>-8128971.3599999808</v>
      </c>
      <c r="P19" s="6">
        <f>Peramalan!$E$46</f>
        <v>32847792.000000019</v>
      </c>
      <c r="Q19" s="6">
        <f t="shared" si="6"/>
        <v>23.188034767642758</v>
      </c>
      <c r="R19" s="6">
        <f t="shared" si="7"/>
        <v>23.188034767642758</v>
      </c>
    </row>
    <row r="20" spans="10:18" x14ac:dyDescent="0.25">
      <c r="J20" s="3" t="s">
        <v>6</v>
      </c>
      <c r="K20" s="6">
        <f>'pcs 2023'!$F$5</f>
        <v>37659050</v>
      </c>
      <c r="L20" s="6">
        <f>'Single Exponen'!$F$46</f>
        <v>38691013.039999999</v>
      </c>
      <c r="M20" s="6">
        <f>'Double Exponen'!$F$46</f>
        <v>44235098.539999999</v>
      </c>
      <c r="N20" s="6">
        <f>'Konstanta a'!$F$46</f>
        <v>33146927.539999999</v>
      </c>
      <c r="O20" s="6">
        <f>'Konstanta b'!$F$46</f>
        <v>-22176341.999999989</v>
      </c>
      <c r="P20" s="6">
        <f>Peramalan!$F$46</f>
        <v>32657651.000000026</v>
      </c>
      <c r="Q20" s="6">
        <f t="shared" si="6"/>
        <v>13.280735971831403</v>
      </c>
      <c r="R20" s="6">
        <f t="shared" si="7"/>
        <v>13.280735971831403</v>
      </c>
    </row>
    <row r="21" spans="10:18" x14ac:dyDescent="0.25">
      <c r="J21" s="3" t="s">
        <v>7</v>
      </c>
      <c r="K21" s="6">
        <f>'pcs 2023'!$G$5</f>
        <v>38564900</v>
      </c>
      <c r="L21" s="6">
        <f>'Single Exponen'!$G$46</f>
        <v>38590122.607999995</v>
      </c>
      <c r="M21" s="6">
        <f>'Double Exponen'!$G$46</f>
        <v>43670600.946800001</v>
      </c>
      <c r="N21" s="6">
        <f>'Konstanta a'!$G$46</f>
        <v>33509644.26919999</v>
      </c>
      <c r="O21" s="6">
        <f>'Konstanta b'!$G$46</f>
        <v>-20321913.355200015</v>
      </c>
      <c r="P21" s="6">
        <f>Peramalan!$G$46</f>
        <v>10970585.54000001</v>
      </c>
      <c r="Q21" s="6">
        <f t="shared" si="6"/>
        <v>71.552926261963563</v>
      </c>
      <c r="R21" s="6">
        <f t="shared" si="7"/>
        <v>71.552926261963563</v>
      </c>
    </row>
    <row r="22" spans="10:18" x14ac:dyDescent="0.25">
      <c r="J22" s="3" t="s">
        <v>8</v>
      </c>
      <c r="K22" s="6">
        <f>'pcs 2023'!$H$5</f>
        <v>43877690</v>
      </c>
      <c r="L22" s="6">
        <f>'Single Exponen'!$H$46</f>
        <v>42820176.521600001</v>
      </c>
      <c r="M22" s="6">
        <f>'Double Exponen'!$H$46</f>
        <v>43585558.504280001</v>
      </c>
      <c r="N22" s="6">
        <f>'Konstanta a'!$H$46</f>
        <v>42054794.53892</v>
      </c>
      <c r="O22" s="6">
        <f>'Konstanta b'!$H$46</f>
        <v>-3061527.9307200001</v>
      </c>
      <c r="P22" s="6">
        <f>Peramalan!$H$46</f>
        <v>13187730.913999975</v>
      </c>
      <c r="Q22" s="6">
        <f t="shared" si="6"/>
        <v>69.944336372311369</v>
      </c>
      <c r="R22" s="6">
        <f t="shared" si="7"/>
        <v>69.944336372311369</v>
      </c>
    </row>
    <row r="23" spans="10:18" x14ac:dyDescent="0.25">
      <c r="J23" s="3" t="s">
        <v>9</v>
      </c>
      <c r="K23" s="6">
        <f>'pcs 2023'!$I$5</f>
        <v>43648900</v>
      </c>
      <c r="L23" s="6">
        <f>'Single Exponen'!$I$46</f>
        <v>43483155.304320008</v>
      </c>
      <c r="M23" s="6">
        <f>'Double Exponen'!$I$46</f>
        <v>43575318.184284002</v>
      </c>
      <c r="N23" s="6">
        <f>'Konstanta a'!$I$46</f>
        <v>43390992.424356014</v>
      </c>
      <c r="O23" s="6">
        <f>'Konstanta b'!$I$46</f>
        <v>-368651.51985597593</v>
      </c>
      <c r="P23" s="6">
        <f>Peramalan!$I$46</f>
        <v>38993266.608199999</v>
      </c>
      <c r="Q23" s="6">
        <f t="shared" si="6"/>
        <v>10.666095575833529</v>
      </c>
      <c r="R23" s="6">
        <f t="shared" si="7"/>
        <v>10.666095575833529</v>
      </c>
    </row>
    <row r="24" spans="10:18" x14ac:dyDescent="0.25">
      <c r="J24" s="3" t="s">
        <v>10</v>
      </c>
      <c r="K24" s="6">
        <f>'pcs 2023'!$J$5</f>
        <v>45843700</v>
      </c>
      <c r="L24" s="6">
        <f>'Single Exponen'!$J$46</f>
        <v>45371591.060864002</v>
      </c>
      <c r="M24" s="6">
        <f>'Double Exponen'!$J$46</f>
        <v>43754945.471942008</v>
      </c>
      <c r="N24" s="6">
        <f>'Konstanta a'!$J$46</f>
        <v>46988236.649785995</v>
      </c>
      <c r="O24" s="6">
        <f>'Konstanta b'!$J$46</f>
        <v>6466582.3556879731</v>
      </c>
      <c r="P24" s="6">
        <f>Peramalan!$J$46</f>
        <v>43022340.904500037</v>
      </c>
      <c r="Q24" s="6">
        <f t="shared" si="6"/>
        <v>6.154300581104847</v>
      </c>
      <c r="R24" s="6">
        <f t="shared" si="7"/>
        <v>6.154300581104847</v>
      </c>
    </row>
    <row r="25" spans="10:18" x14ac:dyDescent="0.25">
      <c r="J25" s="3" t="s">
        <v>11</v>
      </c>
      <c r="K25" s="6">
        <f>'pcs 2023'!$K$5</f>
        <v>39764320</v>
      </c>
      <c r="L25" s="6">
        <f>'Single Exponen'!$K$46</f>
        <v>40885774.212172799</v>
      </c>
      <c r="M25" s="6">
        <f>'Double Exponen'!$K$46</f>
        <v>43468028.345965087</v>
      </c>
      <c r="N25" s="6">
        <f>'Konstanta a'!$K$46</f>
        <v>38303520.07838051</v>
      </c>
      <c r="O25" s="6">
        <f>'Konstanta b'!$K$46</f>
        <v>-10329016.535169151</v>
      </c>
      <c r="P25" s="6">
        <f>Peramalan!$K$46</f>
        <v>53454819.005473971</v>
      </c>
      <c r="Q25" s="6">
        <f t="shared" si="6"/>
        <v>-34.429103793234667</v>
      </c>
      <c r="R25" s="6">
        <f t="shared" si="7"/>
        <v>34.429103793234667</v>
      </c>
    </row>
    <row r="26" spans="10:18" x14ac:dyDescent="0.25">
      <c r="J26" s="3" t="s">
        <v>12</v>
      </c>
      <c r="K26" s="6">
        <f>'pcs 2023'!$L$5</f>
        <v>42657050</v>
      </c>
      <c r="L26" s="6">
        <f>'Single Exponen'!$L$46</f>
        <v>42302794.842434563</v>
      </c>
      <c r="M26" s="6">
        <f>'Double Exponen'!$L$46</f>
        <v>43351504.995612033</v>
      </c>
      <c r="N26" s="6">
        <f>'Konstanta a'!$L$46</f>
        <v>41254084.689257093</v>
      </c>
      <c r="O26" s="6">
        <f>'Konstanta b'!$L$46</f>
        <v>-4194840.612709878</v>
      </c>
      <c r="P26" s="6">
        <f>Peramalan!$L$46</f>
        <v>27974503.54321136</v>
      </c>
      <c r="Q26" s="6">
        <f t="shared" si="6"/>
        <v>34.419976198046136</v>
      </c>
      <c r="R26" s="6">
        <f t="shared" si="7"/>
        <v>34.419976198046136</v>
      </c>
    </row>
    <row r="27" spans="10:18" x14ac:dyDescent="0.25">
      <c r="J27" s="3" t="s">
        <v>13</v>
      </c>
      <c r="K27" s="6">
        <f>'pcs 2023'!$M$5</f>
        <v>41765890</v>
      </c>
      <c r="L27" s="6">
        <f>'Single Exponen'!$M$46</f>
        <v>41873270.968486913</v>
      </c>
      <c r="M27" s="6">
        <f>'Double Exponen'!$M$46</f>
        <v>43203681.592899516</v>
      </c>
      <c r="N27" s="6">
        <f>'Konstanta a'!$M$46</f>
        <v>40542860.344074309</v>
      </c>
      <c r="O27" s="6">
        <f>'Konstanta b'!$M$46</f>
        <v>-5321642.4976504119</v>
      </c>
      <c r="P27" s="6">
        <f>Peramalan!$M$46</f>
        <v>37059244.076547213</v>
      </c>
      <c r="Q27" s="6">
        <f t="shared" si="6"/>
        <v>11.269114398023811</v>
      </c>
      <c r="R27" s="6">
        <f t="shared" si="7"/>
        <v>11.269114398023811</v>
      </c>
    </row>
    <row r="28" spans="10:18" x14ac:dyDescent="0.25">
      <c r="Q28" s="5">
        <f>(SUM(Q17:Q27)/12)</f>
        <v>21.248954044834264</v>
      </c>
      <c r="R28" s="5">
        <f>(SUM(R17:R27)/12)</f>
        <v>30.089389751381365</v>
      </c>
    </row>
    <row r="29" spans="10:18" x14ac:dyDescent="0.25">
      <c r="J29" s="3" t="str">
        <f>Peramalan!A5</f>
        <v>GABLER 92</v>
      </c>
      <c r="K29" s="3" t="s">
        <v>79</v>
      </c>
      <c r="L29" s="3"/>
      <c r="M29" s="3"/>
      <c r="N29" s="3"/>
      <c r="O29" s="3"/>
      <c r="P29" s="3"/>
      <c r="Q29" s="1" t="s">
        <v>28</v>
      </c>
      <c r="R29" s="1" t="s">
        <v>29</v>
      </c>
    </row>
    <row r="30" spans="10:18" x14ac:dyDescent="0.25">
      <c r="J30" s="3" t="s">
        <v>2</v>
      </c>
      <c r="K30" s="6">
        <f>'pcs 2023'!$B$6</f>
        <v>20556860</v>
      </c>
      <c r="L30" s="6">
        <f>'Single Exponen'!$B$47</f>
        <v>20556860</v>
      </c>
      <c r="M30" s="6">
        <f>'Double Exponen'!$B$47</f>
        <v>20556860</v>
      </c>
      <c r="N30" s="6">
        <f>'Konstanta a'!$B$47</f>
        <v>20556860</v>
      </c>
      <c r="O30" s="6">
        <f>'Konstanta b'!$B$47</f>
        <v>0</v>
      </c>
      <c r="P30" s="6"/>
      <c r="Q30" s="6"/>
      <c r="R30" s="6"/>
    </row>
    <row r="31" spans="10:18" x14ac:dyDescent="0.25">
      <c r="J31" s="3" t="s">
        <v>3</v>
      </c>
      <c r="K31" s="6">
        <f>'pcs 2023'!$C$6</f>
        <v>23648000</v>
      </c>
      <c r="L31" s="6">
        <f>'Single Exponen'!$C$47</f>
        <v>23029772</v>
      </c>
      <c r="M31" s="6">
        <f>'Double Exponen'!$C$47</f>
        <v>20804151.199999999</v>
      </c>
      <c r="N31" s="6">
        <f>'Konstanta a'!$C$47</f>
        <v>25255392.800000001</v>
      </c>
      <c r="O31" s="6">
        <f>'Konstanta b'!$C$47</f>
        <v>8902483.1999999993</v>
      </c>
      <c r="P31" s="6">
        <f>Peramalan!$C$47</f>
        <v>20556860</v>
      </c>
      <c r="Q31" s="6">
        <f>((K31-P31)/K31)*100</f>
        <v>13.071464817320704</v>
      </c>
      <c r="R31" s="6">
        <f>ABS((K31-P31)/K31)*100</f>
        <v>13.071464817320704</v>
      </c>
    </row>
    <row r="32" spans="10:18" x14ac:dyDescent="0.25">
      <c r="J32" s="3" t="s">
        <v>4</v>
      </c>
      <c r="K32" s="6">
        <f>'pcs 2023'!$D$6</f>
        <v>26544000</v>
      </c>
      <c r="L32" s="6">
        <f>'Single Exponen'!$D$47</f>
        <v>25841154.400000002</v>
      </c>
      <c r="M32" s="6">
        <f>'Double Exponen'!$D$47</f>
        <v>21307851.52</v>
      </c>
      <c r="N32" s="6">
        <f>'Konstanta a'!$D$47</f>
        <v>30374457.280000005</v>
      </c>
      <c r="O32" s="6">
        <f>'Konstanta b'!$D$47</f>
        <v>18133211.520000003</v>
      </c>
      <c r="P32" s="6">
        <f>Peramalan!$D$47</f>
        <v>34157876</v>
      </c>
      <c r="Q32" s="6">
        <f t="shared" ref="Q32:Q41" si="8">((K32-P32)/K32)*100</f>
        <v>-28.683981314044605</v>
      </c>
      <c r="R32" s="6">
        <f t="shared" ref="R32:R41" si="9">ABS((K32-P32)/K32)*100</f>
        <v>28.683981314044605</v>
      </c>
    </row>
    <row r="33" spans="10:18" x14ac:dyDescent="0.25">
      <c r="J33" s="3" t="s">
        <v>5</v>
      </c>
      <c r="K33" s="6">
        <f>'pcs 2023'!$E$6</f>
        <v>19875000</v>
      </c>
      <c r="L33" s="6">
        <f>'Single Exponen'!$E$47</f>
        <v>21068230.879999999</v>
      </c>
      <c r="M33" s="6">
        <f>'Double Exponen'!$E$47</f>
        <v>21283889.456</v>
      </c>
      <c r="N33" s="6">
        <f>'Konstanta a'!$E$47</f>
        <v>20852572.303999998</v>
      </c>
      <c r="O33" s="6">
        <f>'Konstanta b'!$E$47</f>
        <v>-862634.30400000478</v>
      </c>
      <c r="P33" s="6">
        <f>Peramalan!$E$47</f>
        <v>48507668.800000012</v>
      </c>
      <c r="Q33" s="6">
        <f t="shared" si="8"/>
        <v>-144.06374238993718</v>
      </c>
      <c r="R33" s="6">
        <f t="shared" si="9"/>
        <v>144.06374238993718</v>
      </c>
    </row>
    <row r="34" spans="10:18" x14ac:dyDescent="0.25">
      <c r="J34" s="3" t="s">
        <v>6</v>
      </c>
      <c r="K34" s="6">
        <f>'pcs 2023'!$F$6</f>
        <v>21675460</v>
      </c>
      <c r="L34" s="6">
        <f>'Single Exponen'!$F$47</f>
        <v>21554014.175999999</v>
      </c>
      <c r="M34" s="6">
        <f>'Double Exponen'!$F$47</f>
        <v>21310901.927999999</v>
      </c>
      <c r="N34" s="6">
        <f>'Konstanta a'!$F$47</f>
        <v>21797126.423999999</v>
      </c>
      <c r="O34" s="6">
        <f>'Konstanta b'!$F$47</f>
        <v>972448.99199999822</v>
      </c>
      <c r="P34" s="6">
        <f>Peramalan!$F$47</f>
        <v>19989937.999999993</v>
      </c>
      <c r="Q34" s="6">
        <f t="shared" si="8"/>
        <v>7.776176376418344</v>
      </c>
      <c r="R34" s="6">
        <f t="shared" si="9"/>
        <v>7.776176376418344</v>
      </c>
    </row>
    <row r="35" spans="10:18" x14ac:dyDescent="0.25">
      <c r="J35" s="3" t="s">
        <v>7</v>
      </c>
      <c r="K35" s="6">
        <f>'pcs 2023'!$G$6</f>
        <v>24634500</v>
      </c>
      <c r="L35" s="6">
        <f>'Single Exponen'!$G$47</f>
        <v>24018402.835200001</v>
      </c>
      <c r="M35" s="6">
        <f>'Double Exponen'!$G$47</f>
        <v>21581652.018720001</v>
      </c>
      <c r="N35" s="6">
        <f>'Konstanta a'!$G$47</f>
        <v>26455153.65168</v>
      </c>
      <c r="O35" s="6">
        <f>'Konstanta b'!$G$47</f>
        <v>9747003.2659199946</v>
      </c>
      <c r="P35" s="6">
        <f>Peramalan!$G$47</f>
        <v>22769575.415999997</v>
      </c>
      <c r="Q35" s="6">
        <f t="shared" si="8"/>
        <v>7.5703772514157084</v>
      </c>
      <c r="R35" s="6">
        <f t="shared" si="9"/>
        <v>7.5703772514157084</v>
      </c>
    </row>
    <row r="36" spans="10:18" x14ac:dyDescent="0.25">
      <c r="J36" s="3" t="s">
        <v>8</v>
      </c>
      <c r="K36" s="6">
        <f>'pcs 2023'!$H$6</f>
        <v>24548900</v>
      </c>
      <c r="L36" s="6">
        <f>'Single Exponen'!$H$47</f>
        <v>24442800.567040004</v>
      </c>
      <c r="M36" s="6">
        <f>'Double Exponen'!$H$47</f>
        <v>21867766.873552002</v>
      </c>
      <c r="N36" s="6">
        <f>'Konstanta a'!$H$47</f>
        <v>27017834.260528006</v>
      </c>
      <c r="O36" s="6">
        <f>'Konstanta b'!$H$47</f>
        <v>10300134.773952004</v>
      </c>
      <c r="P36" s="6">
        <f>Peramalan!$H$47</f>
        <v>36202156.917599991</v>
      </c>
      <c r="Q36" s="6">
        <f t="shared" si="8"/>
        <v>-47.469568565597612</v>
      </c>
      <c r="R36" s="6">
        <f t="shared" si="9"/>
        <v>47.469568565597612</v>
      </c>
    </row>
    <row r="37" spans="10:18" x14ac:dyDescent="0.25">
      <c r="J37" s="3" t="s">
        <v>9</v>
      </c>
      <c r="K37" s="6">
        <f>'pcs 2023'!$I$6</f>
        <v>26900240</v>
      </c>
      <c r="L37" s="6">
        <f>'Single Exponen'!$I$47</f>
        <v>26408752.113408003</v>
      </c>
      <c r="M37" s="6">
        <f>'Double Exponen'!$I$47</f>
        <v>22321865.397537604</v>
      </c>
      <c r="N37" s="6">
        <f>'Konstanta a'!$I$47</f>
        <v>30495638.829278402</v>
      </c>
      <c r="O37" s="6">
        <f>'Konstanta b'!$I$47</f>
        <v>16347546.863481589</v>
      </c>
      <c r="P37" s="6">
        <f>Peramalan!$I$47</f>
        <v>37317969.034480006</v>
      </c>
      <c r="Q37" s="6">
        <f t="shared" si="8"/>
        <v>-38.727271706423458</v>
      </c>
      <c r="R37" s="6">
        <f t="shared" si="9"/>
        <v>38.727271706423458</v>
      </c>
    </row>
    <row r="38" spans="10:18" x14ac:dyDescent="0.25">
      <c r="J38" s="3" t="s">
        <v>10</v>
      </c>
      <c r="K38" s="6">
        <f>'pcs 2023'!$J$6</f>
        <v>25745900</v>
      </c>
      <c r="L38" s="6">
        <f>'Single Exponen'!$J$47</f>
        <v>25878470.422681604</v>
      </c>
      <c r="M38" s="6">
        <f>'Double Exponen'!$J$47</f>
        <v>22677525.900052</v>
      </c>
      <c r="N38" s="6">
        <f>'Konstanta a'!$J$47</f>
        <v>29079414.945311207</v>
      </c>
      <c r="O38" s="6">
        <f>'Konstanta b'!$J$47</f>
        <v>12803778.090518409</v>
      </c>
      <c r="P38" s="6">
        <f>Peramalan!$J$47</f>
        <v>46843185.692759991</v>
      </c>
      <c r="Q38" s="6">
        <f t="shared" si="8"/>
        <v>-81.944254008444034</v>
      </c>
      <c r="R38" s="6">
        <f t="shared" si="9"/>
        <v>81.944254008444034</v>
      </c>
    </row>
    <row r="39" spans="10:18" x14ac:dyDescent="0.25">
      <c r="J39" s="3" t="s">
        <v>11</v>
      </c>
      <c r="K39" s="6">
        <f>'pcs 2023'!$K$6</f>
        <v>25786500</v>
      </c>
      <c r="L39" s="6">
        <f>'Single Exponen'!$K$47</f>
        <v>25804894.084536321</v>
      </c>
      <c r="M39" s="6">
        <f>'Double Exponen'!$K$47</f>
        <v>22990262.718500435</v>
      </c>
      <c r="N39" s="6">
        <f>'Konstanta a'!$K$47</f>
        <v>28619525.450572208</v>
      </c>
      <c r="O39" s="6">
        <f>'Konstanta b'!$K$47</f>
        <v>11258525.464143539</v>
      </c>
      <c r="P39" s="6">
        <f>Peramalan!$K$47</f>
        <v>41883193.035829619</v>
      </c>
      <c r="Q39" s="6">
        <f t="shared" si="8"/>
        <v>-62.422946254162525</v>
      </c>
      <c r="R39" s="6">
        <f t="shared" si="9"/>
        <v>62.422946254162525</v>
      </c>
    </row>
    <row r="40" spans="10:18" x14ac:dyDescent="0.25">
      <c r="J40" s="3" t="s">
        <v>12</v>
      </c>
      <c r="K40" s="6">
        <f>'pcs 2023'!$L$6</f>
        <v>22654800</v>
      </c>
      <c r="L40" s="6">
        <f>'Single Exponen'!$L$47</f>
        <v>23284818.816907264</v>
      </c>
      <c r="M40" s="6">
        <f>'Double Exponen'!$L$47</f>
        <v>23019718.328341119</v>
      </c>
      <c r="N40" s="6">
        <f>'Konstanta a'!$L$47</f>
        <v>23549919.30547341</v>
      </c>
      <c r="O40" s="6">
        <f>'Konstanta b'!$L$47</f>
        <v>1060401.9542645807</v>
      </c>
      <c r="P40" s="6">
        <f>Peramalan!$L$47</f>
        <v>39878050.914715745</v>
      </c>
      <c r="Q40" s="6">
        <f t="shared" si="8"/>
        <v>-76.024731689159665</v>
      </c>
      <c r="R40" s="6">
        <f t="shared" si="9"/>
        <v>76.024731689159665</v>
      </c>
    </row>
    <row r="41" spans="10:18" x14ac:dyDescent="0.25">
      <c r="J41" s="3" t="s">
        <v>13</v>
      </c>
      <c r="K41" s="6">
        <f>'pcs 2023'!$M$6</f>
        <v>24678500</v>
      </c>
      <c r="L41" s="6">
        <f>'Single Exponen'!$M$47</f>
        <v>24399763.763381455</v>
      </c>
      <c r="M41" s="6">
        <f>'Double Exponen'!$M$47</f>
        <v>23157722.871845152</v>
      </c>
      <c r="N41" s="6">
        <f>'Konstanta a'!$M$47</f>
        <v>25641804.654917758</v>
      </c>
      <c r="O41" s="6">
        <f>'Konstanta b'!$M$47</f>
        <v>4968163.5661452096</v>
      </c>
      <c r="P41" s="6">
        <f>Peramalan!$M$47</f>
        <v>24610321.259737991</v>
      </c>
      <c r="Q41" s="6">
        <f t="shared" si="8"/>
        <v>0.27626776449950041</v>
      </c>
      <c r="R41" s="6">
        <f t="shared" si="9"/>
        <v>0.27626776449950041</v>
      </c>
    </row>
    <row r="42" spans="10:18" x14ac:dyDescent="0.25">
      <c r="Q42" s="5">
        <f>(SUM(Q31:Q41)/12)</f>
        <v>-37.553517476509569</v>
      </c>
      <c r="R42" s="5">
        <f>(SUM(R31:R41)/12)</f>
        <v>42.335898511451944</v>
      </c>
    </row>
  </sheetData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workbookViewId="0">
      <selection activeCell="B1" sqref="B1:I1"/>
    </sheetView>
  </sheetViews>
  <sheetFormatPr defaultColWidth="8.85546875" defaultRowHeight="15" x14ac:dyDescent="0.25"/>
  <cols>
    <col min="1" max="1" width="10.28515625" style="1" bestFit="1" customWidth="1"/>
    <col min="2" max="3" width="9.42578125" style="1" bestFit="1" customWidth="1"/>
    <col min="4" max="4" width="8.42578125" style="1" bestFit="1" customWidth="1"/>
    <col min="5" max="5" width="9.42578125" style="1" bestFit="1" customWidth="1"/>
    <col min="6" max="7" width="10.42578125" style="1" bestFit="1" customWidth="1"/>
    <col min="8" max="8" width="8.140625" style="1" bestFit="1" customWidth="1"/>
    <col min="9" max="9" width="7.42578125" style="1" bestFit="1" customWidth="1"/>
    <col min="10" max="10" width="13.7109375" style="1" bestFit="1" customWidth="1"/>
    <col min="11" max="14" width="9.42578125" style="1" bestFit="1" customWidth="1"/>
    <col min="15" max="16" width="11.140625" style="1" bestFit="1" customWidth="1"/>
    <col min="17" max="17" width="8.140625" style="1" bestFit="1" customWidth="1"/>
    <col min="18" max="18" width="7.42578125" style="1" bestFit="1" customWidth="1"/>
    <col min="19" max="19" width="14.140625" style="1" bestFit="1" customWidth="1"/>
    <col min="20" max="22" width="8.42578125" style="1" bestFit="1" customWidth="1"/>
    <col min="23" max="23" width="9.140625" style="1" bestFit="1" customWidth="1"/>
    <col min="24" max="25" width="10.140625" style="1" bestFit="1" customWidth="1"/>
    <col min="26" max="26" width="8.140625" style="1" bestFit="1" customWidth="1"/>
    <col min="27" max="27" width="7.42578125" style="1" bestFit="1" customWidth="1"/>
    <col min="28" max="16384" width="8.85546875" style="1"/>
  </cols>
  <sheetData>
    <row r="1" spans="1:27" x14ac:dyDescent="0.25">
      <c r="A1" s="3" t="str">
        <f>Peramalan!A2</f>
        <v>ILLIG RDM 70K</v>
      </c>
      <c r="B1" s="3" t="s">
        <v>79</v>
      </c>
      <c r="C1" s="3"/>
      <c r="D1" s="3"/>
      <c r="E1" s="3"/>
      <c r="F1" s="3"/>
      <c r="G1" s="3"/>
      <c r="H1" s="1" t="s">
        <v>28</v>
      </c>
      <c r="I1" s="1" t="s">
        <v>29</v>
      </c>
      <c r="J1" s="3" t="str">
        <f>Peramalan!A3</f>
        <v>ILLIG RDM 75K/2G</v>
      </c>
      <c r="K1" s="3" t="s">
        <v>79</v>
      </c>
      <c r="L1" s="3"/>
      <c r="M1" s="3"/>
      <c r="N1" s="3"/>
      <c r="O1" s="3"/>
      <c r="P1" s="3"/>
      <c r="Q1" s="1" t="s">
        <v>28</v>
      </c>
      <c r="R1" s="1" t="s">
        <v>29</v>
      </c>
      <c r="S1" s="3" t="str">
        <f>Peramalan!A6</f>
        <v>GABLER 98</v>
      </c>
      <c r="T1" s="3" t="s">
        <v>79</v>
      </c>
      <c r="U1" s="3"/>
      <c r="V1" s="3"/>
      <c r="W1" s="3"/>
      <c r="X1" s="3"/>
      <c r="Y1" s="3"/>
      <c r="Z1" s="1" t="s">
        <v>28</v>
      </c>
      <c r="AA1" s="1" t="s">
        <v>29</v>
      </c>
    </row>
    <row r="2" spans="1:27" x14ac:dyDescent="0.25">
      <c r="A2" s="3" t="s">
        <v>2</v>
      </c>
      <c r="B2" s="6">
        <f>'pcs 2023'!$B$3</f>
        <v>23674000</v>
      </c>
      <c r="C2" s="6">
        <f>'Single Exponen'!$B$50</f>
        <v>23674000</v>
      </c>
      <c r="D2" s="6">
        <f>'Double Exponen'!$B$50</f>
        <v>23674000</v>
      </c>
      <c r="E2" s="6">
        <f>'Konstanta a'!$B$50</f>
        <v>23674000</v>
      </c>
      <c r="F2" s="6">
        <f>'Konstanta b'!$B$50</f>
        <v>0</v>
      </c>
      <c r="G2" s="6"/>
      <c r="H2" s="6"/>
      <c r="I2" s="6"/>
      <c r="J2" s="3" t="s">
        <v>2</v>
      </c>
      <c r="K2" s="6">
        <f>'pcs 2023'!$B$4</f>
        <v>34085490</v>
      </c>
      <c r="L2" s="6">
        <f>'Single Exponen'!$B$51</f>
        <v>34085490</v>
      </c>
      <c r="M2" s="6">
        <f>'Double Exponen'!$B$51</f>
        <v>34085490</v>
      </c>
      <c r="N2" s="6">
        <f>'Konstanta a'!$B$51</f>
        <v>34085490</v>
      </c>
      <c r="O2" s="6">
        <f>'Konstanta b'!$B$51</f>
        <v>0</v>
      </c>
      <c r="P2" s="6"/>
      <c r="Q2" s="6"/>
      <c r="R2" s="6"/>
      <c r="S2" s="3" t="s">
        <v>2</v>
      </c>
      <c r="T2" s="6">
        <f>'pcs 2023'!$B$7</f>
        <v>44574290</v>
      </c>
      <c r="U2" s="6">
        <f>'Single Exponen'!$B$54</f>
        <v>44574290</v>
      </c>
      <c r="V2" s="6">
        <f>'Double Exponen'!$B$54</f>
        <v>44574290</v>
      </c>
      <c r="W2" s="6">
        <f>'Konstanta a'!$B$54</f>
        <v>44574290</v>
      </c>
      <c r="X2" s="6">
        <f>'Konstanta b'!$B$54</f>
        <v>0</v>
      </c>
      <c r="Y2" s="6"/>
      <c r="Z2" s="6"/>
      <c r="AA2" s="6"/>
    </row>
    <row r="3" spans="1:27" x14ac:dyDescent="0.25">
      <c r="A3" s="3" t="s">
        <v>3</v>
      </c>
      <c r="B3" s="6">
        <f>'pcs 2023'!$C$3</f>
        <v>22225420</v>
      </c>
      <c r="C3" s="6">
        <f>'Single Exponen'!$C$50</f>
        <v>22370278</v>
      </c>
      <c r="D3" s="6">
        <f>'Double Exponen'!$C$50</f>
        <v>23543627.800000001</v>
      </c>
      <c r="E3" s="6">
        <f>'Konstanta a'!$C$50</f>
        <v>21196928.199999999</v>
      </c>
      <c r="F3" s="6">
        <f>'Konstanta b'!$C$50</f>
        <v>-10560148.199999996</v>
      </c>
      <c r="G3" s="6">
        <f>Peramalan!$C$50</f>
        <v>23674000</v>
      </c>
      <c r="H3" s="6">
        <f>((B3-G3)/B3)*100</f>
        <v>-6.5176721069838042</v>
      </c>
      <c r="I3" s="6">
        <f>ABS((B3-G3)/B3)*100</f>
        <v>6.5176721069838042</v>
      </c>
      <c r="J3" s="3" t="s">
        <v>3</v>
      </c>
      <c r="K3" s="6">
        <f>'pcs 2023'!$C$4</f>
        <v>37649000</v>
      </c>
      <c r="L3" s="6">
        <f>'Single Exponen'!$C$51</f>
        <v>37292649</v>
      </c>
      <c r="M3" s="6">
        <f>'Double Exponen'!$C$51</f>
        <v>34406205.899999999</v>
      </c>
      <c r="N3" s="6">
        <f>'Konstanta a'!$C$51</f>
        <v>40179092.100000001</v>
      </c>
      <c r="O3" s="6">
        <f>'Konstanta b'!$C$51</f>
        <v>25977987.899999987</v>
      </c>
      <c r="P3" s="6">
        <f>Peramalan!$C$51</f>
        <v>34085490</v>
      </c>
      <c r="Q3" s="6">
        <f>((K3-P3)/K3)*100</f>
        <v>9.4650853940343698</v>
      </c>
      <c r="R3" s="6">
        <f>ABS((K3-P3)/K3)*100</f>
        <v>9.4650853940343698</v>
      </c>
      <c r="S3" s="3" t="s">
        <v>3</v>
      </c>
      <c r="T3" s="6">
        <f>'pcs 2023'!$C$7</f>
        <v>39554320</v>
      </c>
      <c r="U3" s="6">
        <f>'Single Exponen'!$C$54</f>
        <v>40056317</v>
      </c>
      <c r="V3" s="6">
        <f>'Double Exponen'!$C$54</f>
        <v>44122492.700000003</v>
      </c>
      <c r="W3" s="6">
        <f>'Konstanta a'!$C$54</f>
        <v>35990141.299999997</v>
      </c>
      <c r="X3" s="6">
        <f>'Konstanta b'!$C$54</f>
        <v>-36595581.29999999</v>
      </c>
      <c r="Y3" s="6">
        <f>Peramalan!$C$54</f>
        <v>44574290</v>
      </c>
      <c r="Z3" s="6">
        <f>((T3-Y3)/T3)*100</f>
        <v>-12.691331819128731</v>
      </c>
      <c r="AA3" s="6">
        <f>ABS((T3-Y3)/T3)*100</f>
        <v>12.691331819128731</v>
      </c>
    </row>
    <row r="4" spans="1:27" x14ac:dyDescent="0.25">
      <c r="A4" s="3" t="s">
        <v>4</v>
      </c>
      <c r="B4" s="6">
        <f>'pcs 2023'!$D$3</f>
        <v>24713240</v>
      </c>
      <c r="C4" s="6">
        <f>'Single Exponen'!$D$50</f>
        <v>24478943.799999997</v>
      </c>
      <c r="D4" s="6">
        <f>'Double Exponen'!$D$50</f>
        <v>23637159.399999999</v>
      </c>
      <c r="E4" s="6">
        <f>'Konstanta a'!$D$50</f>
        <v>25320728.199999996</v>
      </c>
      <c r="F4" s="6">
        <f>'Konstanta b'!$D$50</f>
        <v>7576059.5999999791</v>
      </c>
      <c r="G4" s="6">
        <f>Peramalan!$D$50</f>
        <v>10636780.000000004</v>
      </c>
      <c r="H4" s="6">
        <f t="shared" ref="H4:H13" si="0">((B4-G4)/B4)*100</f>
        <v>56.959184631395956</v>
      </c>
      <c r="I4" s="6">
        <f t="shared" ref="I4:I13" si="1">ABS((B4-G4)/B4)*100</f>
        <v>56.959184631395956</v>
      </c>
      <c r="J4" s="3" t="s">
        <v>4</v>
      </c>
      <c r="K4" s="6">
        <f>'pcs 2023'!$D$4</f>
        <v>39067300</v>
      </c>
      <c r="L4" s="6">
        <f>'Single Exponen'!$D$51</f>
        <v>38889834.900000006</v>
      </c>
      <c r="M4" s="6">
        <f>'Double Exponen'!$D$51</f>
        <v>34854568.800000004</v>
      </c>
      <c r="N4" s="6">
        <f>'Konstanta a'!$D$51</f>
        <v>42925101.000000007</v>
      </c>
      <c r="O4" s="6">
        <f>'Konstanta b'!$D$51</f>
        <v>36317394.899999976</v>
      </c>
      <c r="P4" s="6">
        <f>Peramalan!$D$51</f>
        <v>66157079.999999985</v>
      </c>
      <c r="Q4" s="6">
        <f t="shared" ref="Q4:Q13" si="2">((K4-P4)/K4)*100</f>
        <v>-69.341316139072802</v>
      </c>
      <c r="R4" s="6">
        <f t="shared" ref="R4:R13" si="3">ABS((K4-P4)/K4)*100</f>
        <v>69.341316139072802</v>
      </c>
      <c r="S4" s="3" t="s">
        <v>4</v>
      </c>
      <c r="T4" s="6">
        <f>'pcs 2023'!$D$7</f>
        <v>45672500</v>
      </c>
      <c r="U4" s="6">
        <f>'Single Exponen'!$D$54</f>
        <v>45110881.699999996</v>
      </c>
      <c r="V4" s="6">
        <f>'Double Exponen'!$D$54</f>
        <v>44221331.600000009</v>
      </c>
      <c r="W4" s="6">
        <f>'Konstanta a'!$D$54</f>
        <v>46000431.799999982</v>
      </c>
      <c r="X4" s="6">
        <f>'Konstanta b'!$D$54</f>
        <v>8005950.8999998719</v>
      </c>
      <c r="Y4" s="6">
        <f>Peramalan!$D$54</f>
        <v>-605439.99999999255</v>
      </c>
      <c r="Z4" s="6">
        <f t="shared" ref="Z4:Z13" si="4">((T4-Y4)/T4)*100</f>
        <v>101.32561169193714</v>
      </c>
      <c r="AA4" s="6">
        <f t="shared" ref="AA4:AA13" si="5">ABS((T4-Y4)/T4)*100</f>
        <v>101.32561169193714</v>
      </c>
    </row>
    <row r="5" spans="1:27" x14ac:dyDescent="0.25">
      <c r="A5" s="3" t="s">
        <v>5</v>
      </c>
      <c r="B5" s="6">
        <f>'pcs 2023'!$E$3</f>
        <v>20812200</v>
      </c>
      <c r="C5" s="6">
        <f>'Single Exponen'!$E$50</f>
        <v>21178874.380000003</v>
      </c>
      <c r="D5" s="6">
        <f>'Double Exponen'!$E$50</f>
        <v>23391330.898000002</v>
      </c>
      <c r="E5" s="6">
        <f>'Konstanta a'!$E$50</f>
        <v>18966417.862000003</v>
      </c>
      <c r="F5" s="6">
        <f>'Konstanta b'!$E$50</f>
        <v>-19912108.661999974</v>
      </c>
      <c r="G5" s="6">
        <f>Peramalan!$E$50</f>
        <v>32896787.799999975</v>
      </c>
      <c r="H5" s="6">
        <f t="shared" si="0"/>
        <v>-58.064922497381218</v>
      </c>
      <c r="I5" s="6">
        <f t="shared" si="1"/>
        <v>58.064922497381218</v>
      </c>
      <c r="J5" s="3" t="s">
        <v>5</v>
      </c>
      <c r="K5" s="6">
        <f>'pcs 2023'!$E$4</f>
        <v>40897400</v>
      </c>
      <c r="L5" s="6">
        <f>'Single Exponen'!$E$51</f>
        <v>40696643.490000002</v>
      </c>
      <c r="M5" s="6">
        <f>'Double Exponen'!$E$51</f>
        <v>35438776.269000009</v>
      </c>
      <c r="N5" s="6">
        <f>'Konstanta a'!$E$51</f>
        <v>45954510.710999995</v>
      </c>
      <c r="O5" s="6">
        <f>'Konstanta b'!$E$51</f>
        <v>47320804.988999896</v>
      </c>
      <c r="P5" s="6">
        <f>Peramalan!$E$51</f>
        <v>79242495.899999976</v>
      </c>
      <c r="Q5" s="6">
        <f t="shared" si="2"/>
        <v>-93.75925095482836</v>
      </c>
      <c r="R5" s="6">
        <f t="shared" si="3"/>
        <v>93.75925095482836</v>
      </c>
      <c r="S5" s="3" t="s">
        <v>5</v>
      </c>
      <c r="T5" s="6">
        <f>'pcs 2023'!$E$7</f>
        <v>43798300</v>
      </c>
      <c r="U5" s="6">
        <f>'Single Exponen'!$E$54</f>
        <v>43929558.169999994</v>
      </c>
      <c r="V5" s="6">
        <f>'Double Exponen'!$E$54</f>
        <v>44192154.256999999</v>
      </c>
      <c r="W5" s="6">
        <f>'Konstanta a'!$E$54</f>
        <v>43666962.082999989</v>
      </c>
      <c r="X5" s="6">
        <f>'Konstanta b'!$E$54</f>
        <v>-2363364.7830000422</v>
      </c>
      <c r="Y5" s="6">
        <f>Peramalan!$E$54</f>
        <v>54006382.699999854</v>
      </c>
      <c r="Z5" s="6">
        <f t="shared" si="4"/>
        <v>-23.307029496578302</v>
      </c>
      <c r="AA5" s="6">
        <f t="shared" si="5"/>
        <v>23.307029496578302</v>
      </c>
    </row>
    <row r="6" spans="1:27" x14ac:dyDescent="0.25">
      <c r="A6" s="3" t="s">
        <v>6</v>
      </c>
      <c r="B6" s="6">
        <f>'pcs 2023'!$F$3</f>
        <v>20657100</v>
      </c>
      <c r="C6" s="6">
        <f>'Single Exponen'!$F$50</f>
        <v>20709277.438000001</v>
      </c>
      <c r="D6" s="6">
        <f>'Double Exponen'!$F$50</f>
        <v>23123125.552000001</v>
      </c>
      <c r="E6" s="6">
        <f>'Konstanta a'!$F$50</f>
        <v>18295429.324000001</v>
      </c>
      <c r="F6" s="6">
        <f>'Konstanta b'!$F$50</f>
        <v>-21724633.025999978</v>
      </c>
      <c r="G6" s="6">
        <f>Peramalan!$F$50</f>
        <v>-945690.79999997094</v>
      </c>
      <c r="H6" s="6">
        <f t="shared" si="0"/>
        <v>104.57804241640875</v>
      </c>
      <c r="I6" s="6">
        <f t="shared" si="1"/>
        <v>104.57804241640875</v>
      </c>
      <c r="J6" s="3" t="s">
        <v>6</v>
      </c>
      <c r="K6" s="6">
        <f>'pcs 2023'!$F$4</f>
        <v>34980700</v>
      </c>
      <c r="L6" s="6">
        <f>'Single Exponen'!$F$51</f>
        <v>35552294.348999999</v>
      </c>
      <c r="M6" s="6">
        <f>'Double Exponen'!$F$51</f>
        <v>35450128.077000014</v>
      </c>
      <c r="N6" s="6">
        <f>'Konstanta a'!$F$51</f>
        <v>35654460.620999984</v>
      </c>
      <c r="O6" s="6">
        <f>'Konstanta b'!$F$51</f>
        <v>919496.44799986389</v>
      </c>
      <c r="P6" s="6">
        <f>Peramalan!$F$51</f>
        <v>93275315.699999899</v>
      </c>
      <c r="Q6" s="6">
        <f t="shared" si="2"/>
        <v>-166.64793929223799</v>
      </c>
      <c r="R6" s="6">
        <f t="shared" si="3"/>
        <v>166.64793929223799</v>
      </c>
      <c r="S6" s="3" t="s">
        <v>6</v>
      </c>
      <c r="T6" s="6">
        <f>'pcs 2023'!$F$7</f>
        <v>47895000</v>
      </c>
      <c r="U6" s="6">
        <f>'Single Exponen'!$F$54</f>
        <v>47498455.816999994</v>
      </c>
      <c r="V6" s="6">
        <f>'Double Exponen'!$F$54</f>
        <v>44522784.413000003</v>
      </c>
      <c r="W6" s="6">
        <f>'Konstanta a'!$F$54</f>
        <v>50474127.220999986</v>
      </c>
      <c r="X6" s="6">
        <f>'Konstanta b'!$F$54</f>
        <v>26781042.635999899</v>
      </c>
      <c r="Y6" s="6">
        <f>Peramalan!$F$54</f>
        <v>41303597.299999945</v>
      </c>
      <c r="Z6" s="6">
        <f t="shared" si="4"/>
        <v>13.762193757177274</v>
      </c>
      <c r="AA6" s="6">
        <f t="shared" si="5"/>
        <v>13.762193757177274</v>
      </c>
    </row>
    <row r="7" spans="1:27" x14ac:dyDescent="0.25">
      <c r="A7" s="3" t="s">
        <v>7</v>
      </c>
      <c r="B7" s="6">
        <f>'pcs 2023'!$G$3</f>
        <v>24673500</v>
      </c>
      <c r="C7" s="6">
        <f>'Single Exponen'!$G$50</f>
        <v>24277077.743799999</v>
      </c>
      <c r="D7" s="6">
        <f>'Double Exponen'!$G$50</f>
        <v>23238520.77118</v>
      </c>
      <c r="E7" s="6">
        <f>'Konstanta a'!$G$50</f>
        <v>25315634.716419999</v>
      </c>
      <c r="F7" s="6">
        <f>'Konstanta b'!$G$50</f>
        <v>9347012.7535799835</v>
      </c>
      <c r="G7" s="6">
        <f>Peramalan!$G$50</f>
        <v>-3429203.7019999772</v>
      </c>
      <c r="H7" s="6">
        <f t="shared" si="0"/>
        <v>113.89832695807233</v>
      </c>
      <c r="I7" s="6">
        <f t="shared" si="1"/>
        <v>113.89832695807233</v>
      </c>
      <c r="J7" s="3" t="s">
        <v>7</v>
      </c>
      <c r="K7" s="6">
        <f>'pcs 2023'!$G$4</f>
        <v>38706500</v>
      </c>
      <c r="L7" s="6">
        <f>'Single Exponen'!$G$51</f>
        <v>38391079.434900001</v>
      </c>
      <c r="M7" s="6">
        <f>'Double Exponen'!$G$51</f>
        <v>35744223.212790012</v>
      </c>
      <c r="N7" s="6">
        <f>'Konstanta a'!$G$51</f>
        <v>41037935.657009989</v>
      </c>
      <c r="O7" s="6">
        <f>'Konstanta b'!$G$51</f>
        <v>23821705.998989873</v>
      </c>
      <c r="P7" s="6">
        <f>Peramalan!$G$51</f>
        <v>36573957.068999849</v>
      </c>
      <c r="Q7" s="6">
        <f t="shared" si="2"/>
        <v>5.509521478305067</v>
      </c>
      <c r="R7" s="6">
        <f t="shared" si="3"/>
        <v>5.509521478305067</v>
      </c>
      <c r="S7" s="3" t="s">
        <v>7</v>
      </c>
      <c r="T7" s="6">
        <f>'pcs 2023'!$G$7</f>
        <v>40654800</v>
      </c>
      <c r="U7" s="6">
        <f>'Single Exponen'!$G$54</f>
        <v>41339165.581700005</v>
      </c>
      <c r="V7" s="6">
        <f>'Double Exponen'!$G$54</f>
        <v>44204422.529869996</v>
      </c>
      <c r="W7" s="6">
        <f>'Konstanta a'!$G$54</f>
        <v>38473908.633530013</v>
      </c>
      <c r="X7" s="6">
        <f>'Konstanta b'!$G$54</f>
        <v>-25787312.533529896</v>
      </c>
      <c r="Y7" s="6">
        <f>Peramalan!$G$54</f>
        <v>77255169.856999889</v>
      </c>
      <c r="Z7" s="6">
        <f t="shared" si="4"/>
        <v>-90.027179710636602</v>
      </c>
      <c r="AA7" s="6">
        <f t="shared" si="5"/>
        <v>90.027179710636602</v>
      </c>
    </row>
    <row r="8" spans="1:27" x14ac:dyDescent="0.25">
      <c r="A8" s="3" t="s">
        <v>8</v>
      </c>
      <c r="B8" s="6">
        <f>'pcs 2023'!$H$3</f>
        <v>25645800</v>
      </c>
      <c r="C8" s="6">
        <f>'Single Exponen'!$H$50</f>
        <v>25508927.774379998</v>
      </c>
      <c r="D8" s="6">
        <f>'Double Exponen'!$H$50</f>
        <v>23465561.471499998</v>
      </c>
      <c r="E8" s="6">
        <f>'Konstanta a'!$H$50</f>
        <v>27552294.077259999</v>
      </c>
      <c r="F8" s="6">
        <f>'Konstanta b'!$H$50</f>
        <v>18390296.725919984</v>
      </c>
      <c r="G8" s="6">
        <f>Peramalan!$H$50</f>
        <v>34662647.469999984</v>
      </c>
      <c r="H8" s="6">
        <f t="shared" si="0"/>
        <v>-35.15915849768767</v>
      </c>
      <c r="I8" s="6">
        <f t="shared" si="1"/>
        <v>35.15915849768767</v>
      </c>
      <c r="J8" s="3" t="s">
        <v>8</v>
      </c>
      <c r="K8" s="6">
        <f>'pcs 2023'!$H$4</f>
        <v>42873400</v>
      </c>
      <c r="L8" s="6">
        <f>'Single Exponen'!$H$51</f>
        <v>42425167.943489999</v>
      </c>
      <c r="M8" s="6">
        <f>'Double Exponen'!$H$51</f>
        <v>36412317.685860008</v>
      </c>
      <c r="N8" s="6">
        <f>'Konstanta a'!$H$51</f>
        <v>48438018.201119989</v>
      </c>
      <c r="O8" s="6">
        <f>'Konstanta b'!$H$51</f>
        <v>54115652.318669863</v>
      </c>
      <c r="P8" s="6">
        <f>Peramalan!$H$51</f>
        <v>64859641.655999862</v>
      </c>
      <c r="Q8" s="6">
        <f t="shared" si="2"/>
        <v>-51.281777643013761</v>
      </c>
      <c r="R8" s="6">
        <f t="shared" si="3"/>
        <v>51.281777643013761</v>
      </c>
      <c r="S8" s="3" t="s">
        <v>8</v>
      </c>
      <c r="T8" s="6">
        <f>'pcs 2023'!$H$7</f>
        <v>39547800</v>
      </c>
      <c r="U8" s="6">
        <f>'Single Exponen'!$H$54</f>
        <v>39726936.558170006</v>
      </c>
      <c r="V8" s="6">
        <f>'Double Exponen'!$H$54</f>
        <v>43756673.932700001</v>
      </c>
      <c r="W8" s="6">
        <f>'Konstanta a'!$H$54</f>
        <v>35697199.183640011</v>
      </c>
      <c r="X8" s="6">
        <f>'Konstanta b'!$H$54</f>
        <v>-36267636.370769918</v>
      </c>
      <c r="Y8" s="6">
        <f>Peramalan!$H$54</f>
        <v>12686596.100000117</v>
      </c>
      <c r="Z8" s="6">
        <f t="shared" si="4"/>
        <v>67.920855015955084</v>
      </c>
      <c r="AA8" s="6">
        <f t="shared" si="5"/>
        <v>67.920855015955084</v>
      </c>
    </row>
    <row r="9" spans="1:27" x14ac:dyDescent="0.25">
      <c r="A9" s="3" t="s">
        <v>9</v>
      </c>
      <c r="B9" s="6">
        <f>'pcs 2023'!$I$3</f>
        <v>19658900</v>
      </c>
      <c r="C9" s="6">
        <f>'Single Exponen'!$I$50</f>
        <v>20243902.777438004</v>
      </c>
      <c r="D9" s="6">
        <f>'Double Exponen'!$I$50</f>
        <v>23143395.602093801</v>
      </c>
      <c r="E9" s="6">
        <f>'Konstanta a'!$I$50</f>
        <v>17344409.952782206</v>
      </c>
      <c r="F9" s="6">
        <f>'Konstanta b'!$I$50</f>
        <v>-26095435.42190215</v>
      </c>
      <c r="G9" s="6">
        <f>Peramalan!$I$50</f>
        <v>45942590.803179979</v>
      </c>
      <c r="H9" s="6">
        <f t="shared" si="0"/>
        <v>-133.69868509011175</v>
      </c>
      <c r="I9" s="6">
        <f t="shared" si="1"/>
        <v>133.69868509011175</v>
      </c>
      <c r="J9" s="3" t="s">
        <v>9</v>
      </c>
      <c r="K9" s="6">
        <f>'pcs 2023'!$I$4</f>
        <v>39657050</v>
      </c>
      <c r="L9" s="6">
        <f>'Single Exponen'!$I$51</f>
        <v>39933861.794349</v>
      </c>
      <c r="M9" s="6">
        <f>'Double Exponen'!$I$51</f>
        <v>36764472.096708909</v>
      </c>
      <c r="N9" s="6">
        <f>'Konstanta a'!$I$51</f>
        <v>43103251.491989091</v>
      </c>
      <c r="O9" s="6">
        <f>'Konstanta b'!$I$51</f>
        <v>28524507.278760791</v>
      </c>
      <c r="P9" s="6">
        <f>Peramalan!$I$51</f>
        <v>102553670.51978984</v>
      </c>
      <c r="Q9" s="6">
        <f t="shared" si="2"/>
        <v>-158.60135970726478</v>
      </c>
      <c r="R9" s="6">
        <f t="shared" si="3"/>
        <v>158.60135970726478</v>
      </c>
      <c r="S9" s="3" t="s">
        <v>9</v>
      </c>
      <c r="T9" s="6">
        <f>'pcs 2023'!$I$7</f>
        <v>43985680</v>
      </c>
      <c r="U9" s="6">
        <f>'Single Exponen'!$I$54</f>
        <v>43559805.655816995</v>
      </c>
      <c r="V9" s="6">
        <f>'Double Exponen'!$I$54</f>
        <v>43736987.105011702</v>
      </c>
      <c r="W9" s="6">
        <f>'Konstanta a'!$I$54</f>
        <v>43382624.206622288</v>
      </c>
      <c r="X9" s="6">
        <f>'Konstanta b'!$I$54</f>
        <v>-1594633.0427523612</v>
      </c>
      <c r="Y9" s="6">
        <f>Peramalan!$I$54</f>
        <v>-570437.18712990731</v>
      </c>
      <c r="Z9" s="6">
        <f t="shared" si="4"/>
        <v>101.29687022487752</v>
      </c>
      <c r="AA9" s="6">
        <f t="shared" si="5"/>
        <v>101.29687022487752</v>
      </c>
    </row>
    <row r="10" spans="1:27" x14ac:dyDescent="0.25">
      <c r="A10" s="3" t="s">
        <v>10</v>
      </c>
      <c r="B10" s="6">
        <f>'pcs 2023'!$J$3</f>
        <v>23976500</v>
      </c>
      <c r="C10" s="6">
        <f>'Single Exponen'!$J$50</f>
        <v>23603240.277743798</v>
      </c>
      <c r="D10" s="6">
        <f>'Double Exponen'!$J$50</f>
        <v>23189380.069658801</v>
      </c>
      <c r="E10" s="6">
        <f>'Konstanta a'!$J$50</f>
        <v>24017100.485828795</v>
      </c>
      <c r="F10" s="6">
        <f>'Konstanta b'!$J$50</f>
        <v>3724741.8727649674</v>
      </c>
      <c r="G10" s="6">
        <f>Peramalan!$J$50</f>
        <v>-8751025.4691199437</v>
      </c>
      <c r="H10" s="6">
        <f t="shared" si="0"/>
        <v>136.49834408324796</v>
      </c>
      <c r="I10" s="6">
        <f t="shared" si="1"/>
        <v>136.49834408324796</v>
      </c>
      <c r="J10" s="3" t="s">
        <v>10</v>
      </c>
      <c r="K10" s="6">
        <f>'pcs 2023'!$J$4</f>
        <v>37947880</v>
      </c>
      <c r="L10" s="6">
        <f>'Single Exponen'!$J$51</f>
        <v>38146478.179434903</v>
      </c>
      <c r="M10" s="6">
        <f>'Double Exponen'!$J$51</f>
        <v>36902672.704981513</v>
      </c>
      <c r="N10" s="6">
        <f>'Konstanta a'!$J$51</f>
        <v>39390283.653888293</v>
      </c>
      <c r="O10" s="6">
        <f>'Konstanta b'!$J$51</f>
        <v>11194249.270080496</v>
      </c>
      <c r="P10" s="6">
        <f>Peramalan!$J$51</f>
        <v>71627758.770749882</v>
      </c>
      <c r="Q10" s="6">
        <f t="shared" si="2"/>
        <v>-88.752991657899955</v>
      </c>
      <c r="R10" s="6">
        <f t="shared" si="3"/>
        <v>88.752991657899955</v>
      </c>
      <c r="S10" s="3" t="s">
        <v>10</v>
      </c>
      <c r="T10" s="6">
        <f>'pcs 2023'!$J$7</f>
        <v>41698700</v>
      </c>
      <c r="U10" s="6">
        <f>'Single Exponen'!$J$54</f>
        <v>41884810.565581702</v>
      </c>
      <c r="V10" s="6">
        <f>'Double Exponen'!$J$54</f>
        <v>43551769.451068707</v>
      </c>
      <c r="W10" s="6">
        <f>'Konstanta a'!$J$54</f>
        <v>40217851.680094697</v>
      </c>
      <c r="X10" s="6">
        <f>'Konstanta b'!$J$54</f>
        <v>-15002629.969383031</v>
      </c>
      <c r="Y10" s="6">
        <f>Peramalan!$J$54</f>
        <v>41787991.163869925</v>
      </c>
      <c r="Z10" s="6">
        <f t="shared" si="4"/>
        <v>-0.21413416694027596</v>
      </c>
      <c r="AA10" s="6">
        <f t="shared" si="5"/>
        <v>0.21413416694027596</v>
      </c>
    </row>
    <row r="11" spans="1:27" x14ac:dyDescent="0.25">
      <c r="A11" s="3" t="s">
        <v>11</v>
      </c>
      <c r="B11" s="6">
        <f>'pcs 2023'!$K$3</f>
        <v>25349000</v>
      </c>
      <c r="C11" s="6">
        <f>'Single Exponen'!$K$50</f>
        <v>25174424.027774379</v>
      </c>
      <c r="D11" s="6">
        <f>'Double Exponen'!$K$50</f>
        <v>23387884.465470359</v>
      </c>
      <c r="E11" s="6">
        <f>'Konstanta a'!$K$50</f>
        <v>26960963.590078399</v>
      </c>
      <c r="F11" s="6">
        <f>'Konstanta b'!$K$50</f>
        <v>16078856.060736163</v>
      </c>
      <c r="G11" s="6">
        <f>Peramalan!$K$50</f>
        <v>27741842.358593762</v>
      </c>
      <c r="H11" s="6">
        <f t="shared" si="0"/>
        <v>-9.4395927200037946</v>
      </c>
      <c r="I11" s="6">
        <f t="shared" si="1"/>
        <v>9.4395927200037946</v>
      </c>
      <c r="J11" s="3" t="s">
        <v>11</v>
      </c>
      <c r="K11" s="6">
        <f>'pcs 2023'!$K$4</f>
        <v>40365270</v>
      </c>
      <c r="L11" s="6">
        <f>'Single Exponen'!$K$51</f>
        <v>40143390.817943491</v>
      </c>
      <c r="M11" s="6">
        <f>'Double Exponen'!$K$51</f>
        <v>37226744.516277708</v>
      </c>
      <c r="N11" s="6">
        <f>'Konstanta a'!$K$51</f>
        <v>43060037.119609274</v>
      </c>
      <c r="O11" s="6">
        <f>'Konstanta b'!$K$51</f>
        <v>26249816.71499202</v>
      </c>
      <c r="P11" s="6">
        <f>Peramalan!$K$51</f>
        <v>50584532.923968792</v>
      </c>
      <c r="Q11" s="6">
        <f t="shared" si="2"/>
        <v>-25.31696907754808</v>
      </c>
      <c r="R11" s="6">
        <f t="shared" si="3"/>
        <v>25.31696907754808</v>
      </c>
      <c r="S11" s="3" t="s">
        <v>11</v>
      </c>
      <c r="T11" s="6">
        <f>'pcs 2023'!$K$7</f>
        <v>40965870</v>
      </c>
      <c r="U11" s="6">
        <f>'Single Exponen'!$K$54</f>
        <v>41057764.056558177</v>
      </c>
      <c r="V11" s="6">
        <f>'Double Exponen'!$K$54</f>
        <v>43302368.911617652</v>
      </c>
      <c r="W11" s="6">
        <f>'Konstanta a'!$K$54</f>
        <v>38813159.201498702</v>
      </c>
      <c r="X11" s="6">
        <f>'Konstanta b'!$K$54</f>
        <v>-20201443.695535254</v>
      </c>
      <c r="Y11" s="6">
        <f>Peramalan!$K$54</f>
        <v>25215221.710711665</v>
      </c>
      <c r="Z11" s="6">
        <f t="shared" si="4"/>
        <v>38.448221139422486</v>
      </c>
      <c r="AA11" s="6">
        <f t="shared" si="5"/>
        <v>38.448221139422486</v>
      </c>
    </row>
    <row r="12" spans="1:27" x14ac:dyDescent="0.25">
      <c r="A12" s="3" t="s">
        <v>12</v>
      </c>
      <c r="B12" s="6">
        <f>'pcs 2023'!$L$3</f>
        <v>18675000</v>
      </c>
      <c r="C12" s="6">
        <f>'Single Exponen'!$L$50</f>
        <v>19324942.402777441</v>
      </c>
      <c r="D12" s="6">
        <f>'Double Exponen'!$L$50</f>
        <v>22981590.259201068</v>
      </c>
      <c r="E12" s="6">
        <f>'Konstanta a'!$L$50</f>
        <v>15668294.546353813</v>
      </c>
      <c r="F12" s="6">
        <f>'Konstanta b'!$L$50</f>
        <v>-32909830.707812615</v>
      </c>
      <c r="G12" s="6">
        <f>Peramalan!$L$50</f>
        <v>43039819.650814563</v>
      </c>
      <c r="H12" s="6">
        <f t="shared" si="0"/>
        <v>-130.4675751047634</v>
      </c>
      <c r="I12" s="6">
        <f t="shared" si="1"/>
        <v>130.4675751047634</v>
      </c>
      <c r="J12" s="3" t="s">
        <v>12</v>
      </c>
      <c r="K12" s="6">
        <f>'pcs 2023'!$L$4</f>
        <v>40785210</v>
      </c>
      <c r="L12" s="6">
        <f>'Single Exponen'!$L$51</f>
        <v>40721028.081794351</v>
      </c>
      <c r="M12" s="6">
        <f>'Double Exponen'!$L$51</f>
        <v>37576172.87282937</v>
      </c>
      <c r="N12" s="6">
        <f>'Konstanta a'!$L$51</f>
        <v>43865883.290759332</v>
      </c>
      <c r="O12" s="6">
        <f>'Konstanta b'!$L$51</f>
        <v>28303696.880684804</v>
      </c>
      <c r="P12" s="6">
        <f>Peramalan!$L$51</f>
        <v>69309853.834601298</v>
      </c>
      <c r="Q12" s="6">
        <f t="shared" si="2"/>
        <v>-69.938695508987934</v>
      </c>
      <c r="R12" s="6">
        <f t="shared" si="3"/>
        <v>69.938695508987934</v>
      </c>
      <c r="S12" s="3" t="s">
        <v>12</v>
      </c>
      <c r="T12" s="6">
        <f>'pcs 2023'!$L$7</f>
        <v>39276890</v>
      </c>
      <c r="U12" s="6">
        <f>'Single Exponen'!$L$54</f>
        <v>39454977.405655824</v>
      </c>
      <c r="V12" s="6">
        <f>'Double Exponen'!$L$54</f>
        <v>42917629.761021465</v>
      </c>
      <c r="W12" s="6">
        <f>'Konstanta a'!$L$54</f>
        <v>35992325.050290182</v>
      </c>
      <c r="X12" s="6">
        <f>'Konstanta b'!$L$54</f>
        <v>-31163871.198290743</v>
      </c>
      <c r="Y12" s="6">
        <f>Peramalan!$L$54</f>
        <v>18611715.505963448</v>
      </c>
      <c r="Z12" s="6">
        <f t="shared" si="4"/>
        <v>52.614080427540344</v>
      </c>
      <c r="AA12" s="6">
        <f t="shared" si="5"/>
        <v>52.614080427540344</v>
      </c>
    </row>
    <row r="13" spans="1:27" x14ac:dyDescent="0.25">
      <c r="A13" s="3" t="s">
        <v>13</v>
      </c>
      <c r="B13" s="6">
        <f>'pcs 2023'!$M$3</f>
        <v>21198600</v>
      </c>
      <c r="C13" s="6">
        <f>'Single Exponen'!$M$50</f>
        <v>21011234.240277741</v>
      </c>
      <c r="D13" s="6">
        <f>'Double Exponen'!$M$50</f>
        <v>22784554.657308739</v>
      </c>
      <c r="E13" s="6">
        <f>'Konstanta a'!$M$50</f>
        <v>19237913.823246744</v>
      </c>
      <c r="F13" s="6">
        <f>'Konstanta b'!$M$50</f>
        <v>-15959883.753278963</v>
      </c>
      <c r="G13" s="6">
        <f>Peramalan!$M$50</f>
        <v>-17241536.161458801</v>
      </c>
      <c r="H13" s="6">
        <f t="shared" si="0"/>
        <v>181.33337183332299</v>
      </c>
      <c r="I13" s="6">
        <f t="shared" si="1"/>
        <v>181.33337183332299</v>
      </c>
      <c r="J13" s="3" t="s">
        <v>13</v>
      </c>
      <c r="K13" s="6">
        <f>'pcs 2023'!$M$4</f>
        <v>36086400</v>
      </c>
      <c r="L13" s="6">
        <f>'Single Exponen'!$M$51</f>
        <v>36549862.808179438</v>
      </c>
      <c r="M13" s="6">
        <f>'Double Exponen'!$M$51</f>
        <v>37473541.866364382</v>
      </c>
      <c r="N13" s="6">
        <f>'Konstanta a'!$M$51</f>
        <v>35626183.749994494</v>
      </c>
      <c r="O13" s="6">
        <f>'Konstanta b'!$M$51</f>
        <v>-8313111.5236644885</v>
      </c>
      <c r="P13" s="6">
        <f>Peramalan!$M$51</f>
        <v>72169580.171444133</v>
      </c>
      <c r="Q13" s="6">
        <f t="shared" si="2"/>
        <v>-99.991077445919046</v>
      </c>
      <c r="R13" s="6">
        <f t="shared" si="3"/>
        <v>99.991077445919046</v>
      </c>
      <c r="S13" s="3" t="s">
        <v>13</v>
      </c>
      <c r="T13" s="6">
        <f>'pcs 2023'!$M$7</f>
        <v>42758170</v>
      </c>
      <c r="U13" s="6">
        <f>'Single Exponen'!$M$54</f>
        <v>42427850.740565576</v>
      </c>
      <c r="V13" s="6">
        <f>'Double Exponen'!$M$54</f>
        <v>42868651.85897588</v>
      </c>
      <c r="W13" s="6">
        <f>'Konstanta a'!$M$54</f>
        <v>41987049.622155271</v>
      </c>
      <c r="X13" s="6">
        <f>'Konstanta b'!$M$54</f>
        <v>-3967210.065692734</v>
      </c>
      <c r="Y13" s="6">
        <f>Peramalan!$M$54</f>
        <v>4828453.8519994393</v>
      </c>
      <c r="Z13" s="6">
        <f t="shared" si="4"/>
        <v>88.707529223071418</v>
      </c>
      <c r="AA13" s="6">
        <f t="shared" si="5"/>
        <v>88.707529223071418</v>
      </c>
    </row>
    <row r="14" spans="1:27" x14ac:dyDescent="0.25">
      <c r="H14" s="5">
        <f>(SUM(H3:H13)/12)</f>
        <v>18.32663865879303</v>
      </c>
      <c r="I14" s="5">
        <f>(SUM(I3:I13)/12)</f>
        <v>80.551239661614972</v>
      </c>
      <c r="Q14" s="5">
        <f>(SUM(Q3:Q13)/12)</f>
        <v>-67.388064212869438</v>
      </c>
      <c r="R14" s="5">
        <f>(SUM(R3:R13)/12)</f>
        <v>69.883832024926008</v>
      </c>
      <c r="Z14" s="5">
        <f>(SUM(Z3:Z13)/12)</f>
        <v>28.152973857224776</v>
      </c>
      <c r="AA14" s="5">
        <f>(SUM(AA3:AA13)/12)</f>
        <v>49.192919722772096</v>
      </c>
    </row>
    <row r="15" spans="1:27" x14ac:dyDescent="0.25">
      <c r="J15" s="3" t="str">
        <f>Peramalan!A4</f>
        <v>ILLIG RDM 75K/3G</v>
      </c>
      <c r="K15" s="3" t="s">
        <v>79</v>
      </c>
      <c r="L15" s="3"/>
      <c r="M15" s="3"/>
      <c r="N15" s="3"/>
      <c r="O15" s="3"/>
      <c r="P15" s="3"/>
      <c r="Q15" s="1" t="s">
        <v>28</v>
      </c>
      <c r="R15" s="1" t="s">
        <v>29</v>
      </c>
    </row>
    <row r="16" spans="1:27" x14ac:dyDescent="0.25">
      <c r="J16" s="3" t="s">
        <v>2</v>
      </c>
      <c r="K16" s="6">
        <f>'pcs 2023'!$B$5</f>
        <v>45879350</v>
      </c>
      <c r="L16" s="6">
        <f>'Single Exponen'!$B$52</f>
        <v>45879350</v>
      </c>
      <c r="M16" s="6">
        <f>'Double Exponen'!$B$52</f>
        <v>45879350</v>
      </c>
      <c r="N16" s="6">
        <f>'Konstanta a'!$B$52</f>
        <v>45879350</v>
      </c>
      <c r="O16" s="6">
        <f>'Konstanta b'!$B$52</f>
        <v>0</v>
      </c>
      <c r="P16" s="6"/>
      <c r="Q16" s="6"/>
      <c r="R16" s="6"/>
    </row>
    <row r="17" spans="10:18" x14ac:dyDescent="0.25">
      <c r="J17" s="3" t="s">
        <v>3</v>
      </c>
      <c r="K17" s="6">
        <f>'pcs 2023'!$C$5</f>
        <v>38679700</v>
      </c>
      <c r="L17" s="6">
        <f>'Single Exponen'!$C$52</f>
        <v>39399665</v>
      </c>
      <c r="M17" s="6">
        <f>'Double Exponen'!$C$52</f>
        <v>45231381.5</v>
      </c>
      <c r="N17" s="6">
        <f>'Konstanta a'!$C$52</f>
        <v>33567948.5</v>
      </c>
      <c r="O17" s="6">
        <f>'Konstanta b'!$C$52</f>
        <v>-52485448.499999948</v>
      </c>
      <c r="P17" s="6">
        <f>Peramalan!$C$52</f>
        <v>45879350</v>
      </c>
      <c r="Q17" s="6">
        <f>((K17-P17)/K17)*100</f>
        <v>-18.613510446047925</v>
      </c>
      <c r="R17" s="6">
        <f>ABS((K17-P17)/K17)*100</f>
        <v>18.613510446047925</v>
      </c>
    </row>
    <row r="18" spans="10:18" x14ac:dyDescent="0.25">
      <c r="J18" s="3" t="s">
        <v>4</v>
      </c>
      <c r="K18" s="6">
        <f>'pcs 2023'!$D$5</f>
        <v>43768500</v>
      </c>
      <c r="L18" s="6">
        <f>'Single Exponen'!$D$52</f>
        <v>43331616.5</v>
      </c>
      <c r="M18" s="6">
        <f>'Double Exponen'!$D$52</f>
        <v>45041405</v>
      </c>
      <c r="N18" s="6">
        <f>'Konstanta a'!$D$52</f>
        <v>41621828</v>
      </c>
      <c r="O18" s="6">
        <f>'Konstanta b'!$D$52</f>
        <v>-15388096.499999985</v>
      </c>
      <c r="P18" s="6">
        <f>Peramalan!$D$52</f>
        <v>-18917499.999999948</v>
      </c>
      <c r="Q18" s="6">
        <f t="shared" ref="Q18:Q27" si="6">((K18-P18)/K18)*100</f>
        <v>143.22172338553972</v>
      </c>
      <c r="R18" s="6">
        <f t="shared" ref="R18:R27" si="7">ABS((K18-P18)/K18)*100</f>
        <v>143.22172338553972</v>
      </c>
    </row>
    <row r="19" spans="10:18" x14ac:dyDescent="0.25">
      <c r="J19" s="3" t="s">
        <v>5</v>
      </c>
      <c r="K19" s="6">
        <f>'pcs 2023'!$E$5</f>
        <v>42763900</v>
      </c>
      <c r="L19" s="6">
        <f>'Single Exponen'!$E$52</f>
        <v>42820671.649999999</v>
      </c>
      <c r="M19" s="6">
        <f>'Double Exponen'!$E$52</f>
        <v>44819331.664999999</v>
      </c>
      <c r="N19" s="6">
        <f>'Konstanta a'!$E$52</f>
        <v>40822011.634999998</v>
      </c>
      <c r="O19" s="6">
        <f>'Konstanta b'!$E$52</f>
        <v>-17987940.134999987</v>
      </c>
      <c r="P19" s="6">
        <f>Peramalan!$E$52</f>
        <v>26233731.500000015</v>
      </c>
      <c r="Q19" s="6">
        <f t="shared" si="6"/>
        <v>38.654492457423167</v>
      </c>
      <c r="R19" s="6">
        <f t="shared" si="7"/>
        <v>38.654492457423167</v>
      </c>
    </row>
    <row r="20" spans="10:18" x14ac:dyDescent="0.25">
      <c r="J20" s="3" t="s">
        <v>6</v>
      </c>
      <c r="K20" s="6">
        <f>'pcs 2023'!$F$5</f>
        <v>37659050</v>
      </c>
      <c r="L20" s="6">
        <f>'Single Exponen'!$F$52</f>
        <v>38175212.165000007</v>
      </c>
      <c r="M20" s="6">
        <f>'Double Exponen'!$F$52</f>
        <v>44154919.715000004</v>
      </c>
      <c r="N20" s="6">
        <f>'Konstanta a'!$F$52</f>
        <v>32195504.61500001</v>
      </c>
      <c r="O20" s="6">
        <f>'Konstanta b'!$F$52</f>
        <v>-53817367.949999921</v>
      </c>
      <c r="P20" s="6">
        <f>Peramalan!$F$52</f>
        <v>22834071.500000011</v>
      </c>
      <c r="Q20" s="6">
        <f t="shared" si="6"/>
        <v>39.366310355678088</v>
      </c>
      <c r="R20" s="6">
        <f t="shared" si="7"/>
        <v>39.366310355678088</v>
      </c>
    </row>
    <row r="21" spans="10:18" x14ac:dyDescent="0.25">
      <c r="J21" s="3" t="s">
        <v>7</v>
      </c>
      <c r="K21" s="6">
        <f>'pcs 2023'!$G$5</f>
        <v>38564900</v>
      </c>
      <c r="L21" s="6">
        <f>'Single Exponen'!$G$52</f>
        <v>38525931.216500007</v>
      </c>
      <c r="M21" s="6">
        <f>'Double Exponen'!$G$52</f>
        <v>43592020.865150005</v>
      </c>
      <c r="N21" s="6">
        <f>'Konstanta a'!$G$52</f>
        <v>33459841.567850009</v>
      </c>
      <c r="O21" s="6">
        <f>'Konstanta b'!$G$52</f>
        <v>-45594806.837849937</v>
      </c>
      <c r="P21" s="6">
        <f>Peramalan!$G$52</f>
        <v>-21621863.334999911</v>
      </c>
      <c r="Q21" s="6">
        <f t="shared" si="6"/>
        <v>156.06617243918669</v>
      </c>
      <c r="R21" s="6">
        <f t="shared" si="7"/>
        <v>156.06617243918669</v>
      </c>
    </row>
    <row r="22" spans="10:18" x14ac:dyDescent="0.25">
      <c r="J22" s="3" t="s">
        <v>8</v>
      </c>
      <c r="K22" s="6">
        <f>'pcs 2023'!$H$5</f>
        <v>43877690</v>
      </c>
      <c r="L22" s="6">
        <f>'Single Exponen'!$H$52</f>
        <v>43342514.121649995</v>
      </c>
      <c r="M22" s="6">
        <f>'Double Exponen'!$H$52</f>
        <v>43567070.190800004</v>
      </c>
      <c r="N22" s="6">
        <f>'Konstanta a'!$H$52</f>
        <v>43117958.052499987</v>
      </c>
      <c r="O22" s="6">
        <f>'Konstanta b'!$H$52</f>
        <v>-2021004.6223500723</v>
      </c>
      <c r="P22" s="6">
        <f>Peramalan!$H$52</f>
        <v>-12134965.269999929</v>
      </c>
      <c r="Q22" s="6">
        <f t="shared" si="6"/>
        <v>127.65634487594933</v>
      </c>
      <c r="R22" s="6">
        <f t="shared" si="7"/>
        <v>127.65634487594933</v>
      </c>
    </row>
    <row r="23" spans="10:18" x14ac:dyDescent="0.25">
      <c r="J23" s="3" t="s">
        <v>9</v>
      </c>
      <c r="K23" s="6">
        <f>'pcs 2023'!$I$5</f>
        <v>43648900</v>
      </c>
      <c r="L23" s="6">
        <f>'Single Exponen'!$I$52</f>
        <v>43618261.412164994</v>
      </c>
      <c r="M23" s="6">
        <f>'Double Exponen'!$I$52</f>
        <v>43572189.3129365</v>
      </c>
      <c r="N23" s="6">
        <f>'Konstanta a'!$I$52</f>
        <v>43664333.511393487</v>
      </c>
      <c r="O23" s="6">
        <f>'Konstanta b'!$I$52</f>
        <v>414648.89305644442</v>
      </c>
      <c r="P23" s="6">
        <f>Peramalan!$I$52</f>
        <v>41096953.430149913</v>
      </c>
      <c r="Q23" s="6">
        <f t="shared" si="6"/>
        <v>5.8465312295386305</v>
      </c>
      <c r="R23" s="6">
        <f t="shared" si="7"/>
        <v>5.8465312295386305</v>
      </c>
    </row>
    <row r="24" spans="10:18" x14ac:dyDescent="0.25">
      <c r="J24" s="3" t="s">
        <v>10</v>
      </c>
      <c r="K24" s="6">
        <f>'pcs 2023'!$J$5</f>
        <v>45843700</v>
      </c>
      <c r="L24" s="6">
        <f>'Single Exponen'!$J$52</f>
        <v>45621156.141216494</v>
      </c>
      <c r="M24" s="6">
        <f>'Double Exponen'!$J$52</f>
        <v>43777085.995764501</v>
      </c>
      <c r="N24" s="6">
        <f>'Konstanta a'!$J$52</f>
        <v>47465226.286668487</v>
      </c>
      <c r="O24" s="6">
        <f>'Konstanta b'!$J$52</f>
        <v>16596631.309067918</v>
      </c>
      <c r="P24" s="6">
        <f>Peramalan!$J$52</f>
        <v>44078982.404449932</v>
      </c>
      <c r="Q24" s="6">
        <f t="shared" si="6"/>
        <v>3.8494222664184341</v>
      </c>
      <c r="R24" s="6">
        <f t="shared" si="7"/>
        <v>3.8494222664184341</v>
      </c>
    </row>
    <row r="25" spans="10:18" x14ac:dyDescent="0.25">
      <c r="J25" s="3" t="s">
        <v>11</v>
      </c>
      <c r="K25" s="6">
        <f>'pcs 2023'!$K$5</f>
        <v>39764320</v>
      </c>
      <c r="L25" s="6">
        <f>'Single Exponen'!$K$52</f>
        <v>40350003.614121653</v>
      </c>
      <c r="M25" s="6">
        <f>'Double Exponen'!$K$52</f>
        <v>43434377.757600218</v>
      </c>
      <c r="N25" s="6">
        <f>'Konstanta a'!$K$52</f>
        <v>37265629.470643088</v>
      </c>
      <c r="O25" s="6">
        <f>'Konstanta b'!$K$52</f>
        <v>-27759367.291307058</v>
      </c>
      <c r="P25" s="6">
        <f>Peramalan!$K$52</f>
        <v>64061857.595736407</v>
      </c>
      <c r="Q25" s="6">
        <f t="shared" si="6"/>
        <v>-61.103867979476092</v>
      </c>
      <c r="R25" s="6">
        <f t="shared" si="7"/>
        <v>61.103867979476092</v>
      </c>
    </row>
    <row r="26" spans="10:18" x14ac:dyDescent="0.25">
      <c r="J26" s="3" t="s">
        <v>12</v>
      </c>
      <c r="K26" s="6">
        <f>'pcs 2023'!$L$5</f>
        <v>42657050</v>
      </c>
      <c r="L26" s="6">
        <f>'Single Exponen'!$L$52</f>
        <v>42426345.36141216</v>
      </c>
      <c r="M26" s="6">
        <f>'Double Exponen'!$L$52</f>
        <v>43333574.51798141</v>
      </c>
      <c r="N26" s="6">
        <f>'Konstanta a'!$L$52</f>
        <v>41519116.20484291</v>
      </c>
      <c r="O26" s="6">
        <f>'Konstanta b'!$L$52</f>
        <v>-8165062.409123241</v>
      </c>
      <c r="P26" s="6">
        <f>Peramalan!$L$52</f>
        <v>9506262.17933603</v>
      </c>
      <c r="Q26" s="6">
        <f t="shared" si="6"/>
        <v>77.714675113876766</v>
      </c>
      <c r="R26" s="6">
        <f t="shared" si="7"/>
        <v>77.714675113876766</v>
      </c>
    </row>
    <row r="27" spans="10:18" x14ac:dyDescent="0.25">
      <c r="J27" s="3" t="s">
        <v>13</v>
      </c>
      <c r="K27" s="6">
        <f>'pcs 2023'!$M$5</f>
        <v>41765890</v>
      </c>
      <c r="L27" s="6">
        <f>'Single Exponen'!$M$52</f>
        <v>41831935.536141217</v>
      </c>
      <c r="M27" s="6">
        <f>'Double Exponen'!$M$52</f>
        <v>43183410.619797394</v>
      </c>
      <c r="N27" s="6">
        <f>'Konstanta a'!$M$52</f>
        <v>40480460.45248504</v>
      </c>
      <c r="O27" s="6">
        <f>'Konstanta b'!$M$52</f>
        <v>-12163275.752905581</v>
      </c>
      <c r="P27" s="6">
        <f>Peramalan!$M$52</f>
        <v>33354053.795719668</v>
      </c>
      <c r="Q27" s="6">
        <f t="shared" si="6"/>
        <v>20.140445239597028</v>
      </c>
      <c r="R27" s="6">
        <f t="shared" si="7"/>
        <v>20.140445239597028</v>
      </c>
    </row>
    <row r="28" spans="10:18" x14ac:dyDescent="0.25">
      <c r="Q28" s="5">
        <f>(SUM(Q17:Q27)/12)</f>
        <v>44.399894911473659</v>
      </c>
      <c r="R28" s="5">
        <f>(SUM(R17:R27)/12)</f>
        <v>57.686124649060986</v>
      </c>
    </row>
    <row r="29" spans="10:18" x14ac:dyDescent="0.25">
      <c r="J29" s="3" t="str">
        <f>Peramalan!A5</f>
        <v>GABLER 92</v>
      </c>
      <c r="K29" s="3" t="s">
        <v>79</v>
      </c>
      <c r="L29" s="3"/>
      <c r="M29" s="3"/>
      <c r="N29" s="3"/>
      <c r="O29" s="3"/>
      <c r="P29" s="3"/>
      <c r="Q29" s="1" t="s">
        <v>28</v>
      </c>
      <c r="R29" s="1" t="s">
        <v>29</v>
      </c>
    </row>
    <row r="30" spans="10:18" x14ac:dyDescent="0.25">
      <c r="J30" s="3" t="s">
        <v>2</v>
      </c>
      <c r="K30" s="6">
        <f>'pcs 2023'!$B$6</f>
        <v>20556860</v>
      </c>
      <c r="L30" s="6">
        <f>'Single Exponen'!$B$53</f>
        <v>20556860</v>
      </c>
      <c r="M30" s="6">
        <f>'Double Exponen'!$B$53</f>
        <v>20556860</v>
      </c>
      <c r="N30" s="6">
        <f>'Konstanta a'!$B$53</f>
        <v>20556860</v>
      </c>
      <c r="O30" s="6">
        <f>'Konstanta b'!$B$53</f>
        <v>0</v>
      </c>
      <c r="P30" s="6"/>
      <c r="Q30" s="6"/>
      <c r="R30" s="6"/>
    </row>
    <row r="31" spans="10:18" x14ac:dyDescent="0.25">
      <c r="J31" s="3" t="s">
        <v>3</v>
      </c>
      <c r="K31" s="6">
        <f>'pcs 2023'!$C$6</f>
        <v>23648000</v>
      </c>
      <c r="L31" s="6">
        <f>'Single Exponen'!$C$53</f>
        <v>23338886</v>
      </c>
      <c r="M31" s="6">
        <f>'Double Exponen'!$C$53</f>
        <v>20835062.600000001</v>
      </c>
      <c r="N31" s="6">
        <f>'Konstanta a'!$C$53</f>
        <v>25842709.399999999</v>
      </c>
      <c r="O31" s="6">
        <f>'Konstanta b'!$C$53</f>
        <v>22534410.599999964</v>
      </c>
      <c r="P31" s="6">
        <f>Peramalan!$C$53</f>
        <v>20556860</v>
      </c>
      <c r="Q31" s="6">
        <f>((K31-P31)/K31)*100</f>
        <v>13.071464817320704</v>
      </c>
      <c r="R31" s="6">
        <f>ABS((K31-P31)/K31)*100</f>
        <v>13.071464817320704</v>
      </c>
    </row>
    <row r="32" spans="10:18" x14ac:dyDescent="0.25">
      <c r="J32" s="3" t="s">
        <v>4</v>
      </c>
      <c r="K32" s="6">
        <f>'pcs 2023'!$D$6</f>
        <v>26544000</v>
      </c>
      <c r="L32" s="6">
        <f>'Single Exponen'!$D$53</f>
        <v>26223488.599999998</v>
      </c>
      <c r="M32" s="6">
        <f>'Double Exponen'!$D$53</f>
        <v>21373905.200000003</v>
      </c>
      <c r="N32" s="6">
        <f>'Konstanta a'!$D$53</f>
        <v>31073071.999999993</v>
      </c>
      <c r="O32" s="6">
        <f>'Konstanta b'!$D$53</f>
        <v>43646250.599999912</v>
      </c>
      <c r="P32" s="6">
        <f>Peramalan!$D$53</f>
        <v>48377119.999999963</v>
      </c>
      <c r="Q32" s="6">
        <f t="shared" ref="Q32:Q41" si="8">((K32-P32)/K32)*100</f>
        <v>-82.252561784207217</v>
      </c>
      <c r="R32" s="6">
        <f t="shared" ref="R32:R41" si="9">ABS((K32-P32)/K32)*100</f>
        <v>82.252561784207217</v>
      </c>
    </row>
    <row r="33" spans="10:18" x14ac:dyDescent="0.25">
      <c r="J33" s="3" t="s">
        <v>5</v>
      </c>
      <c r="K33" s="6">
        <f>'pcs 2023'!$E$6</f>
        <v>19875000</v>
      </c>
      <c r="L33" s="6">
        <f>'Single Exponen'!$E$53</f>
        <v>20509848.860000003</v>
      </c>
      <c r="M33" s="6">
        <f>'Double Exponen'!$E$53</f>
        <v>21287499.566</v>
      </c>
      <c r="N33" s="6">
        <f>'Konstanta a'!$E$53</f>
        <v>19732198.154000007</v>
      </c>
      <c r="O33" s="6">
        <f>'Konstanta b'!$E$53</f>
        <v>-6998856.3539999621</v>
      </c>
      <c r="P33" s="6">
        <f>Peramalan!$E$53</f>
        <v>74719322.599999905</v>
      </c>
      <c r="Q33" s="6">
        <f t="shared" si="8"/>
        <v>-275.94627723270395</v>
      </c>
      <c r="R33" s="6">
        <f t="shared" si="9"/>
        <v>275.94627723270395</v>
      </c>
    </row>
    <row r="34" spans="10:18" x14ac:dyDescent="0.25">
      <c r="J34" s="3" t="s">
        <v>6</v>
      </c>
      <c r="K34" s="6">
        <f>'pcs 2023'!$F$6</f>
        <v>21675460</v>
      </c>
      <c r="L34" s="6">
        <f>'Single Exponen'!$F$53</f>
        <v>21558898.886</v>
      </c>
      <c r="M34" s="6">
        <f>'Double Exponen'!$F$53</f>
        <v>21314639.498</v>
      </c>
      <c r="N34" s="6">
        <f>'Konstanta a'!$F$53</f>
        <v>21803158.274</v>
      </c>
      <c r="O34" s="6">
        <f>'Konstanta b'!$F$53</f>
        <v>2198334.4920000001</v>
      </c>
      <c r="P34" s="6">
        <f>Peramalan!$F$53</f>
        <v>12733341.800000045</v>
      </c>
      <c r="Q34" s="6">
        <f t="shared" si="8"/>
        <v>41.254571759953215</v>
      </c>
      <c r="R34" s="6">
        <f t="shared" si="9"/>
        <v>41.254571759953215</v>
      </c>
    </row>
    <row r="35" spans="10:18" x14ac:dyDescent="0.25">
      <c r="J35" s="3" t="s">
        <v>7</v>
      </c>
      <c r="K35" s="6">
        <f>'pcs 2023'!$G$6</f>
        <v>24634500</v>
      </c>
      <c r="L35" s="6">
        <f>'Single Exponen'!$G$53</f>
        <v>24326939.888599999</v>
      </c>
      <c r="M35" s="6">
        <f>'Double Exponen'!$G$53</f>
        <v>21615869.53706</v>
      </c>
      <c r="N35" s="6">
        <f>'Konstanta a'!$G$53</f>
        <v>27038010.240139998</v>
      </c>
      <c r="O35" s="6">
        <f>'Konstanta b'!$G$53</f>
        <v>24399633.163859971</v>
      </c>
      <c r="P35" s="6">
        <f>Peramalan!$G$53</f>
        <v>24001492.765999999</v>
      </c>
      <c r="Q35" s="6">
        <f t="shared" si="8"/>
        <v>2.5695964358927568</v>
      </c>
      <c r="R35" s="6">
        <f t="shared" si="9"/>
        <v>2.5695964358927568</v>
      </c>
    </row>
    <row r="36" spans="10:18" x14ac:dyDescent="0.25">
      <c r="J36" s="3" t="s">
        <v>8</v>
      </c>
      <c r="K36" s="6">
        <f>'pcs 2023'!$H$6</f>
        <v>24548900</v>
      </c>
      <c r="L36" s="6">
        <f>'Single Exponen'!$H$53</f>
        <v>24526703.98886</v>
      </c>
      <c r="M36" s="6">
        <f>'Double Exponen'!$H$53</f>
        <v>21906952.982240003</v>
      </c>
      <c r="N36" s="6">
        <f>'Konstanta a'!$H$53</f>
        <v>27146454.995479997</v>
      </c>
      <c r="O36" s="6">
        <f>'Konstanta b'!$H$53</f>
        <v>23577759.059579954</v>
      </c>
      <c r="P36" s="6">
        <f>Peramalan!$H$53</f>
        <v>51437643.403999969</v>
      </c>
      <c r="Q36" s="6">
        <f t="shared" si="8"/>
        <v>-109.53135742945702</v>
      </c>
      <c r="R36" s="6">
        <f t="shared" si="9"/>
        <v>109.53135742945702</v>
      </c>
    </row>
    <row r="37" spans="10:18" x14ac:dyDescent="0.25">
      <c r="J37" s="3" t="s">
        <v>9</v>
      </c>
      <c r="K37" s="6">
        <f>'pcs 2023'!$I$6</f>
        <v>26900240</v>
      </c>
      <c r="L37" s="6">
        <f>'Single Exponen'!$I$53</f>
        <v>26662886.398885999</v>
      </c>
      <c r="M37" s="6">
        <f>'Double Exponen'!$I$53</f>
        <v>22382546.3239046</v>
      </c>
      <c r="N37" s="6">
        <f>'Konstanta a'!$I$53</f>
        <v>30943226.473867398</v>
      </c>
      <c r="O37" s="6">
        <f>'Konstanta b'!$I$53</f>
        <v>38523060.674832553</v>
      </c>
      <c r="P37" s="6">
        <f>Peramalan!$I$53</f>
        <v>50724214.055059955</v>
      </c>
      <c r="Q37" s="6">
        <f t="shared" si="8"/>
        <v>-88.564169148899623</v>
      </c>
      <c r="R37" s="6">
        <f t="shared" si="9"/>
        <v>88.564169148899623</v>
      </c>
    </row>
    <row r="38" spans="10:18" x14ac:dyDescent="0.25">
      <c r="J38" s="3" t="s">
        <v>10</v>
      </c>
      <c r="K38" s="6">
        <f>'pcs 2023'!$J$6</f>
        <v>25745900</v>
      </c>
      <c r="L38" s="6">
        <f>'Single Exponen'!$J$53</f>
        <v>25837598.6398886</v>
      </c>
      <c r="M38" s="6">
        <f>'Double Exponen'!$J$53</f>
        <v>22728051.555503</v>
      </c>
      <c r="N38" s="6">
        <f>'Konstanta a'!$J$53</f>
        <v>28947145.724274199</v>
      </c>
      <c r="O38" s="6">
        <f>'Konstanta b'!$J$53</f>
        <v>27985923.759470373</v>
      </c>
      <c r="P38" s="6">
        <f>Peramalan!$J$53</f>
        <v>69466287.148699954</v>
      </c>
      <c r="Q38" s="6">
        <f t="shared" si="8"/>
        <v>-169.81494975394122</v>
      </c>
      <c r="R38" s="6">
        <f t="shared" si="9"/>
        <v>169.81494975394122</v>
      </c>
    </row>
    <row r="39" spans="10:18" x14ac:dyDescent="0.25">
      <c r="J39" s="3" t="s">
        <v>11</v>
      </c>
      <c r="K39" s="6">
        <f>'pcs 2023'!$K$6</f>
        <v>25786500</v>
      </c>
      <c r="L39" s="6">
        <f>'Single Exponen'!$K$53</f>
        <v>25791609.863988858</v>
      </c>
      <c r="M39" s="6">
        <f>'Double Exponen'!$K$53</f>
        <v>23034407.386351589</v>
      </c>
      <c r="N39" s="6">
        <f>'Konstanta a'!$K$53</f>
        <v>28548812.341626126</v>
      </c>
      <c r="O39" s="6">
        <f>'Konstanta b'!$K$53</f>
        <v>24814822.298735391</v>
      </c>
      <c r="P39" s="6">
        <f>Peramalan!$K$53</f>
        <v>56933069.483744577</v>
      </c>
      <c r="Q39" s="6">
        <f t="shared" si="8"/>
        <v>-120.78633968838182</v>
      </c>
      <c r="R39" s="6">
        <f t="shared" si="9"/>
        <v>120.78633968838182</v>
      </c>
    </row>
    <row r="40" spans="10:18" x14ac:dyDescent="0.25">
      <c r="J40" s="3" t="s">
        <v>12</v>
      </c>
      <c r="K40" s="6">
        <f>'pcs 2023'!$L$6</f>
        <v>22654800</v>
      </c>
      <c r="L40" s="6">
        <f>'Single Exponen'!$L$53</f>
        <v>22968480.986398883</v>
      </c>
      <c r="M40" s="6">
        <f>'Double Exponen'!$L$53</f>
        <v>23027814.74635632</v>
      </c>
      <c r="N40" s="6">
        <f>'Konstanta a'!$L$53</f>
        <v>22909147.226441447</v>
      </c>
      <c r="O40" s="6">
        <f>'Konstanta b'!$L$53</f>
        <v>-534003.83961692767</v>
      </c>
      <c r="P40" s="6">
        <f>Peramalan!$L$53</f>
        <v>53363634.640361518</v>
      </c>
      <c r="Q40" s="6">
        <f t="shared" si="8"/>
        <v>-135.55111782210179</v>
      </c>
      <c r="R40" s="6">
        <f t="shared" si="9"/>
        <v>135.55111782210179</v>
      </c>
    </row>
    <row r="41" spans="10:18" x14ac:dyDescent="0.25">
      <c r="J41" s="3" t="s">
        <v>13</v>
      </c>
      <c r="K41" s="6">
        <f>'pcs 2023'!$M$6</f>
        <v>24678500</v>
      </c>
      <c r="L41" s="6">
        <f>'Single Exponen'!$M$53</f>
        <v>24507498.098639887</v>
      </c>
      <c r="M41" s="6">
        <f>'Double Exponen'!$M$53</f>
        <v>23175783.081584673</v>
      </c>
      <c r="N41" s="6">
        <f>'Konstanta a'!$M$53</f>
        <v>25839213.1156951</v>
      </c>
      <c r="O41" s="6">
        <f>'Konstanta b'!$M$53</f>
        <v>11985435.15349691</v>
      </c>
      <c r="P41" s="6">
        <f>Peramalan!$M$53</f>
        <v>22375143.386824518</v>
      </c>
      <c r="Q41" s="6">
        <f t="shared" si="8"/>
        <v>9.33345467988525</v>
      </c>
      <c r="R41" s="6">
        <f t="shared" si="9"/>
        <v>9.33345467988525</v>
      </c>
    </row>
    <row r="42" spans="10:18" x14ac:dyDescent="0.25">
      <c r="Q42" s="5">
        <f>(SUM(Q31:Q41)/12)</f>
        <v>-76.35147376388673</v>
      </c>
      <c r="R42" s="5">
        <f>(SUM(R31:R41)/12)</f>
        <v>87.389655046062046</v>
      </c>
    </row>
  </sheetData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A7" workbookViewId="0">
      <selection activeCell="J3" sqref="J3:J7"/>
    </sheetView>
  </sheetViews>
  <sheetFormatPr defaultColWidth="8.85546875" defaultRowHeight="15" x14ac:dyDescent="0.25"/>
  <cols>
    <col min="1" max="1" width="14.140625" style="1" bestFit="1" customWidth="1"/>
    <col min="2" max="9" width="7.42578125" style="1" bestFit="1" customWidth="1"/>
    <col min="10" max="10" width="8.42578125" style="1" bestFit="1" customWidth="1"/>
    <col min="11" max="11" width="7.7109375" style="1" bestFit="1" customWidth="1"/>
    <col min="12" max="12" width="13.7109375" style="1" bestFit="1" customWidth="1"/>
    <col min="13" max="13" width="9.28515625" style="1" bestFit="1" customWidth="1"/>
    <col min="14" max="16384" width="8.85546875" style="1"/>
  </cols>
  <sheetData>
    <row r="1" spans="1:10" x14ac:dyDescent="0.25">
      <c r="A1" s="43" t="s">
        <v>0</v>
      </c>
      <c r="B1" s="43" t="s">
        <v>30</v>
      </c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43"/>
      <c r="B2" s="10">
        <v>0.1</v>
      </c>
      <c r="C2" s="10">
        <f>+B2+0.1</f>
        <v>0.2</v>
      </c>
      <c r="D2" s="10">
        <f t="shared" ref="D2:J2" si="0">+C2+0.1</f>
        <v>0.30000000000000004</v>
      </c>
      <c r="E2" s="10">
        <f t="shared" si="0"/>
        <v>0.4</v>
      </c>
      <c r="F2" s="10">
        <f t="shared" si="0"/>
        <v>0.5</v>
      </c>
      <c r="G2" s="10">
        <f t="shared" si="0"/>
        <v>0.6</v>
      </c>
      <c r="H2" s="10">
        <f t="shared" si="0"/>
        <v>0.7</v>
      </c>
      <c r="I2" s="10">
        <f t="shared" si="0"/>
        <v>0.79999999999999993</v>
      </c>
      <c r="J2" s="10">
        <f t="shared" si="0"/>
        <v>0.89999999999999991</v>
      </c>
    </row>
    <row r="3" spans="1:10" x14ac:dyDescent="0.25">
      <c r="A3" s="3" t="str">
        <f>'pcs 2023'!A3</f>
        <v>ILLIG RDM 70K</v>
      </c>
      <c r="B3" s="11">
        <f>'Rekap 0,1'!$I$14</f>
        <v>10.119741803711296</v>
      </c>
      <c r="C3" s="11">
        <f>'Rekap 0,2'!$I$14</f>
        <v>10.696719862047253</v>
      </c>
      <c r="D3" s="11">
        <f>'REKAP 0,3'!$I$14</f>
        <v>11.267339022671537</v>
      </c>
      <c r="E3" s="11">
        <f>'Rekap 0,4'!$I$14</f>
        <v>12.356491056262456</v>
      </c>
      <c r="F3" s="11">
        <f>'Rekap 0,5'!$I$14</f>
        <v>13.475369582712849</v>
      </c>
      <c r="G3" s="11">
        <f>'Rekap 0,6'!$I$14</f>
        <v>20.385981052077856</v>
      </c>
      <c r="H3" s="11">
        <f>'Rekap 0,7'!$I$14</f>
        <v>26.816478184927618</v>
      </c>
      <c r="I3" s="11">
        <f>'Rekap 0,8'!$I$14</f>
        <v>39.903345914144431</v>
      </c>
      <c r="J3" s="11">
        <f>'Rekap 0,9'!$I$14</f>
        <v>80.551239661614972</v>
      </c>
    </row>
    <row r="4" spans="1:10" x14ac:dyDescent="0.25">
      <c r="A4" s="3" t="str">
        <f>'pcs 2023'!A4</f>
        <v>ILLIG RDM 75K/2G</v>
      </c>
      <c r="B4" s="11">
        <f>'Rekap 0,1'!$R$14</f>
        <v>6.7071674532180188</v>
      </c>
      <c r="C4" s="11">
        <f>'Rekap 0,2'!$R$14</f>
        <v>6.3581797001108269</v>
      </c>
      <c r="D4" s="11">
        <f>'REKAP 0,3'!$R$14</f>
        <v>6.6279506220968001</v>
      </c>
      <c r="E4" s="11">
        <f>'Rekap 0,4'!$R$14</f>
        <v>6.9977175880812039</v>
      </c>
      <c r="F4" s="11">
        <f>'Rekap 0,5'!$R$14</f>
        <v>7.4168786555820567</v>
      </c>
      <c r="G4" s="11">
        <f>'Rekap 0,6'!$R$14</f>
        <v>16.604510903287363</v>
      </c>
      <c r="H4" s="11">
        <f>'Rekap 0,7'!$R$14</f>
        <v>22.765606848775764</v>
      </c>
      <c r="I4" s="11">
        <f>'Rekap 0,8'!$R$14</f>
        <v>34.512997056302247</v>
      </c>
      <c r="J4" s="11">
        <f>'Rekap 0,9'!$R$14</f>
        <v>69.883832024926008</v>
      </c>
    </row>
    <row r="5" spans="1:10" x14ac:dyDescent="0.25">
      <c r="A5" s="3" t="str">
        <f>'pcs 2023'!A5</f>
        <v>ILLIG RDM 75K/3G</v>
      </c>
      <c r="B5" s="11">
        <f>'Rekap 0,1'!$R$28</f>
        <v>6.4446406388741773</v>
      </c>
      <c r="C5" s="11">
        <f>'Rekap 0,2'!$R$28</f>
        <v>6.42785151234603</v>
      </c>
      <c r="D5" s="11">
        <f>'REKAP 0,3'!$R$28</f>
        <v>6.7268848934288039</v>
      </c>
      <c r="E5" s="11">
        <f>'Rekap 0,4'!$R$28</f>
        <v>7.1295655867274208</v>
      </c>
      <c r="F5" s="11">
        <f>'Rekap 0,5'!$R$28</f>
        <v>7.5653015897724245</v>
      </c>
      <c r="G5" s="11">
        <f>'Rekap 0,6'!$R$28</f>
        <v>15.524517172443778</v>
      </c>
      <c r="H5" s="11">
        <f>'Rekap 0,7'!$R$28</f>
        <v>20.586796555493283</v>
      </c>
      <c r="I5" s="11">
        <f>'Rekap 0,8'!$R$28</f>
        <v>30.089389751381365</v>
      </c>
      <c r="J5" s="11">
        <f>'Rekap 0,9'!$R$28</f>
        <v>57.686124649060986</v>
      </c>
    </row>
    <row r="6" spans="1:10" x14ac:dyDescent="0.25">
      <c r="A6" s="3" t="str">
        <f>'pcs 2023'!A6</f>
        <v>GABLER 92</v>
      </c>
      <c r="B6" s="11">
        <f>'Rekap 0,1'!$R$42</f>
        <v>8.5737058726395894</v>
      </c>
      <c r="C6" s="11">
        <f>'Rekap 0,2'!$R$42</f>
        <v>8.2604584707737772</v>
      </c>
      <c r="D6" s="11">
        <f>'REKAP 0,3'!$R$42</f>
        <v>8.702210954778943</v>
      </c>
      <c r="E6" s="11">
        <f>'Rekap 0,4'!$R$42</f>
        <v>9.3302648801808079</v>
      </c>
      <c r="F6" s="11">
        <f>'Rekap 0,5'!$R$42</f>
        <v>9.8173175468470486</v>
      </c>
      <c r="G6" s="11">
        <f>'Rekap 0,6'!$R$42</f>
        <v>20.610537954483664</v>
      </c>
      <c r="H6" s="11">
        <f>'Rekap 0,7'!$R$42</f>
        <v>27.766883688715755</v>
      </c>
      <c r="I6" s="11">
        <f>'Rekap 0,8'!$R$42</f>
        <v>42.335898511451944</v>
      </c>
      <c r="J6" s="11">
        <f>'Rekap 0,9'!$R$42</f>
        <v>87.389655046062046</v>
      </c>
    </row>
    <row r="7" spans="1:10" x14ac:dyDescent="0.25">
      <c r="A7" s="3" t="str">
        <f>'pcs 2023'!A7</f>
        <v>GABLER 98</v>
      </c>
      <c r="B7" s="11">
        <f>'Rekap 0,1'!$AA$14</f>
        <v>5.6005846454816757</v>
      </c>
      <c r="C7" s="11">
        <f>'Rekap 0,2'!$AA$14</f>
        <v>5.8792152206615071</v>
      </c>
      <c r="D7" s="11">
        <f>'REKAP 0,3'!$AA$14</f>
        <v>6.3020750617995871</v>
      </c>
      <c r="E7" s="11">
        <f>'Rekap 0,4'!$AA$14</f>
        <v>6.7389019873029765</v>
      </c>
      <c r="F7" s="11">
        <f>'Rekap 0,5'!$AA$14</f>
        <v>7.320877979818448</v>
      </c>
      <c r="G7" s="11">
        <f>'Rekap 0,6'!$AA$14</f>
        <v>11.508138640852897</v>
      </c>
      <c r="H7" s="11">
        <f>'Rekap 0,7'!$AA$14</f>
        <v>15.852313113904851</v>
      </c>
      <c r="I7" s="11">
        <f>'Rekap 0,8'!$AA$14</f>
        <v>24.363479368785594</v>
      </c>
      <c r="J7" s="11">
        <f>'Rekap 0,9'!$AA$14</f>
        <v>49.192919722772096</v>
      </c>
    </row>
    <row r="8" spans="1:10" x14ac:dyDescent="0.25">
      <c r="B8" s="5">
        <f t="shared" ref="B8:J8" si="1">SUM(B3:B7)</f>
        <v>37.445840413924756</v>
      </c>
      <c r="C8" s="5">
        <f t="shared" si="1"/>
        <v>37.6224247659394</v>
      </c>
      <c r="D8" s="5">
        <f t="shared" si="1"/>
        <v>39.626460554775669</v>
      </c>
      <c r="E8" s="5">
        <f t="shared" si="1"/>
        <v>42.552941098554861</v>
      </c>
      <c r="F8" s="5">
        <f t="shared" si="1"/>
        <v>45.595745354732827</v>
      </c>
      <c r="G8" s="5">
        <f t="shared" si="1"/>
        <v>84.633685723145547</v>
      </c>
      <c r="H8" s="5">
        <f t="shared" si="1"/>
        <v>113.78807839181727</v>
      </c>
      <c r="I8" s="5">
        <f t="shared" si="1"/>
        <v>171.20511060206559</v>
      </c>
      <c r="J8" s="5">
        <f t="shared" si="1"/>
        <v>344.7037711044361</v>
      </c>
    </row>
  </sheetData>
  <sortState ref="N8">
    <sortCondition ref="N8"/>
  </sortState>
  <mergeCells count="2">
    <mergeCell ref="A1:A2"/>
    <mergeCell ref="B1:J1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"/>
  <sheetViews>
    <sheetView workbookViewId="0">
      <selection activeCell="D3" sqref="D3:D7"/>
    </sheetView>
  </sheetViews>
  <sheetFormatPr defaultColWidth="9.42578125" defaultRowHeight="15" x14ac:dyDescent="0.25"/>
  <cols>
    <col min="1" max="1" width="14.140625" style="1" bestFit="1" customWidth="1"/>
    <col min="2" max="2" width="7.28515625" style="1" bestFit="1" customWidth="1"/>
    <col min="3" max="3" width="8.42578125" style="1" bestFit="1" customWidth="1"/>
    <col min="4" max="8" width="6.5703125" style="1" bestFit="1" customWidth="1"/>
    <col min="9" max="9" width="8" style="1" bestFit="1" customWidth="1"/>
    <col min="10" max="10" width="10.85546875" style="1" bestFit="1" customWidth="1"/>
    <col min="11" max="11" width="8.28515625" style="1" bestFit="1" customWidth="1"/>
    <col min="12" max="12" width="10.42578125" style="1" bestFit="1" customWidth="1"/>
    <col min="13" max="13" width="10.140625" style="1" bestFit="1" customWidth="1"/>
    <col min="14" max="16384" width="9.42578125" style="1"/>
  </cols>
  <sheetData>
    <row r="1" spans="1:13" x14ac:dyDescent="0.25">
      <c r="A1" s="50" t="s">
        <v>0</v>
      </c>
      <c r="B1" s="43" t="s">
        <v>69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3"/>
      <c r="B2" s="25" t="str">
        <f>'pcs 2023'!B1</f>
        <v>Januari</v>
      </c>
      <c r="C2" s="25" t="str">
        <f>'pcs 2023'!C1</f>
        <v>Februari</v>
      </c>
      <c r="D2" s="25" t="str">
        <f>'pcs 2023'!D1</f>
        <v>Maret</v>
      </c>
      <c r="E2" s="25" t="str">
        <f>'pcs 2023'!E1</f>
        <v>April</v>
      </c>
      <c r="F2" s="25" t="str">
        <f>'pcs 2023'!F1</f>
        <v>Mei</v>
      </c>
      <c r="G2" s="25" t="str">
        <f>'pcs 2023'!G1</f>
        <v>Juni</v>
      </c>
      <c r="H2" s="25" t="str">
        <f>'pcs 2023'!H1</f>
        <v>Juli</v>
      </c>
      <c r="I2" s="25" t="str">
        <f>'pcs 2023'!I1</f>
        <v>Agustus</v>
      </c>
      <c r="J2" s="25" t="str">
        <f>'pcs 2023'!J1</f>
        <v>September</v>
      </c>
      <c r="K2" s="25" t="str">
        <f>'pcs 2023'!K1</f>
        <v>Oktober</v>
      </c>
      <c r="L2" s="25" t="str">
        <f>'pcs 2023'!L1</f>
        <v>November</v>
      </c>
      <c r="M2" s="25" t="str">
        <f>'pcs 2023'!M1</f>
        <v>Desember</v>
      </c>
    </row>
    <row r="3" spans="1:13" x14ac:dyDescent="0.25">
      <c r="A3" s="3" t="str">
        <f>'MAPE Double Exponen'!A3</f>
        <v>ILLIG RDM 70K</v>
      </c>
      <c r="B3" s="6">
        <v>0</v>
      </c>
      <c r="C3" s="37">
        <f>(('Rekap 0,1'!B3-'Rekap 0,1'!G3)/('Rekap 0,1'!B3))*100</f>
        <v>-6.5176721069838042</v>
      </c>
      <c r="D3" s="38">
        <f>(('Rekap 0,1'!B4-'Rekap 0,1'!G4)/('Rekap 0,1'!B4))*100</f>
        <v>5.3775061465028458</v>
      </c>
      <c r="E3" s="38">
        <f>(('Rekap 0,1'!B5-'Rekap 0,1'!G5)/('Rekap 0,1'!B5))*100</f>
        <v>-13.56603050134057</v>
      </c>
      <c r="F3" s="38">
        <f>(('Rekap 0,1'!B6-'Rekap 0,1'!G6)/('Rekap 0,1'!B6))*100</f>
        <v>-11.679351312623751</v>
      </c>
      <c r="G3" s="38">
        <f>(('Rekap 0,1'!B7-'Rekap 0,1'!G7)/('Rekap 0,1'!B7))*100</f>
        <v>8.5749403611161767</v>
      </c>
      <c r="H3" s="38">
        <f>(('Rekap 0,1'!B8-'Rekap 0,1'!G8)/('Rekap 0,1'!B8))*100</f>
        <v>10.599968083662818</v>
      </c>
      <c r="I3" s="38">
        <f>(('Rekap 0,1'!B9-'Rekap 0,1'!G9)/('Rekap 0,1'!B9))*100</f>
        <v>-19.226629162669305</v>
      </c>
      <c r="J3" s="38">
        <f>(('Rekap 0,1'!B10-'Rekap 0,1'!G10)/('Rekap 0,1'!B10))*100</f>
        <v>5.4178858514962727</v>
      </c>
      <c r="K3" s="38">
        <f>(('Rekap 0,1'!B11-'Rekap 0,1'!G11)/('Rekap 0,1'!B11))*100</f>
        <v>9.6837248037547798</v>
      </c>
      <c r="L3" s="38">
        <f>(('Rekap 0,1'!B12-'Rekap 0,1'!G12)/('Rekap 0,1'!B12))*100</f>
        <v>-25.061292605366532</v>
      </c>
      <c r="M3" s="38">
        <f>(('Rekap 0,1'!B13-'Rekap 0,1'!G13)/('Rekap 0,1'!B13))*100</f>
        <v>-5.7319007090186913</v>
      </c>
    </row>
    <row r="4" spans="1:13" x14ac:dyDescent="0.25">
      <c r="A4" s="3" t="str">
        <f>'MAPE Double Exponen'!A4</f>
        <v>ILLIG RDM 75K/2G</v>
      </c>
      <c r="B4" s="6">
        <v>0</v>
      </c>
      <c r="C4" s="37">
        <f>(('Rekap 0,1'!K3-'Rekap 0,1'!P3)/('Rekap 0,1'!K3))*100</f>
        <v>9.4650853940343698</v>
      </c>
      <c r="D4" s="37">
        <f>(('Rekap 0,1'!K4-'Rekap 0,1'!P4)/('Rekap 0,1'!K4))*100</f>
        <v>10.927573699743775</v>
      </c>
      <c r="E4" s="38">
        <f>(('Rekap 0,1'!K5-'Rekap 0,1'!P5)/('Rekap 0,1'!K5))*100</f>
        <v>12.73858802760075</v>
      </c>
      <c r="F4" s="38">
        <f>(('Rekap 0,1'!K6-'Rekap 0,1'!P6)/('Rekap 0,1'!K6))*100</f>
        <v>-5.2235236573310866</v>
      </c>
      <c r="G4" s="38">
        <f>(('Rekap 0,1'!K7-'Rekap 0,1'!P7)/('Rekap 0,1'!K7))*100</f>
        <v>5.5122426336661228</v>
      </c>
      <c r="H4" s="38">
        <f>(('Rekap 0,1'!K8-'Rekap 0,1'!P8)/('Rekap 0,1'!K8))*100</f>
        <v>13.438695121917046</v>
      </c>
      <c r="I4" s="38">
        <f>(('Rekap 0,1'!K9-'Rekap 0,1'!P9)/('Rekap 0,1'!K9))*100</f>
        <v>3.1758867791981076</v>
      </c>
      <c r="J4" s="38">
        <f>(('Rekap 0,1'!K10-'Rekap 0,1'!P10)/('Rekap 0,1'!K10))*100</f>
        <v>-2.3524456499757487</v>
      </c>
      <c r="K4" s="38">
        <f>(('Rekap 0,1'!K11-'Rekap 0,1'!P11)/('Rekap 0,1'!K11))*100</f>
        <v>3.714899242274059</v>
      </c>
      <c r="L4" s="38">
        <f>(('Rekap 0,1'!K12-'Rekap 0,1'!P12)/('Rekap 0,1'!K12))*100</f>
        <v>3.4934036903254633</v>
      </c>
      <c r="M4" s="38">
        <f>(('Rekap 0,1'!K13-'Rekap 0,1'!P13)/('Rekap 0,1'!K13))*100</f>
        <v>-10.44366554254969</v>
      </c>
    </row>
    <row r="5" spans="1:13" x14ac:dyDescent="0.25">
      <c r="A5" s="3" t="str">
        <f>'MAPE Double Exponen'!A5</f>
        <v>ILLIG RDM 75K/3G</v>
      </c>
      <c r="B5" s="6">
        <v>0</v>
      </c>
      <c r="C5" s="37">
        <f>(('Rekap 0,1'!K17-'Rekap 0,1'!P17)/('Rekap 0,1'!K17))*100</f>
        <v>-18.613510446047925</v>
      </c>
      <c r="D5" s="38">
        <f>(('Rekap 0,1'!K18-'Rekap 0,1'!P18)/('Rekap 0,1'!K18))*100</f>
        <v>-1.5328832379450974</v>
      </c>
      <c r="E5" s="38">
        <f>(('Rekap 0,1'!K19-'Rekap 0,1'!P19)/('Rekap 0,1'!K19))*100</f>
        <v>-3.4359342810174005</v>
      </c>
      <c r="F5" s="38">
        <f>(('Rekap 0,1'!K20-'Rekap 0,1'!P20)/('Rekap 0,1'!K20))*100</f>
        <v>-16.46779698372637</v>
      </c>
      <c r="G5" s="38">
        <f>(('Rekap 0,1'!K21-'Rekap 0,1'!P21)/('Rekap 0,1'!K21))*100</f>
        <v>-10.273703873211131</v>
      </c>
      <c r="H5" s="38">
        <f>(('Rekap 0,1'!K22-'Rekap 0,1'!P22)/('Rekap 0,1'!K22))*100</f>
        <v>5.2385856092241747</v>
      </c>
      <c r="I5" s="38">
        <f>(('Rekap 0,1'!K23-'Rekap 0,1'!P23)/('Rekap 0,1'!K23))*100</f>
        <v>4.1355039266739597</v>
      </c>
      <c r="J5" s="38">
        <f>(('Rekap 0,1'!K24-'Rekap 0,1'!P24)/('Rekap 0,1'!K24))*100</f>
        <v>8.3128795569947513</v>
      </c>
      <c r="K5" s="38">
        <f>(('Rekap 0,1'!K25-'Rekap 0,1'!P25)/('Rekap 0,1'!K25))*100</f>
        <v>-7.2342134371931914</v>
      </c>
      <c r="L5" s="38">
        <f>(('Rekap 0,1'!K26-'Rekap 0,1'!P26)/('Rekap 0,1'!K26))*100</f>
        <v>1.6581339469138066</v>
      </c>
      <c r="M5" s="38">
        <f>(('Rekap 0,1'!K27-'Rekap 0,1'!P27)/('Rekap 0,1'!K27))*100</f>
        <v>-0.43254236754231784</v>
      </c>
    </row>
    <row r="6" spans="1:13" x14ac:dyDescent="0.25">
      <c r="A6" s="3" t="str">
        <f>'MAPE Double Exponen'!A6</f>
        <v>GABLER 92</v>
      </c>
      <c r="B6" s="6">
        <v>0</v>
      </c>
      <c r="C6" s="37">
        <f>(('Rekap 0,1'!K31-'Rekap 0,1'!P31)/('Rekap 0,1'!K31))*100</f>
        <v>13.071464817320704</v>
      </c>
      <c r="D6" s="38">
        <f>(('Rekap 0,1'!K32-'Rekap 0,1'!P32)/('Rekap 0,1'!K32))*100</f>
        <v>20.226461723930079</v>
      </c>
      <c r="E6" s="38">
        <f>(('Rekap 0,1'!K33-'Rekap 0,1'!P33)/('Rekap 0,1'!K33))*100</f>
        <v>-12.099531069182412</v>
      </c>
      <c r="F6" s="38">
        <f>(('Rekap 0,1'!K34-'Rekap 0,1'!P34)/('Rekap 0,1'!K34))*100</f>
        <v>-0.95945350179419908</v>
      </c>
      <c r="G6" s="38">
        <f>(('Rekap 0,1'!K35-'Rekap 0,1'!P35)/('Rekap 0,1'!K35))*100</f>
        <v>11.090602731940983</v>
      </c>
      <c r="H6" s="38">
        <f>(('Rekap 0,1'!K36-'Rekap 0,1'!P36)/('Rekap 0,1'!K36))*100</f>
        <v>8.3165379369340346</v>
      </c>
      <c r="I6" s="38">
        <f>(('Rekap 0,1'!K37-'Rekap 0,1'!P37)/('Rekap 0,1'!K37))*100</f>
        <v>14.493702203326064</v>
      </c>
      <c r="J6" s="38">
        <f>(('Rekap 0,1'!K38-'Rekap 0,1'!P38)/('Rekap 0,1'!K38))*100</f>
        <v>7.2187112066309549</v>
      </c>
      <c r="K6" s="38">
        <f>(('Rekap 0,1'!K39-'Rekap 0,1'!P39)/('Rekap 0,1'!K39))*100</f>
        <v>5.3602425864177015</v>
      </c>
      <c r="L6" s="38">
        <f>(('Rekap 0,1'!K40-'Rekap 0,1'!P40)/('Rekap 0,1'!K40))*100</f>
        <v>-9.665540363808109</v>
      </c>
      <c r="M6" s="38">
        <f>(('Rekap 0,1'!K41-'Rekap 0,1'!P41)/('Rekap 0,1'!K41))*100</f>
        <v>0.38222233038983228</v>
      </c>
    </row>
    <row r="7" spans="1:13" x14ac:dyDescent="0.25">
      <c r="A7" s="3" t="str">
        <f>'MAPE Double Exponen'!A7</f>
        <v>GABLER 98</v>
      </c>
      <c r="B7" s="6">
        <v>0</v>
      </c>
      <c r="C7" s="37">
        <f>(('Rekap 0,1'!T3-'Rekap 0,1'!Y3)/('Rekap 0,1'!T3))*100</f>
        <v>-12.691331819128731</v>
      </c>
      <c r="D7" s="38">
        <f>(('Rekap 0,1'!T4-'Rekap 0,1'!Y4)/('Rekap 0,1'!T4))*100</f>
        <v>4.6027784772018174</v>
      </c>
      <c r="E7" s="38">
        <f>(('Rekap 0,1'!T5-'Rekap 0,1'!Y5)/('Rekap 0,1'!T5))*100</f>
        <v>-0.3247548420829493</v>
      </c>
      <c r="F7" s="38">
        <f>(('Rekap 0,1'!T6-'Rekap 0,1'!Y6)/('Rekap 0,1'!T6))*100</f>
        <v>8.3768409646100466</v>
      </c>
      <c r="G7" s="38">
        <f>(('Rekap 0,1'!T7-'Rekap 0,1'!Y7)/('Rekap 0,1'!T7))*100</f>
        <v>-9.8387634055511484</v>
      </c>
      <c r="H7" s="38">
        <f>(('Rekap 0,1'!T8-'Rekap 0,1'!Y8)/('Rekap 0,1'!T8))*100</f>
        <v>-10.914550282948738</v>
      </c>
      <c r="I7" s="38">
        <f>(('Rekap 0,1'!T9-'Rekap 0,1'!Y9)/('Rekap 0,1'!T9))*100</f>
        <v>2.3079939507812841</v>
      </c>
      <c r="J7" s="38">
        <f>(('Rekap 0,1'!T10-'Rekap 0,1'!Y10)/('Rekap 0,1'!T10))*100</f>
        <v>-3.3602664852717234</v>
      </c>
      <c r="K7" s="38">
        <f>(('Rekap 0,1'!T11-'Rekap 0,1'!Y11)/('Rekap 0,1'!T11))*100</f>
        <v>-4.3701957967285825</v>
      </c>
      <c r="L7" s="38">
        <f>(('Rekap 0,1'!T12-'Rekap 0,1'!Y12)/('Rekap 0,1'!T12))*100</f>
        <v>-7.749360717653059</v>
      </c>
      <c r="M7" s="38">
        <f>(('Rekap 0,1'!T13-'Rekap 0,1'!Y13)/('Rekap 0,1'!T13))*100</f>
        <v>2.6701790038220468</v>
      </c>
    </row>
  </sheetData>
  <mergeCells count="2">
    <mergeCell ref="A1:A2"/>
    <mergeCell ref="B1:M1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opLeftCell="A32" zoomScaleNormal="100" workbookViewId="0">
      <selection sqref="A1:XFD1048576"/>
    </sheetView>
  </sheetViews>
  <sheetFormatPr defaultColWidth="8.85546875" defaultRowHeight="15" x14ac:dyDescent="0.25"/>
  <cols>
    <col min="1" max="1" width="16.5703125" style="5" bestFit="1" customWidth="1"/>
    <col min="2" max="13" width="11.5703125" style="5" bestFit="1" customWidth="1"/>
    <col min="14" max="15" width="8.85546875" style="5"/>
    <col min="16" max="17" width="4.5703125" style="5" bestFit="1" customWidth="1"/>
    <col min="18" max="16384" width="8.85546875" style="5"/>
  </cols>
  <sheetData>
    <row r="1" spans="1:17" x14ac:dyDescent="0.25">
      <c r="A1" s="6">
        <v>0.1</v>
      </c>
      <c r="B1" s="6" t="str">
        <f>'Double Exponen'!B1</f>
        <v>T1</v>
      </c>
      <c r="C1" s="6" t="str">
        <f>'Double Exponen'!C1</f>
        <v>T2</v>
      </c>
      <c r="D1" s="6" t="str">
        <f>'Double Exponen'!D1</f>
        <v>T3</v>
      </c>
      <c r="E1" s="6" t="str">
        <f>'Double Exponen'!E1</f>
        <v>T4</v>
      </c>
      <c r="F1" s="6" t="str">
        <f>'Double Exponen'!F1</f>
        <v>T5</v>
      </c>
      <c r="G1" s="6" t="str">
        <f>'Double Exponen'!G1</f>
        <v>T6</v>
      </c>
      <c r="H1" s="6" t="str">
        <f>'Double Exponen'!H1</f>
        <v>T7</v>
      </c>
      <c r="I1" s="6" t="str">
        <f>'Double Exponen'!I1</f>
        <v>T8</v>
      </c>
      <c r="J1" s="6" t="str">
        <f>'Double Exponen'!J1</f>
        <v>T9</v>
      </c>
      <c r="K1" s="6" t="str">
        <f>'Double Exponen'!K1</f>
        <v>T10</v>
      </c>
      <c r="L1" s="6" t="str">
        <f>'Double Exponen'!L1</f>
        <v>T11</v>
      </c>
      <c r="M1" s="6" t="str">
        <f>'Double Exponen'!M1</f>
        <v>T12</v>
      </c>
      <c r="P1" s="5">
        <v>0.1</v>
      </c>
      <c r="Q1" s="5">
        <f>1-0.1</f>
        <v>0.9</v>
      </c>
    </row>
    <row r="2" spans="1:17" x14ac:dyDescent="0.25">
      <c r="A2" s="6" t="str">
        <f>'Double Exponen'!A2</f>
        <v>ILLIG RDM 70K</v>
      </c>
      <c r="B2" s="6">
        <f>'Double Exponen'!B2</f>
        <v>23674000</v>
      </c>
      <c r="C2" s="6">
        <f>($P$1*'Double Exponen'!C2)+('triple exponen'!$Q$1*'triple exponen'!B2)</f>
        <v>23672551.420000002</v>
      </c>
      <c r="D2" s="6">
        <f>($P$1*'Double Exponen'!D2)+('triple exponen'!$Q$1*'triple exponen'!C2)</f>
        <v>23671128.074000001</v>
      </c>
      <c r="E2" s="6">
        <f>($P$1*'Double Exponen'!E2)+('triple exponen'!$Q$1*'triple exponen'!D2)</f>
        <v>23666904.049200002</v>
      </c>
      <c r="F2" s="6">
        <f>($P$1*'Double Exponen'!F2)+('triple exponen'!$Q$1*'triple exponen'!E2)</f>
        <v>23657746.7982</v>
      </c>
      <c r="G2" s="6">
        <f>($P$1*'Double Exponen'!G2)+('triple exponen'!$Q$1*'triple exponen'!F2)</f>
        <v>23646265.381529998</v>
      </c>
      <c r="H2" s="6">
        <f>($P$1*'Double Exponen'!H2)+('triple exponen'!$Q$1*'triple exponen'!G2)</f>
        <v>23635410.662371799</v>
      </c>
      <c r="I2" s="6">
        <f>($P$1*'Double Exponen'!I2)+('triple exponen'!$Q$1*'triple exponen'!H2)</f>
        <v>23621340.227173761</v>
      </c>
      <c r="J2" s="6">
        <f>($P$1*'Double Exponen'!J2)+('triple exponen'!$Q$1*'triple exponen'!I2)</f>
        <v>23605674.66694105</v>
      </c>
      <c r="K2" s="6">
        <f>($P$1*'Double Exponen'!K2)+('triple exponen'!$Q$1*'triple exponen'!J2)</f>
        <v>23591028.221577637</v>
      </c>
      <c r="L2" s="6">
        <f>($P$1*'Double Exponen'!L2)+('triple exponen'!$Q$1*'triple exponen'!K2)</f>
        <v>23572618.78320254</v>
      </c>
      <c r="M2" s="6">
        <f>($P$1*'Double Exponen'!M2)+('triple exponen'!$Q$1*'triple exponen'!L2)</f>
        <v>23549607.568413228</v>
      </c>
      <c r="P2" s="5">
        <f>+P1+0.1</f>
        <v>0.2</v>
      </c>
      <c r="Q2" s="5">
        <f>+Q1-0.1</f>
        <v>0.8</v>
      </c>
    </row>
    <row r="3" spans="1:17" x14ac:dyDescent="0.25">
      <c r="A3" s="6" t="str">
        <f>'Double Exponen'!A3</f>
        <v>ILLIG RDM 75K/2G</v>
      </c>
      <c r="B3" s="6">
        <f>'Double Exponen'!B3</f>
        <v>34085490</v>
      </c>
      <c r="C3" s="6">
        <f>($P$1*'Double Exponen'!C3)+('triple exponen'!$Q$1*'triple exponen'!B3)</f>
        <v>34089053.509999998</v>
      </c>
      <c r="D3" s="6">
        <f>($P$1*'Double Exponen'!D3)+('triple exponen'!$Q$1*'triple exponen'!C3)</f>
        <v>34100093.287</v>
      </c>
      <c r="E3" s="6">
        <f>($P$1*'Double Exponen'!E3)+('triple exponen'!$Q$1*'triple exponen'!D3)</f>
        <v>34123071.455600001</v>
      </c>
      <c r="F3" s="6">
        <f>($P$1*'Double Exponen'!F3)+('triple exponen'!$Q$1*'triple exponen'!E3)</f>
        <v>34154966.951499999</v>
      </c>
      <c r="G3" s="6">
        <f>($P$1*'Double Exponen'!G3)+('triple exponen'!$Q$1*'triple exponen'!F3)</f>
        <v>34197021.638164997</v>
      </c>
      <c r="H3" s="6">
        <f>($P$1*'Double Exponen'!H3)+('triple exponen'!$Q$1*'triple exponen'!G3)</f>
        <v>34253981.222032897</v>
      </c>
      <c r="I3" s="6">
        <f>($P$1*'Double Exponen'!I3)+('triple exponen'!$Q$1*'triple exponen'!H3)</f>
        <v>34325614.676391378</v>
      </c>
      <c r="J3" s="6">
        <f>($P$1*'Double Exponen'!J3)+('triple exponen'!$Q$1*'triple exponen'!I3)</f>
        <v>34409561.910939068</v>
      </c>
      <c r="K3" s="6">
        <f>($P$1*'Double Exponen'!K3)+('triple exponen'!$Q$1*'triple exponen'!J3)</f>
        <v>34506091.076766409</v>
      </c>
      <c r="L3" s="6">
        <f>($P$1*'Double Exponen'!L3)+('triple exponen'!$Q$1*'triple exponen'!K3)</f>
        <v>34615368.772776686</v>
      </c>
      <c r="M3" s="6">
        <f>($P$1*'Double Exponen'!M3)+('triple exponen'!$Q$1*'triple exponen'!L3)</f>
        <v>34732351.403029263</v>
      </c>
      <c r="P3" s="5">
        <f t="shared" ref="P3:P9" si="0">+P2+0.1</f>
        <v>0.30000000000000004</v>
      </c>
      <c r="Q3" s="5">
        <f t="shared" ref="Q3:Q9" si="1">+Q2-0.1</f>
        <v>0.70000000000000007</v>
      </c>
    </row>
    <row r="4" spans="1:17" x14ac:dyDescent="0.25">
      <c r="A4" s="6" t="str">
        <f>'Double Exponen'!A4</f>
        <v>ILLIG RDM 75K/3G</v>
      </c>
      <c r="B4" s="6">
        <f>'Double Exponen'!B4</f>
        <v>45879350</v>
      </c>
      <c r="C4" s="6">
        <f>($P$1*'Double Exponen'!C4)+('triple exponen'!$Q$1*'triple exponen'!B4)</f>
        <v>45872150.350000001</v>
      </c>
      <c r="D4" s="6">
        <f>($P$1*'Double Exponen'!D4)+('triple exponen'!$Q$1*'triple exponen'!C4)</f>
        <v>45857800.095000006</v>
      </c>
      <c r="E4" s="6">
        <f>($P$1*'Double Exponen'!E4)+('triple exponen'!$Q$1*'triple exponen'!D4)</f>
        <v>45835544.956000008</v>
      </c>
      <c r="F4" s="6">
        <f>($P$1*'Double Exponen'!F4)+('triple exponen'!$Q$1*'triple exponen'!E4)</f>
        <v>45799973.805500008</v>
      </c>
      <c r="G4" s="6">
        <f>($P$1*'Double Exponen'!G4)+('triple exponen'!$Q$1*'triple exponen'!F4)</f>
        <v>45748456.201025009</v>
      </c>
      <c r="H4" s="6">
        <f>($P$1*'Double Exponen'!H4)+('triple exponen'!$Q$1*'triple exponen'!G4)</f>
        <v>45684885.35832651</v>
      </c>
      <c r="I4" s="6">
        <f>($P$1*'Double Exponen'!I4)+('triple exponen'!$Q$1*'triple exponen'!H4)</f>
        <v>45612271.70320031</v>
      </c>
      <c r="J4" s="6">
        <f>($P$1*'Double Exponen'!J4)+('triple exponen'!$Q$1*'triple exponen'!I4)</f>
        <v>45535330.448454656</v>
      </c>
      <c r="K4" s="6">
        <f>($P$1*'Double Exponen'!K4)+('triple exponen'!$Q$1*'triple exponen'!J4)</f>
        <v>45451617.718270838</v>
      </c>
      <c r="L4" s="6">
        <f>($P$1*'Double Exponen'!L4)+('triple exponen'!$Q$1*'triple exponen'!K4)</f>
        <v>45362517.971219473</v>
      </c>
      <c r="M4" s="6">
        <f>($P$1*'Double Exponen'!M4)+('triple exponen'!$Q$1*'triple exponen'!L4)</f>
        <v>45268389.253817879</v>
      </c>
      <c r="P4" s="5">
        <f t="shared" si="0"/>
        <v>0.4</v>
      </c>
      <c r="Q4" s="5">
        <f t="shared" si="1"/>
        <v>0.60000000000000009</v>
      </c>
    </row>
    <row r="5" spans="1:17" x14ac:dyDescent="0.25">
      <c r="A5" s="6" t="str">
        <f>'Double Exponen'!A5</f>
        <v>GABLER 92</v>
      </c>
      <c r="B5" s="6">
        <f>'Double Exponen'!B5</f>
        <v>20556860</v>
      </c>
      <c r="C5" s="6">
        <f>($P$1*'Double Exponen'!C5)+('triple exponen'!$Q$1*'triple exponen'!B5)</f>
        <v>20559951.140000001</v>
      </c>
      <c r="D5" s="6">
        <f>($P$1*'Double Exponen'!D5)+('triple exponen'!$Q$1*'triple exponen'!C5)</f>
        <v>20571193.218000002</v>
      </c>
      <c r="E5" s="6">
        <f>($P$1*'Double Exponen'!E5)+('triple exponen'!$Q$1*'triple exponen'!D5)</f>
        <v>20587366.358400002</v>
      </c>
      <c r="F5" s="6">
        <f>($P$1*'Double Exponen'!F5)+('triple exponen'!$Q$1*'triple exponen'!E5)</f>
        <v>20607769.489000004</v>
      </c>
      <c r="G5" s="6">
        <f>($P$1*'Double Exponen'!G5)+('triple exponen'!$Q$1*'triple exponen'!F5)</f>
        <v>20634711.725310005</v>
      </c>
      <c r="H5" s="6">
        <f>($P$1*'Double Exponen'!H5)+('triple exponen'!$Q$1*'triple exponen'!G5)</f>
        <v>20669580.775340606</v>
      </c>
      <c r="I5" s="6">
        <f>($P$1*'Double Exponen'!I5)+('triple exponen'!$Q$1*'triple exponen'!H5)</f>
        <v>20715482.798397325</v>
      </c>
      <c r="J5" s="6">
        <f>($P$1*'Double Exponen'!J5)+('triple exponen'!$Q$1*'triple exponen'!I5)</f>
        <v>20773173.019346103</v>
      </c>
      <c r="K5" s="6">
        <f>($P$1*'Double Exponen'!K5)+('triple exponen'!$Q$1*'triple exponen'!J5)</f>
        <v>20842854.837352276</v>
      </c>
      <c r="L5" s="6">
        <f>($P$1*'Double Exponen'!L5)+('triple exponen'!$Q$1*'triple exponen'!K5)</f>
        <v>20921139.383871768</v>
      </c>
      <c r="M5" s="6">
        <f>($P$1*'Double Exponen'!M5)+('triple exponen'!$Q$1*'triple exponen'!L5)</f>
        <v>21007260.712791048</v>
      </c>
      <c r="P5" s="5">
        <f t="shared" si="0"/>
        <v>0.5</v>
      </c>
      <c r="Q5" s="5">
        <f t="shared" si="1"/>
        <v>0.50000000000000011</v>
      </c>
    </row>
    <row r="6" spans="1:17" x14ac:dyDescent="0.25">
      <c r="A6" s="6" t="str">
        <f>'Double Exponen'!A6</f>
        <v>GABLER 98</v>
      </c>
      <c r="B6" s="6">
        <f>'Double Exponen'!B6</f>
        <v>44574290</v>
      </c>
      <c r="C6" s="6">
        <f>($P$1*'Double Exponen'!C6)+('triple exponen'!$Q$1*'triple exponen'!B6)</f>
        <v>44569270.030000001</v>
      </c>
      <c r="D6" s="6">
        <f>($P$1*'Double Exponen'!D6)+('triple exponen'!$Q$1*'triple exponen'!C6)</f>
        <v>44561834.291000001</v>
      </c>
      <c r="E6" s="6">
        <f>($P$1*'Double Exponen'!E6)+('triple exponen'!$Q$1*'triple exponen'!D6)</f>
        <v>44552082.1228</v>
      </c>
      <c r="F6" s="6">
        <f>($P$1*'Double Exponen'!F6)+('triple exponen'!$Q$1*'triple exponen'!E6)</f>
        <v>44544257.256300002</v>
      </c>
      <c r="G6" s="6">
        <f>($P$1*'Double Exponen'!G6)+('triple exponen'!$Q$1*'triple exponen'!F6)</f>
        <v>44534167.031745002</v>
      </c>
      <c r="H6" s="6">
        <f>($P$1*'Double Exponen'!H6)+('triple exponen'!$Q$1*'triple exponen'!G6)</f>
        <v>44517721.520423703</v>
      </c>
      <c r="I6" s="6">
        <f>($P$1*'Double Exponen'!I6)+('triple exponen'!$Q$1*'triple exponen'!H6)</f>
        <v>44496571.437846348</v>
      </c>
      <c r="J6" s="6">
        <f>($P$1*'Double Exponen'!J6)+('triple exponen'!$Q$1*'triple exponen'!I6)</f>
        <v>44469786.053697638</v>
      </c>
      <c r="K6" s="6">
        <f>($P$1*'Double Exponen'!K6)+('triple exponen'!$Q$1*'triple exponen'!J6)</f>
        <v>44436138.60940589</v>
      </c>
      <c r="L6" s="6">
        <f>($P$1*'Double Exponen'!L6)+('triple exponen'!$Q$1*'triple exponen'!K6)</f>
        <v>44393271.603100613</v>
      </c>
      <c r="M6" s="6">
        <f>($P$1*'Double Exponen'!M6)+('triple exponen'!$Q$1*'triple exponen'!L6)</f>
        <v>44343248.710660934</v>
      </c>
      <c r="P6" s="5">
        <f t="shared" si="0"/>
        <v>0.6</v>
      </c>
      <c r="Q6" s="5">
        <f t="shared" si="1"/>
        <v>0.40000000000000013</v>
      </c>
    </row>
    <row r="7" spans="1:17" x14ac:dyDescent="0.25">
      <c r="A7" s="5">
        <f>A1+0.1</f>
        <v>0.2</v>
      </c>
      <c r="B7" s="5" t="str">
        <f t="shared" ref="B7:M7" si="2">B1</f>
        <v>T1</v>
      </c>
      <c r="C7" s="5" t="str">
        <f t="shared" si="2"/>
        <v>T2</v>
      </c>
      <c r="D7" s="5" t="str">
        <f t="shared" si="2"/>
        <v>T3</v>
      </c>
      <c r="E7" s="5" t="str">
        <f t="shared" si="2"/>
        <v>T4</v>
      </c>
      <c r="F7" s="5" t="str">
        <f t="shared" si="2"/>
        <v>T5</v>
      </c>
      <c r="G7" s="5" t="str">
        <f t="shared" si="2"/>
        <v>T6</v>
      </c>
      <c r="H7" s="5" t="str">
        <f t="shared" si="2"/>
        <v>T7</v>
      </c>
      <c r="I7" s="5" t="str">
        <f t="shared" si="2"/>
        <v>T8</v>
      </c>
      <c r="J7" s="5" t="str">
        <f t="shared" si="2"/>
        <v>T9</v>
      </c>
      <c r="K7" s="5" t="str">
        <f t="shared" si="2"/>
        <v>T10</v>
      </c>
      <c r="L7" s="5" t="str">
        <f t="shared" si="2"/>
        <v>T11</v>
      </c>
      <c r="M7" s="5" t="str">
        <f t="shared" si="2"/>
        <v>T12</v>
      </c>
      <c r="P7" s="5">
        <f t="shared" si="0"/>
        <v>0.7</v>
      </c>
      <c r="Q7" s="5">
        <f t="shared" si="1"/>
        <v>0.30000000000000016</v>
      </c>
    </row>
    <row r="8" spans="1:17" x14ac:dyDescent="0.25">
      <c r="A8" s="5" t="str">
        <f t="shared" ref="A8:B12" si="3">A2</f>
        <v>ILLIG RDM 70K</v>
      </c>
      <c r="B8" s="5">
        <f t="shared" si="3"/>
        <v>23674000</v>
      </c>
      <c r="C8" s="5">
        <f>($P$2*'Double Exponen'!C8)+('triple exponen'!$Q$2*'triple exponen'!B8)</f>
        <v>23662411.359999999</v>
      </c>
      <c r="D8" s="5">
        <f>($P$2*'Double Exponen'!D8)+('triple exponen'!$Q$2*'triple exponen'!C8)</f>
        <v>23654501.184</v>
      </c>
      <c r="E8" s="5">
        <f>($P$2*'Double Exponen'!E8)+('triple exponen'!$Q$2*'triple exponen'!D8)</f>
        <v>23626558.630400002</v>
      </c>
      <c r="F8" s="5">
        <f>($P$2*'Double Exponen'!F8)+('triple exponen'!$Q$2*'triple exponen'!E8)</f>
        <v>23567509.856000002</v>
      </c>
      <c r="G8" s="5">
        <f>($P$2*'Double Exponen'!G8)+('triple exponen'!$Q$2*'triple exponen'!F8)</f>
        <v>23507523.690240003</v>
      </c>
      <c r="H8" s="5">
        <f>($P$2*'Double Exponen'!H8)+('triple exponen'!$Q$2*'triple exponen'!G8)</f>
        <v>23470402.351820804</v>
      </c>
      <c r="I8" s="5">
        <f>($P$2*'Double Exponen'!I8)+('triple exponen'!$Q$2*'triple exponen'!H8)</f>
        <v>23418356.405381124</v>
      </c>
      <c r="J8" s="5">
        <f>($P$2*'Double Exponen'!J8)+('triple exponen'!$Q$2*'triple exponen'!I8)</f>
        <v>23368546.98682164</v>
      </c>
      <c r="K8" s="5">
        <f>($P$2*'Double Exponen'!K8)+('triple exponen'!$Q$2*'triple exponen'!J8)</f>
        <v>23340906.474172428</v>
      </c>
      <c r="L8" s="5">
        <f>($P$2*'Double Exponen'!L8)+('triple exponen'!$Q$2*'triple exponen'!K8)</f>
        <v>23290163.802871414</v>
      </c>
      <c r="M8" s="5">
        <f>($P$2*'Double Exponen'!M8)+('triple exponen'!$Q$2*'triple exponen'!L8)</f>
        <v>23216137.55373301</v>
      </c>
      <c r="P8" s="5">
        <f t="shared" si="0"/>
        <v>0.79999999999999993</v>
      </c>
      <c r="Q8" s="5">
        <f t="shared" si="1"/>
        <v>0.20000000000000015</v>
      </c>
    </row>
    <row r="9" spans="1:17" x14ac:dyDescent="0.25">
      <c r="A9" s="5" t="str">
        <f t="shared" si="3"/>
        <v>ILLIG RDM 75K/2G</v>
      </c>
      <c r="B9" s="5">
        <f t="shared" si="3"/>
        <v>34085490</v>
      </c>
      <c r="C9" s="5">
        <f>($P$2*'Double Exponen'!C9)+('triple exponen'!$Q$2*'triple exponen'!B9)</f>
        <v>34113998.079999998</v>
      </c>
      <c r="D9" s="5">
        <f>($P$2*'Double Exponen'!D9)+('triple exponen'!$Q$2*'triple exponen'!C9)</f>
        <v>34193763.872000001</v>
      </c>
      <c r="E9" s="5">
        <f>($P$2*'Double Exponen'!E9)+('triple exponen'!$Q$2*'triple exponen'!D9)</f>
        <v>34345107.059200004</v>
      </c>
      <c r="F9" s="5">
        <f>($P$2*'Double Exponen'!F9)+('triple exponen'!$Q$2*'triple exponen'!E9)</f>
        <v>34522442.924800009</v>
      </c>
      <c r="G9" s="5">
        <f>($P$2*'Double Exponen'!G9)+('triple exponen'!$Q$2*'triple exponen'!F9)</f>
        <v>34728116.568320014</v>
      </c>
      <c r="H9" s="5">
        <f>($P$2*'Double Exponen'!H9)+('triple exponen'!$Q$2*'triple exponen'!G9)</f>
        <v>34992071.362662412</v>
      </c>
      <c r="I9" s="5">
        <f>($P$2*'Double Exponen'!I9)+('triple exponen'!$Q$2*'triple exponen'!H9)</f>
        <v>35295734.636712968</v>
      </c>
      <c r="J9" s="5">
        <f>($P$2*'Double Exponen'!J9)+('triple exponen'!$Q$2*'triple exponen'!I9)</f>
        <v>35609364.834779143</v>
      </c>
      <c r="K9" s="5">
        <f>($P$2*'Double Exponen'!K9)+('triple exponen'!$Q$2*'triple exponen'!J9)</f>
        <v>35933527.798664205</v>
      </c>
      <c r="L9" s="5">
        <f>($P$2*'Double Exponen'!L9)+('triple exponen'!$Q$2*'triple exponen'!K9)</f>
        <v>36268184.04801517</v>
      </c>
      <c r="M9" s="5">
        <f>($P$2*'Double Exponen'!M9)+('triple exponen'!$Q$2*'triple exponen'!L9)</f>
        <v>36571954.337208062</v>
      </c>
      <c r="P9" s="5">
        <f t="shared" si="0"/>
        <v>0.89999999999999991</v>
      </c>
      <c r="Q9" s="5">
        <f t="shared" si="1"/>
        <v>0.10000000000000014</v>
      </c>
    </row>
    <row r="10" spans="1:17" x14ac:dyDescent="0.25">
      <c r="A10" s="5" t="str">
        <f t="shared" si="3"/>
        <v>ILLIG RDM 75K/3G</v>
      </c>
      <c r="B10" s="5">
        <f t="shared" si="3"/>
        <v>45879350</v>
      </c>
      <c r="C10" s="5">
        <f>($P$2*'Double Exponen'!C10)+('triple exponen'!$Q$2*'triple exponen'!B10)</f>
        <v>45821752.799999997</v>
      </c>
      <c r="D10" s="5">
        <f>($P$2*'Double Exponen'!D10)+('triple exponen'!$Q$2*'triple exponen'!C10)</f>
        <v>45724229.920000002</v>
      </c>
      <c r="E10" s="5">
        <f>($P$2*'Double Exponen'!E10)+('triple exponen'!$Q$2*'triple exponen'!D10)</f>
        <v>45592724.832000002</v>
      </c>
      <c r="F10" s="5">
        <f>($P$2*'Double Exponen'!F10)+('triple exponen'!$Q$2*'triple exponen'!E10)</f>
        <v>45394027.984000005</v>
      </c>
      <c r="G10" s="5">
        <f>($P$2*'Double Exponen'!G10)+('triple exponen'!$Q$2*'triple exponen'!F10)</f>
        <v>45126960.403200008</v>
      </c>
      <c r="H10" s="5">
        <f>($P$2*'Double Exponen'!H10)+('triple exponen'!$Q$2*'triple exponen'!G10)</f>
        <v>44842667.872384012</v>
      </c>
      <c r="I10" s="5">
        <f>($P$2*'Double Exponen'!I10)+('triple exponen'!$Q$2*'triple exponen'!H10)</f>
        <v>44569572.447385617</v>
      </c>
      <c r="J10" s="5">
        <f>($P$2*'Double Exponen'!J10)+('triple exponen'!$Q$2*'triple exponen'!I10)</f>
        <v>44340804.885186583</v>
      </c>
      <c r="K10" s="5">
        <f>($P$2*'Double Exponen'!K10)+('triple exponen'!$Q$2*'triple exponen'!J10)</f>
        <v>44121913.136128023</v>
      </c>
      <c r="L10" s="5">
        <f>($P$2*'Double Exponen'!L10)+('triple exponen'!$Q$2*'triple exponen'!K10)</f>
        <v>43919123.640210457</v>
      </c>
      <c r="M10" s="5">
        <f>($P$2*'Double Exponen'!M10)+('triple exponen'!$Q$2*'triple exponen'!L10)</f>
        <v>43728442.73635482</v>
      </c>
    </row>
    <row r="11" spans="1:17" x14ac:dyDescent="0.25">
      <c r="A11" s="5" t="str">
        <f t="shared" si="3"/>
        <v>GABLER 92</v>
      </c>
      <c r="B11" s="5">
        <f t="shared" si="3"/>
        <v>20556860</v>
      </c>
      <c r="C11" s="5">
        <f>($P$2*'Double Exponen'!C11)+('triple exponen'!$Q$2*'triple exponen'!B11)</f>
        <v>20581589.120000001</v>
      </c>
      <c r="D11" s="5">
        <f>($P$2*'Double Exponen'!D11)+('triple exponen'!$Q$2*'triple exponen'!C11)</f>
        <v>20664107.008000001</v>
      </c>
      <c r="E11" s="5">
        <f>($P$2*'Double Exponen'!E11)+('triple exponen'!$Q$2*'triple exponen'!D11)</f>
        <v>20761318.028800003</v>
      </c>
      <c r="F11" s="5">
        <f>($P$2*'Double Exponen'!F11)+('triple exponen'!$Q$2*'triple exponen'!E11)</f>
        <v>20863255.123200003</v>
      </c>
      <c r="G11" s="5">
        <f>($P$2*'Double Exponen'!G11)+('triple exponen'!$Q$2*'triple exponen'!F11)</f>
        <v>20987180.468480006</v>
      </c>
      <c r="H11" s="5">
        <f>($P$2*'Double Exponen'!H11)+('triple exponen'!$Q$2*'triple exponen'!G11)</f>
        <v>21137969.318553604</v>
      </c>
      <c r="I11" s="5">
        <f>($P$2*'Double Exponen'!I11)+('triple exponen'!$Q$2*'triple exponen'!H11)</f>
        <v>21332928.408125445</v>
      </c>
      <c r="J11" s="5">
        <f>($P$2*'Double Exponen'!J11)+('triple exponen'!$Q$2*'triple exponen'!I11)</f>
        <v>21565530.687739912</v>
      </c>
      <c r="K11" s="5">
        <f>($P$2*'Double Exponen'!K11)+('triple exponen'!$Q$2*'triple exponen'!J11)</f>
        <v>21826983.398074377</v>
      </c>
      <c r="L11" s="5">
        <f>($P$2*'Double Exponen'!L11)+('triple exponen'!$Q$2*'triple exponen'!K11)</f>
        <v>22082638.979878101</v>
      </c>
      <c r="M11" s="5">
        <f>($P$2*'Double Exponen'!M11)+('triple exponen'!$Q$2*'triple exponen'!L11)</f>
        <v>22329505.139527477</v>
      </c>
    </row>
    <row r="12" spans="1:17" x14ac:dyDescent="0.25">
      <c r="A12" s="5" t="str">
        <f t="shared" si="3"/>
        <v>GABLER 98</v>
      </c>
      <c r="B12" s="5">
        <f t="shared" si="3"/>
        <v>44574290</v>
      </c>
      <c r="C12" s="5">
        <f>($P$2*'Double Exponen'!C12)+('triple exponen'!$Q$2*'triple exponen'!B12)</f>
        <v>44534130.240000002</v>
      </c>
      <c r="D12" s="5">
        <f>($P$2*'Double Exponen'!D12)+('triple exponen'!$Q$2*'triple exponen'!C12)</f>
        <v>44486692.256000005</v>
      </c>
      <c r="E12" s="5">
        <f>($P$2*'Double Exponen'!E12)+('triple exponen'!$Q$2*'triple exponen'!D12)</f>
        <v>44434954.233600006</v>
      </c>
      <c r="F12" s="5">
        <f>($P$2*'Double Exponen'!F12)+('triple exponen'!$Q$2*'triple exponen'!E12)</f>
        <v>44414075.712000005</v>
      </c>
      <c r="G12" s="5">
        <f>($P$2*'Double Exponen'!G12)+('triple exponen'!$Q$2*'triple exponen'!F12)</f>
        <v>44381094.415360011</v>
      </c>
      <c r="H12" s="5">
        <f>($P$2*'Double Exponen'!H12)+('triple exponen'!$Q$2*'triple exponen'!G12)</f>
        <v>44306680.197427213</v>
      </c>
      <c r="I12" s="5">
        <f>($P$2*'Double Exponen'!I12)+('triple exponen'!$Q$2*'triple exponen'!H12)</f>
        <v>44216223.400878102</v>
      </c>
      <c r="J12" s="5">
        <f>($P$2*'Double Exponen'!J12)+('triple exponen'!$Q$2*'triple exponen'!I12)</f>
        <v>44106820.123711511</v>
      </c>
      <c r="K12" s="5">
        <f>($P$2*'Double Exponen'!K12)+('triple exponen'!$Q$2*'triple exponen'!J12)</f>
        <v>43973966.588304415</v>
      </c>
      <c r="L12" s="5">
        <f>($P$2*'Double Exponen'!L12)+('triple exponen'!$Q$2*'triple exponen'!K12)</f>
        <v>43805346.675654069</v>
      </c>
      <c r="M12" s="5">
        <f>($P$2*'Double Exponen'!M12)+('triple exponen'!$Q$2*'triple exponen'!L12)</f>
        <v>43627573.435365595</v>
      </c>
    </row>
    <row r="13" spans="1:17" x14ac:dyDescent="0.25">
      <c r="A13" s="5">
        <f>A7+0.1</f>
        <v>0.30000000000000004</v>
      </c>
      <c r="B13" s="5" t="str">
        <f t="shared" ref="B13:M13" si="4">B7</f>
        <v>T1</v>
      </c>
      <c r="C13" s="5" t="str">
        <f t="shared" si="4"/>
        <v>T2</v>
      </c>
      <c r="D13" s="5" t="str">
        <f t="shared" si="4"/>
        <v>T3</v>
      </c>
      <c r="E13" s="5" t="str">
        <f t="shared" si="4"/>
        <v>T4</v>
      </c>
      <c r="F13" s="5" t="str">
        <f t="shared" si="4"/>
        <v>T5</v>
      </c>
      <c r="G13" s="5" t="str">
        <f t="shared" si="4"/>
        <v>T6</v>
      </c>
      <c r="H13" s="5" t="str">
        <f t="shared" si="4"/>
        <v>T7</v>
      </c>
      <c r="I13" s="5" t="str">
        <f t="shared" si="4"/>
        <v>T8</v>
      </c>
      <c r="J13" s="5" t="str">
        <f t="shared" si="4"/>
        <v>T9</v>
      </c>
      <c r="K13" s="5" t="str">
        <f t="shared" si="4"/>
        <v>T10</v>
      </c>
      <c r="L13" s="5" t="str">
        <f t="shared" si="4"/>
        <v>T11</v>
      </c>
      <c r="M13" s="5" t="str">
        <f t="shared" si="4"/>
        <v>T12</v>
      </c>
    </row>
    <row r="14" spans="1:17" x14ac:dyDescent="0.25">
      <c r="A14" s="5" t="str">
        <f t="shared" ref="A14:B18" si="5">A8</f>
        <v>ILLIG RDM 70K</v>
      </c>
      <c r="B14" s="5">
        <f t="shared" si="5"/>
        <v>23674000</v>
      </c>
      <c r="C14" s="5">
        <f>($P$3*'Double Exponen'!C14)+('triple exponen'!$Q$3*'triple exponen'!B14)</f>
        <v>23634888.340000004</v>
      </c>
      <c r="D14" s="5">
        <f>($P$3*'Double Exponen'!D14)+('triple exponen'!$Q$3*'triple exponen'!C14)</f>
        <v>23619924.994000003</v>
      </c>
      <c r="E14" s="5">
        <f>($P$3*'Double Exponen'!E14)+('triple exponen'!$Q$3*'triple exponen'!D14)</f>
        <v>23540668.027600005</v>
      </c>
      <c r="F14" s="5">
        <f>($P$3*'Double Exponen'!F14)+('triple exponen'!$Q$3*'triple exponen'!E14)</f>
        <v>23378621.517400004</v>
      </c>
      <c r="G14" s="5">
        <f>($P$3*'Double Exponen'!G14)+('triple exponen'!$Q$3*'triple exponen'!F14)</f>
        <v>23258141.958910003</v>
      </c>
      <c r="H14" s="5">
        <f>($P$3*'Double Exponen'!H14)+('triple exponen'!$Q$3*'triple exponen'!G14)</f>
        <v>23242410.216599803</v>
      </c>
      <c r="I14" s="5">
        <f>($P$3*'Double Exponen'!I14)+('triple exponen'!$Q$3*'triple exponen'!H14)</f>
        <v>23169250.255730085</v>
      </c>
      <c r="J14" s="5">
        <f>($P$3*'Double Exponen'!J14)+('triple exponen'!$Q$3*'triple exponen'!I14)</f>
        <v>23113990.710537598</v>
      </c>
      <c r="K14" s="5">
        <f>($P$3*'Double Exponen'!K14)+('triple exponen'!$Q$3*'triple exponen'!J14)</f>
        <v>23137152.320499461</v>
      </c>
      <c r="L14" s="5">
        <f>($P$3*'Double Exponen'!L14)+('triple exponen'!$Q$3*'triple exponen'!K14)</f>
        <v>23061731.366274022</v>
      </c>
      <c r="M14" s="5">
        <f>($P$3*'Double Exponen'!M14)+('triple exponen'!$Q$3*'triple exponen'!L14)</f>
        <v>22918482.971755631</v>
      </c>
    </row>
    <row r="15" spans="1:17" x14ac:dyDescent="0.25">
      <c r="A15" s="5" t="str">
        <f t="shared" si="5"/>
        <v>ILLIG RDM 75K/2G</v>
      </c>
      <c r="B15" s="5">
        <f t="shared" si="5"/>
        <v>34085490</v>
      </c>
      <c r="C15" s="5">
        <f>($P$3*'Double Exponen'!C15)+('triple exponen'!$Q$3*'triple exponen'!B15)</f>
        <v>34181704.770000003</v>
      </c>
      <c r="D15" s="5">
        <f>($P$3*'Double Exponen'!D15)+('triple exponen'!$Q$3*'triple exponen'!C15)</f>
        <v>34422049.887000009</v>
      </c>
      <c r="E15" s="5">
        <f>($P$3*'Double Exponen'!E15)+('triple exponen'!$Q$3*'triple exponen'!D15)</f>
        <v>34834751.620800011</v>
      </c>
      <c r="F15" s="5">
        <f>($P$3*'Double Exponen'!F15)+('triple exponen'!$Q$3*'triple exponen'!E15)</f>
        <v>35221368.705900013</v>
      </c>
      <c r="G15" s="5">
        <f>($P$3*'Double Exponen'!G15)+('triple exponen'!$Q$3*'triple exponen'!F15)</f>
        <v>35609628.011055015</v>
      </c>
      <c r="H15" s="5">
        <f>($P$3*'Double Exponen'!H15)+('triple exponen'!$Q$3*'triple exponen'!G15)</f>
        <v>36110708.431476913</v>
      </c>
      <c r="I15" s="5">
        <f>($P$3*'Double Exponen'!I15)+('triple exponen'!$Q$3*'triple exponen'!H15)</f>
        <v>36638004.345974356</v>
      </c>
      <c r="J15" s="5">
        <f>($P$3*'Double Exponen'!J15)+('triple exponen'!$Q$3*'triple exponen'!I15)</f>
        <v>37095762.900066949</v>
      </c>
      <c r="K15" s="5">
        <f>($P$3*'Double Exponen'!K15)+('triple exponen'!$Q$3*'triple exponen'!J15)</f>
        <v>37519070.98355487</v>
      </c>
      <c r="L15" s="5">
        <f>($P$3*'Double Exponen'!L15)+('triple exponen'!$Q$3*'triple exponen'!K15)</f>
        <v>37927313.763036028</v>
      </c>
      <c r="M15" s="5">
        <f>($P$3*'Double Exponen'!M15)+('triple exponen'!$Q$3*'triple exponen'!L15)</f>
        <v>38192504.031272948</v>
      </c>
    </row>
    <row r="16" spans="1:17" x14ac:dyDescent="0.25">
      <c r="A16" s="5" t="str">
        <f t="shared" si="5"/>
        <v>ILLIG RDM 75K/3G</v>
      </c>
      <c r="B16" s="5">
        <f t="shared" si="5"/>
        <v>45879350</v>
      </c>
      <c r="C16" s="5">
        <f>($P$3*'Double Exponen'!C16)+('triple exponen'!$Q$3*'triple exponen'!B16)</f>
        <v>45684959.450000003</v>
      </c>
      <c r="D16" s="5">
        <f>($P$3*'Double Exponen'!D16)+('triple exponen'!$Q$3*'triple exponen'!C16)</f>
        <v>45414136.895000003</v>
      </c>
      <c r="E16" s="5">
        <f>($P$3*'Double Exponen'!E16)+('triple exponen'!$Q$3*'triple exponen'!D16)</f>
        <v>45104039.438000008</v>
      </c>
      <c r="F16" s="5">
        <f>($P$3*'Double Exponen'!F16)+('triple exponen'!$Q$3*'triple exponen'!E16)</f>
        <v>44646437.025500007</v>
      </c>
      <c r="G16" s="5">
        <f>($P$3*'Double Exponen'!G16)+('triple exponen'!$Q$3*'triple exponen'!F16)</f>
        <v>44072881.034675002</v>
      </c>
      <c r="H16" s="5">
        <f>($P$3*'Double Exponen'!H16)+('triple exponen'!$Q$3*'triple exponen'!G16)</f>
        <v>43578170.902566507</v>
      </c>
      <c r="I16" s="5">
        <f>($P$3*'Double Exponen'!I16)+('triple exponen'!$Q$3*'triple exponen'!H16)</f>
        <v>43219271.974163905</v>
      </c>
      <c r="J16" s="5">
        <f>($P$3*'Double Exponen'!J16)+('triple exponen'!$Q$3*'triple exponen'!I16)</f>
        <v>43055338.013864964</v>
      </c>
      <c r="K16" s="5">
        <f>($P$3*'Double Exponen'!K16)+('triple exponen'!$Q$3*'triple exponen'!J16)</f>
        <v>42904829.286675796</v>
      </c>
      <c r="L16" s="5">
        <f>($P$3*'Double Exponen'!L16)+('triple exponen'!$Q$3*'triple exponen'!K16)</f>
        <v>42784745.258775897</v>
      </c>
      <c r="M16" s="5">
        <f>($P$3*'Double Exponen'!M16)+('triple exponen'!$Q$3*'triple exponen'!L16)</f>
        <v>42673525.960771643</v>
      </c>
    </row>
    <row r="17" spans="1:13" x14ac:dyDescent="0.25">
      <c r="A17" s="5" t="str">
        <f t="shared" si="5"/>
        <v>GABLER 92</v>
      </c>
      <c r="B17" s="5">
        <f t="shared" si="5"/>
        <v>20556860</v>
      </c>
      <c r="C17" s="5">
        <f>($P$3*'Double Exponen'!C17)+('triple exponen'!$Q$3*'triple exponen'!B17)</f>
        <v>20640320.780000001</v>
      </c>
      <c r="D17" s="5">
        <f>($P$3*'Double Exponen'!D17)+('triple exponen'!$Q$3*'triple exponen'!C17)</f>
        <v>20893780.418000001</v>
      </c>
      <c r="E17" s="5">
        <f>($P$3*'Double Exponen'!E17)+('triple exponen'!$Q$3*'triple exponen'!D17)</f>
        <v>21123295.311200004</v>
      </c>
      <c r="F17" s="5">
        <f>($P$3*'Double Exponen'!F17)+('triple exponen'!$Q$3*'triple exponen'!E17)</f>
        <v>21309930.386600006</v>
      </c>
      <c r="G17" s="5">
        <f>($P$3*'Double Exponen'!G17)+('triple exponen'!$Q$3*'triple exponen'!F17)</f>
        <v>21531307.887770005</v>
      </c>
      <c r="H17" s="5">
        <f>($P$3*'Double Exponen'!H17)+('triple exponen'!$Q$3*'triple exponen'!G17)</f>
        <v>21798259.487756602</v>
      </c>
      <c r="I17" s="5">
        <f>($P$3*'Double Exponen'!I17)+('triple exponen'!$Q$3*'triple exponen'!H17)</f>
        <v>22160934.931870762</v>
      </c>
      <c r="J17" s="5">
        <f>($P$3*'Double Exponen'!J17)+('triple exponen'!$Q$3*'triple exponen'!I17)</f>
        <v>22574899.815431505</v>
      </c>
      <c r="K17" s="5">
        <f>($P$3*'Double Exponen'!K17)+('triple exponen'!$Q$3*'triple exponen'!J17)</f>
        <v>23003753.766856659</v>
      </c>
      <c r="L17" s="5">
        <f>($P$3*'Double Exponen'!L17)+('triple exponen'!$Q$3*'triple exponen'!K17)</f>
        <v>23335660.46334634</v>
      </c>
      <c r="M17" s="5">
        <f>($P$3*'Double Exponen'!M17)+('triple exponen'!$Q$3*'triple exponen'!L17)</f>
        <v>23598879.07244103</v>
      </c>
    </row>
    <row r="18" spans="1:13" x14ac:dyDescent="0.25">
      <c r="A18" s="5" t="str">
        <f t="shared" si="5"/>
        <v>GABLER 98</v>
      </c>
      <c r="B18" s="5">
        <f t="shared" si="5"/>
        <v>44574290</v>
      </c>
      <c r="C18" s="5">
        <f>($P$3*'Double Exponen'!C18)+('triple exponen'!$Q$3*'triple exponen'!B18)</f>
        <v>44438750.810000002</v>
      </c>
      <c r="D18" s="5">
        <f>($P$3*'Double Exponen'!D18)+('triple exponen'!$Q$3*'triple exponen'!C18)</f>
        <v>44319309.371000007</v>
      </c>
      <c r="E18" s="5">
        <f>($P$3*'Double Exponen'!E18)+('triple exponen'!$Q$3*'triple exponen'!D18)</f>
        <v>44217121.558400005</v>
      </c>
      <c r="F18" s="5">
        <f>($P$3*'Double Exponen'!F18)+('triple exponen'!$Q$3*'triple exponen'!E18)</f>
        <v>44242227.025100008</v>
      </c>
      <c r="G18" s="5">
        <f>($P$3*'Double Exponen'!G18)+('triple exponen'!$Q$3*'triple exponen'!F18)</f>
        <v>44208710.776115008</v>
      </c>
      <c r="H18" s="5">
        <f>($P$3*'Double Exponen'!H18)+('triple exponen'!$Q$3*'triple exponen'!G18)</f>
        <v>44036482.197475709</v>
      </c>
      <c r="I18" s="5">
        <f>($P$3*'Double Exponen'!I18)+('triple exponen'!$Q$3*'triple exponen'!H18)</f>
        <v>43852505.003419228</v>
      </c>
      <c r="J18" s="5">
        <f>($P$3*'Double Exponen'!J18)+('triple exponen'!$Q$3*'triple exponen'!I18)</f>
        <v>43646084.373098537</v>
      </c>
      <c r="K18" s="5">
        <f>($P$3*'Double Exponen'!K18)+('triple exponen'!$Q$3*'triple exponen'!J18)</f>
        <v>43404186.712214828</v>
      </c>
      <c r="L18" s="5">
        <f>($P$3*'Double Exponen'!L18)+('triple exponen'!$Q$3*'triple exponen'!K18)</f>
        <v>43090933.31336908</v>
      </c>
      <c r="M18" s="5">
        <f>($P$3*'Double Exponen'!M18)+('triple exponen'!$Q$3*'triple exponen'!L18)</f>
        <v>42811883.02109208</v>
      </c>
    </row>
    <row r="19" spans="1:13" x14ac:dyDescent="0.25">
      <c r="A19" s="5">
        <f>A13+0.1</f>
        <v>0.4</v>
      </c>
      <c r="B19" s="5" t="str">
        <f t="shared" ref="B19:M19" si="6">B13</f>
        <v>T1</v>
      </c>
      <c r="C19" s="5" t="str">
        <f t="shared" si="6"/>
        <v>T2</v>
      </c>
      <c r="D19" s="5" t="str">
        <f t="shared" si="6"/>
        <v>T3</v>
      </c>
      <c r="E19" s="5" t="str">
        <f t="shared" si="6"/>
        <v>T4</v>
      </c>
      <c r="F19" s="5" t="str">
        <f t="shared" si="6"/>
        <v>T5</v>
      </c>
      <c r="G19" s="5" t="str">
        <f t="shared" si="6"/>
        <v>T6</v>
      </c>
      <c r="H19" s="5" t="str">
        <f t="shared" si="6"/>
        <v>T7</v>
      </c>
      <c r="I19" s="5" t="str">
        <f t="shared" si="6"/>
        <v>T8</v>
      </c>
      <c r="J19" s="5" t="str">
        <f t="shared" si="6"/>
        <v>T9</v>
      </c>
      <c r="K19" s="5" t="str">
        <f t="shared" si="6"/>
        <v>T10</v>
      </c>
      <c r="L19" s="5" t="str">
        <f t="shared" si="6"/>
        <v>T11</v>
      </c>
      <c r="M19" s="5" t="str">
        <f t="shared" si="6"/>
        <v>T12</v>
      </c>
    </row>
    <row r="20" spans="1:13" x14ac:dyDescent="0.25">
      <c r="A20" s="5" t="str">
        <f t="shared" ref="A20:B24" si="7">A14</f>
        <v>ILLIG RDM 70K</v>
      </c>
      <c r="B20" s="5">
        <f t="shared" si="7"/>
        <v>23674000</v>
      </c>
      <c r="C20" s="5">
        <f>($P$4*'Double Exponen'!C20)+('triple exponen'!$Q$4*'triple exponen'!B20)</f>
        <v>23581290.880000003</v>
      </c>
      <c r="D20" s="5">
        <f>($P$4*'Double Exponen'!D20)+('triple exponen'!$Q$4*'triple exponen'!C20)</f>
        <v>23573634.944000006</v>
      </c>
      <c r="E20" s="5">
        <f>($P$4*'Double Exponen'!E20)+('triple exponen'!$Q$4*'triple exponen'!D20)</f>
        <v>23410313.548800007</v>
      </c>
      <c r="F20" s="5">
        <f>($P$4*'Double Exponen'!F20)+('triple exponen'!$Q$4*'triple exponen'!E20)</f>
        <v>23094651.878400005</v>
      </c>
      <c r="G20" s="5">
        <f>($P$4*'Double Exponen'!G20)+('triple exponen'!$Q$4*'triple exponen'!F20)</f>
        <v>22958243.896320008</v>
      </c>
      <c r="H20" s="5">
        <f>($P$4*'Double Exponen'!H20)+('triple exponen'!$Q$4*'triple exponen'!G20)</f>
        <v>23080573.911244806</v>
      </c>
      <c r="I20" s="5">
        <f>($P$4*'Double Exponen'!I20)+('triple exponen'!$Q$4*'triple exponen'!H20)</f>
        <v>22996744.037949443</v>
      </c>
      <c r="J20" s="5">
        <f>($P$4*'Double Exponen'!J20)+('triple exponen'!$Q$4*'triple exponen'!I20)</f>
        <v>22960596.125769731</v>
      </c>
      <c r="K20" s="5">
        <f>($P$4*'Double Exponen'!K20)+('triple exponen'!$Q$4*'triple exponen'!J20)</f>
        <v>23100329.430228993</v>
      </c>
      <c r="L20" s="5">
        <f>($P$4*'Double Exponen'!L20)+('triple exponen'!$Q$4*'triple exponen'!K20)</f>
        <v>22945645.870777961</v>
      </c>
      <c r="M20" s="5">
        <f>($P$4*'Double Exponen'!M20)+('triple exponen'!$Q$4*'triple exponen'!L20)</f>
        <v>22670005.945919279</v>
      </c>
    </row>
    <row r="21" spans="1:13" x14ac:dyDescent="0.25">
      <c r="A21" s="5" t="str">
        <f t="shared" si="7"/>
        <v>ILLIG RDM 75K/2G</v>
      </c>
      <c r="B21" s="5">
        <f t="shared" si="7"/>
        <v>34085490</v>
      </c>
      <c r="C21" s="5">
        <f>($P$4*'Double Exponen'!C21)+('triple exponen'!$Q$4*'triple exponen'!B21)</f>
        <v>34313554.640000001</v>
      </c>
      <c r="D21" s="5">
        <f>($P$4*'Double Exponen'!D21)+('triple exponen'!$Q$4*'triple exponen'!C21)</f>
        <v>34814842.192000002</v>
      </c>
      <c r="E21" s="5">
        <f>($P$4*'Double Exponen'!E21)+('triple exponen'!$Q$4*'triple exponen'!D21)</f>
        <v>35587976.374400005</v>
      </c>
      <c r="F21" s="5">
        <f>($P$4*'Double Exponen'!F21)+('triple exponen'!$Q$4*'triple exponen'!E21)</f>
        <v>36108820.508800007</v>
      </c>
      <c r="G21" s="5">
        <f>($P$4*'Double Exponen'!G21)+('triple exponen'!$Q$4*'triple exponen'!F21)</f>
        <v>36558084.344960012</v>
      </c>
      <c r="H21" s="5">
        <f>($P$4*'Double Exponen'!H21)+('triple exponen'!$Q$4*'triple exponen'!G21)</f>
        <v>37237926.168294415</v>
      </c>
      <c r="I21" s="5">
        <f>($P$4*'Double Exponen'!I21)+('triple exponen'!$Q$4*'triple exponen'!H21)</f>
        <v>37883092.440273933</v>
      </c>
      <c r="J21" s="5">
        <f>($P$4*'Double Exponen'!J21)+('triple exponen'!$Q$4*'triple exponen'!I21)</f>
        <v>38297816.66924648</v>
      </c>
      <c r="K21" s="5">
        <f>($P$4*'Double Exponen'!K21)+('triple exponen'!$Q$4*'triple exponen'!J21)</f>
        <v>38649099.5014994</v>
      </c>
      <c r="L21" s="5">
        <f>($P$4*'Double Exponen'!L21)+('triple exponen'!$Q$4*'triple exponen'!K21)</f>
        <v>38999738.507011898</v>
      </c>
      <c r="M21" s="5">
        <f>($P$4*'Double Exponen'!M21)+('triple exponen'!$Q$4*'triple exponen'!L21)</f>
        <v>39040359.851559304</v>
      </c>
    </row>
    <row r="22" spans="1:13" x14ac:dyDescent="0.25">
      <c r="A22" s="5" t="str">
        <f t="shared" si="7"/>
        <v>ILLIG RDM 75K/3G</v>
      </c>
      <c r="B22" s="5">
        <f t="shared" si="7"/>
        <v>45879350</v>
      </c>
      <c r="C22" s="5">
        <f>($P$4*'Double Exponen'!C22)+('triple exponen'!$Q$4*'triple exponen'!B22)</f>
        <v>45418572.400000006</v>
      </c>
      <c r="D22" s="5">
        <f>($P$4*'Double Exponen'!D22)+('triple exponen'!$Q$4*'triple exponen'!C22)</f>
        <v>44914855.920000009</v>
      </c>
      <c r="E22" s="5">
        <f>($P$4*'Double Exponen'!E22)+('triple exponen'!$Q$4*'triple exponen'!D22)</f>
        <v>44441511.664000005</v>
      </c>
      <c r="F22" s="5">
        <f>($P$4*'Double Exponen'!F22)+('triple exponen'!$Q$4*'triple exponen'!E22)</f>
        <v>43707267.440000013</v>
      </c>
      <c r="G22" s="5">
        <f>($P$4*'Double Exponen'!G22)+('triple exponen'!$Q$4*'triple exponen'!F22)</f>
        <v>42846011.273600012</v>
      </c>
      <c r="H22" s="5">
        <f>($P$4*'Double Exponen'!H22)+('triple exponen'!$Q$4*'triple exponen'!G22)</f>
        <v>42326510.136704013</v>
      </c>
      <c r="I22" s="5">
        <f>($P$4*'Double Exponen'!I22)+('triple exponen'!$Q$4*'triple exponen'!H22)</f>
        <v>42148325.437619217</v>
      </c>
      <c r="J22" s="5">
        <f>($P$4*'Double Exponen'!J22)+('triple exponen'!$Q$4*'triple exponen'!I22)</f>
        <v>42343090.075171858</v>
      </c>
      <c r="K22" s="5">
        <f>($P$4*'Double Exponen'!K22)+('triple exponen'!$Q$4*'triple exponen'!J22)</f>
        <v>42384813.332208656</v>
      </c>
      <c r="L22" s="5">
        <f>($P$4*'Double Exponen'!L22)+('triple exponen'!$Q$4*'triple exponen'!K22)</f>
        <v>42396216.211315729</v>
      </c>
      <c r="M22" s="5">
        <f>($P$4*'Double Exponen'!M22)+('triple exponen'!$Q$4*'triple exponen'!L22)</f>
        <v>42356715.197820082</v>
      </c>
    </row>
    <row r="23" spans="1:13" x14ac:dyDescent="0.25">
      <c r="A23" s="5" t="str">
        <f t="shared" si="7"/>
        <v>GABLER 92</v>
      </c>
      <c r="B23" s="5">
        <f t="shared" si="7"/>
        <v>20556860</v>
      </c>
      <c r="C23" s="5">
        <f>($P$4*'Double Exponen'!C23)+('triple exponen'!$Q$4*'triple exponen'!B23)</f>
        <v>20754692.960000001</v>
      </c>
      <c r="D23" s="5">
        <f>($P$4*'Double Exponen'!D23)+('triple exponen'!$Q$4*'triple exponen'!C23)</f>
        <v>21296136.288000003</v>
      </c>
      <c r="E23" s="5">
        <f>($P$4*'Double Exponen'!E23)+('triple exponen'!$Q$4*'triple exponen'!D23)</f>
        <v>21630258.681600004</v>
      </c>
      <c r="F23" s="5">
        <f>($P$4*'Double Exponen'!F23)+('triple exponen'!$Q$4*'triple exponen'!E23)</f>
        <v>21804881.555200003</v>
      </c>
      <c r="G23" s="5">
        <f>($P$4*'Double Exponen'!G23)+('triple exponen'!$Q$4*'triple exponen'!F23)</f>
        <v>22064680.861440003</v>
      </c>
      <c r="H23" s="5">
        <f>($P$4*'Double Exponen'!H23)+('triple exponen'!$Q$4*'triple exponen'!G23)</f>
        <v>22410418.946201604</v>
      </c>
      <c r="I23" s="5">
        <f>($P$4*'Double Exponen'!I23)+('triple exponen'!$Q$4*'triple exponen'!H23)</f>
        <v>22940368.548730884</v>
      </c>
      <c r="J23" s="5">
        <f>($P$4*'Double Exponen'!J23)+('triple exponen'!$Q$4*'triple exponen'!I23)</f>
        <v>23503119.591888901</v>
      </c>
      <c r="K23" s="5">
        <f>($P$4*'Double Exponen'!K23)+('triple exponen'!$Q$4*'triple exponen'!J23)</f>
        <v>24021003.725150213</v>
      </c>
      <c r="L23" s="5">
        <f>($P$4*'Double Exponen'!L23)+('triple exponen'!$Q$4*'triple exponen'!K23)</f>
        <v>24259464.352556244</v>
      </c>
      <c r="M23" s="5">
        <f>($P$4*'Double Exponen'!M23)+('triple exponen'!$Q$4*'triple exponen'!L23)</f>
        <v>24380449.64328701</v>
      </c>
    </row>
    <row r="24" spans="1:13" x14ac:dyDescent="0.25">
      <c r="A24" s="5" t="str">
        <f t="shared" si="7"/>
        <v>GABLER 98</v>
      </c>
      <c r="B24" s="5">
        <f t="shared" si="7"/>
        <v>44574290</v>
      </c>
      <c r="C24" s="5">
        <f>($P$4*'Double Exponen'!C24)+('triple exponen'!$Q$4*'triple exponen'!B24)</f>
        <v>44253011.920000002</v>
      </c>
      <c r="D24" s="5">
        <f>($P$4*'Double Exponen'!D24)+('triple exponen'!$Q$4*'triple exponen'!C24)</f>
        <v>44066274.896000005</v>
      </c>
      <c r="E24" s="5">
        <f>($P$4*'Double Exponen'!E24)+('triple exponen'!$Q$4*'triple exponen'!D24)</f>
        <v>43957179.779200003</v>
      </c>
      <c r="F24" s="5">
        <f>($P$4*'Double Exponen'!F24)+('triple exponen'!$Q$4*'triple exponen'!E24)</f>
        <v>44155277.2896</v>
      </c>
      <c r="G24" s="5">
        <f>($P$4*'Double Exponen'!G24)+('triple exponen'!$Q$4*'triple exponen'!F24)</f>
        <v>44125967.537280008</v>
      </c>
      <c r="H24" s="5">
        <f>($P$4*'Double Exponen'!H24)+('triple exponen'!$Q$4*'triple exponen'!G24)</f>
        <v>43764852.126643211</v>
      </c>
      <c r="I24" s="5">
        <f>($P$4*'Double Exponen'!I24)+('triple exponen'!$Q$4*'triple exponen'!H24)</f>
        <v>43473312.30224897</v>
      </c>
      <c r="J24" s="5">
        <f>($P$4*'Double Exponen'!J24)+('triple exponen'!$Q$4*'triple exponen'!I24)</f>
        <v>43185847.635325968</v>
      </c>
      <c r="K24" s="5">
        <f>($P$4*'Double Exponen'!K24)+('triple exponen'!$Q$4*'triple exponen'!J24)</f>
        <v>42858372.196512781</v>
      </c>
      <c r="L24" s="5">
        <f>($P$4*'Double Exponen'!L24)+('triple exponen'!$Q$4*'triple exponen'!K24)</f>
        <v>42408310.924856737</v>
      </c>
      <c r="M24" s="5">
        <f>($P$4*'Double Exponen'!M24)+('triple exponen'!$Q$4*'triple exponen'!L24)</f>
        <v>42112583.661738738</v>
      </c>
    </row>
    <row r="25" spans="1:13" x14ac:dyDescent="0.25">
      <c r="A25" s="5">
        <f>A19+0.1</f>
        <v>0.5</v>
      </c>
      <c r="B25" s="5" t="str">
        <f t="shared" ref="B25:M25" si="8">B19</f>
        <v>T1</v>
      </c>
      <c r="C25" s="5" t="str">
        <f t="shared" si="8"/>
        <v>T2</v>
      </c>
      <c r="D25" s="5" t="str">
        <f t="shared" si="8"/>
        <v>T3</v>
      </c>
      <c r="E25" s="5" t="str">
        <f t="shared" si="8"/>
        <v>T4</v>
      </c>
      <c r="F25" s="5" t="str">
        <f t="shared" si="8"/>
        <v>T5</v>
      </c>
      <c r="G25" s="5" t="str">
        <f t="shared" si="8"/>
        <v>T6</v>
      </c>
      <c r="H25" s="5" t="str">
        <f t="shared" si="8"/>
        <v>T7</v>
      </c>
      <c r="I25" s="5" t="str">
        <f t="shared" si="8"/>
        <v>T8</v>
      </c>
      <c r="J25" s="5" t="str">
        <f t="shared" si="8"/>
        <v>T9</v>
      </c>
      <c r="K25" s="5" t="str">
        <f t="shared" si="8"/>
        <v>T10</v>
      </c>
      <c r="L25" s="5" t="str">
        <f t="shared" si="8"/>
        <v>T11</v>
      </c>
      <c r="M25" s="5" t="str">
        <f t="shared" si="8"/>
        <v>T12</v>
      </c>
    </row>
    <row r="26" spans="1:13" x14ac:dyDescent="0.25">
      <c r="A26" s="5" t="str">
        <f t="shared" ref="A26:B30" si="9">A20</f>
        <v>ILLIG RDM 70K</v>
      </c>
      <c r="B26" s="5">
        <f t="shared" si="9"/>
        <v>23674000</v>
      </c>
      <c r="C26" s="5">
        <f>($P$5*'Double Exponen'!C26)+('triple exponen'!$Q$5*'triple exponen'!B26)</f>
        <v>23492927.5</v>
      </c>
      <c r="D26" s="5">
        <f>($P$5*'Double Exponen'!D26)+('triple exponen'!$Q$5*'triple exponen'!C26)</f>
        <v>23532296.25</v>
      </c>
      <c r="E26" s="5">
        <f>($P$5*'Double Exponen'!E26)+('triple exponen'!$Q$5*'triple exponen'!D26)</f>
        <v>23239523.75</v>
      </c>
      <c r="F26" s="5">
        <f>($P$5*'Double Exponen'!F26)+('triple exponen'!$Q$5*'triple exponen'!E26)</f>
        <v>22728816.875</v>
      </c>
      <c r="G26" s="5">
        <f>($P$5*'Double Exponen'!G26)+('triple exponen'!$Q$5*'triple exponen'!F26)</f>
        <v>22689307.03125</v>
      </c>
      <c r="H26" s="5">
        <f>($P$5*'Double Exponen'!H26)+('triple exponen'!$Q$5*'triple exponen'!G26)</f>
        <v>23098013.359375</v>
      </c>
      <c r="I26" s="5">
        <f>($P$5*'Double Exponen'!I26)+('triple exponen'!$Q$5*'triple exponen'!H26)</f>
        <v>22928504.375</v>
      </c>
      <c r="J26" s="5">
        <f>($P$5*'Double Exponen'!J26)+('triple exponen'!$Q$5*'triple exponen'!I26)</f>
        <v>22902472.421875</v>
      </c>
      <c r="K26" s="5">
        <f>($P$5*'Double Exponen'!K26)+('triple exponen'!$Q$5*'triple exponen'!J26)</f>
        <v>23213207.021484375</v>
      </c>
      <c r="L26" s="5">
        <f>($P$5*'Double Exponen'!L26)+('triple exponen'!$Q$5*'triple exponen'!K26)</f>
        <v>22843394.262695312</v>
      </c>
      <c r="M26" s="5">
        <f>($P$5*'Double Exponen'!M26)+('triple exponen'!$Q$5*'triple exponen'!L26)</f>
        <v>22367820.180664062</v>
      </c>
    </row>
    <row r="27" spans="1:13" x14ac:dyDescent="0.25">
      <c r="A27" s="5" t="str">
        <f t="shared" si="9"/>
        <v>ILLIG RDM 75K/2G</v>
      </c>
      <c r="B27" s="5">
        <f t="shared" si="9"/>
        <v>34085490</v>
      </c>
      <c r="C27" s="5">
        <f>($P$5*'Double Exponen'!C27)+('triple exponen'!$Q$5*'triple exponen'!B27)</f>
        <v>34530928.75</v>
      </c>
      <c r="D27" s="5">
        <f>($P$5*'Double Exponen'!D27)+('triple exponen'!$Q$5*'triple exponen'!C27)</f>
        <v>35376374.375</v>
      </c>
      <c r="E27" s="5">
        <f>($P$5*'Double Exponen'!E27)+('triple exponen'!$Q$5*'triple exponen'!D27)</f>
        <v>36539226.25</v>
      </c>
      <c r="F27" s="5">
        <f>($P$5*'Double Exponen'!F27)+('triple exponen'!$Q$5*'triple exponen'!E27)</f>
        <v>36965512.1875</v>
      </c>
      <c r="G27" s="5">
        <f>($P$5*'Double Exponen'!G27)+('triple exponen'!$Q$5*'triple exponen'!F27)</f>
        <v>37304207.890625</v>
      </c>
      <c r="H27" s="5">
        <f>($P$5*'Double Exponen'!H27)+('triple exponen'!$Q$5*'triple exponen'!G27)</f>
        <v>38158755.9765625</v>
      </c>
      <c r="I27" s="5">
        <f>($P$5*'Double Exponen'!I27)+('triple exponen'!$Q$5*'triple exponen'!H27)</f>
        <v>38837798.3203125</v>
      </c>
      <c r="J27" s="5">
        <f>($P$5*'Double Exponen'!J27)+('triple exponen'!$Q$5*'triple exponen'!I27)</f>
        <v>39044141.484375</v>
      </c>
      <c r="K27" s="5">
        <f>($P$5*'Double Exponen'!K27)+('triple exponen'!$Q$5*'triple exponen'!J27)</f>
        <v>39253366.733398437</v>
      </c>
      <c r="L27" s="5">
        <f>($P$5*'Double Exponen'!L27)+('triple exponen'!$Q$5*'triple exponen'!K27)</f>
        <v>39549820.026855469</v>
      </c>
      <c r="M27" s="5">
        <f>($P$5*'Double Exponen'!M27)+('triple exponen'!$Q$5*'triple exponen'!L27)</f>
        <v>39276022.67578125</v>
      </c>
    </row>
    <row r="28" spans="1:13" x14ac:dyDescent="0.25">
      <c r="A28" s="5" t="str">
        <f t="shared" si="9"/>
        <v>ILLIG RDM 75K/3G</v>
      </c>
      <c r="B28" s="5">
        <f t="shared" si="9"/>
        <v>45879350</v>
      </c>
      <c r="C28" s="5">
        <f>($P$5*'Double Exponen'!C28)+('triple exponen'!$Q$5*'triple exponen'!B28)</f>
        <v>44979393.75</v>
      </c>
      <c r="D28" s="5">
        <f>($P$5*'Double Exponen'!D28)+('triple exponen'!$Q$5*'triple exponen'!C28)</f>
        <v>44265559.375</v>
      </c>
      <c r="E28" s="5">
        <f>($P$5*'Double Exponen'!E28)+('triple exponen'!$Q$5*'triple exponen'!D28)</f>
        <v>43744200</v>
      </c>
      <c r="F28" s="5">
        <f>($P$5*'Double Exponen'!F28)+('triple exponen'!$Q$5*'triple exponen'!E28)</f>
        <v>42746935.9375</v>
      </c>
      <c r="G28" s="5">
        <f>($P$5*'Double Exponen'!G28)+('triple exponen'!$Q$5*'triple exponen'!F28)</f>
        <v>41666061.328125</v>
      </c>
      <c r="H28" s="5">
        <f>($P$5*'Double Exponen'!H28)+('triple exponen'!$Q$5*'triple exponen'!G28)</f>
        <v>41391626.2890625</v>
      </c>
      <c r="I28" s="5">
        <f>($P$5*'Double Exponen'!I28)+('triple exponen'!$Q$5*'triple exponen'!H28)</f>
        <v>41637372.9296875</v>
      </c>
      <c r="J28" s="5">
        <f>($P$5*'Double Exponen'!J28)+('triple exponen'!$Q$5*'triple exponen'!I28)</f>
        <v>42351059.84375</v>
      </c>
      <c r="K28" s="5">
        <f>($P$5*'Double Exponen'!K28)+('triple exponen'!$Q$5*'triple exponen'!J28)</f>
        <v>42443053.354492187</v>
      </c>
      <c r="L28" s="5">
        <f>($P$5*'Double Exponen'!L28)+('triple exponen'!$Q$5*'triple exponen'!K28)</f>
        <v>42438088.015136719</v>
      </c>
      <c r="M28" s="5">
        <f>($P$5*'Double Exponen'!M28)+('triple exponen'!$Q$5*'triple exponen'!L28)</f>
        <v>42339460.737304687</v>
      </c>
    </row>
    <row r="29" spans="1:13" x14ac:dyDescent="0.25">
      <c r="A29" s="5" t="str">
        <f t="shared" si="9"/>
        <v>GABLER 92</v>
      </c>
      <c r="B29" s="5">
        <f t="shared" si="9"/>
        <v>20556860</v>
      </c>
      <c r="C29" s="5">
        <f>($P$5*'Double Exponen'!C29)+('triple exponen'!$Q$5*'triple exponen'!B29)</f>
        <v>20943252.5</v>
      </c>
      <c r="D29" s="5">
        <f>($P$5*'Double Exponen'!D29)+('triple exponen'!$Q$5*'triple exponen'!C29)</f>
        <v>21884841.25</v>
      </c>
      <c r="E29" s="5">
        <f>($P$5*'Double Exponen'!E29)+('triple exponen'!$Q$5*'triple exponen'!D29)</f>
        <v>22173805</v>
      </c>
      <c r="F29" s="5">
        <f>($P$5*'Double Exponen'!F29)+('triple exponen'!$Q$5*'triple exponen'!E29)</f>
        <v>22174415.625</v>
      </c>
      <c r="G29" s="5">
        <f>($P$5*'Double Exponen'!G29)+('triple exponen'!$Q$5*'triple exponen'!F29)</f>
        <v>22446187.34375</v>
      </c>
      <c r="H29" s="5">
        <f>($P$5*'Double Exponen'!H29)+('triple exponen'!$Q$5*'triple exponen'!G29)</f>
        <v>22878807.421875</v>
      </c>
      <c r="I29" s="5">
        <f>($P$5*'Double Exponen'!I29)+('triple exponen'!$Q$5*'triple exponen'!H29)</f>
        <v>23617902.578125</v>
      </c>
      <c r="J29" s="5">
        <f>($P$5*'Double Exponen'!J29)+('triple exponen'!$Q$5*'triple exponen'!I29)</f>
        <v>24291759.21875</v>
      </c>
      <c r="K29" s="5">
        <f>($P$5*'Double Exponen'!K29)+('triple exponen'!$Q$5*'triple exponen'!J29)</f>
        <v>24807375.322265625</v>
      </c>
      <c r="L29" s="5">
        <f>($P$5*'Double Exponen'!L29)+('triple exponen'!$Q$5*'triple exponen'!K29)</f>
        <v>24776331.391601562</v>
      </c>
      <c r="M29" s="5">
        <f>($P$5*'Double Exponen'!M29)+('triple exponen'!$Q$5*'triple exponen'!L29)</f>
        <v>24680247.998046875</v>
      </c>
    </row>
    <row r="30" spans="1:13" x14ac:dyDescent="0.25">
      <c r="A30" s="5" t="str">
        <f t="shared" si="9"/>
        <v>GABLER 98</v>
      </c>
      <c r="B30" s="5">
        <f t="shared" si="9"/>
        <v>44574290</v>
      </c>
      <c r="C30" s="5">
        <f>($P$5*'Double Exponen'!C30)+('triple exponen'!$Q$5*'triple exponen'!B30)</f>
        <v>43946793.75</v>
      </c>
      <c r="D30" s="5">
        <f>($P$5*'Double Exponen'!D30)+('triple exponen'!$Q$5*'triple exponen'!C30)</f>
        <v>43770321.875</v>
      </c>
      <c r="E30" s="5">
        <f>($P$5*'Double Exponen'!E30)+('triple exponen'!$Q$5*'triple exponen'!D30)</f>
        <v>43741961.25</v>
      </c>
      <c r="F30" s="5">
        <f>($P$5*'Double Exponen'!F30)+('triple exponen'!$Q$5*'triple exponen'!E30)</f>
        <v>44265424.6875</v>
      </c>
      <c r="G30" s="5">
        <f>($P$5*'Double Exponen'!G30)+('triple exponen'!$Q$5*'triple exponen'!F30)</f>
        <v>44144806.328125</v>
      </c>
      <c r="H30" s="5">
        <f>($P$5*'Double Exponen'!H30)+('triple exponen'!$Q$5*'triple exponen'!G30)</f>
        <v>43429361.1328125</v>
      </c>
      <c r="I30" s="5">
        <f>($P$5*'Double Exponen'!I30)+('triple exponen'!$Q$5*'triple exponen'!H30)</f>
        <v>43066825.0390625</v>
      </c>
      <c r="J30" s="5">
        <f>($P$5*'Double Exponen'!J30)+('triple exponen'!$Q$5*'triple exponen'!I30)</f>
        <v>42758655</v>
      </c>
      <c r="K30" s="5">
        <f>($P$5*'Double Exponen'!K30)+('triple exponen'!$Q$5*'triple exponen'!J30)</f>
        <v>42387267.612304687</v>
      </c>
      <c r="L30" s="5">
        <f>($P$5*'Double Exponen'!L30)+('triple exponen'!$Q$5*'triple exponen'!K30)</f>
        <v>41804874.548339844</v>
      </c>
      <c r="M30" s="5">
        <f>($P$5*'Double Exponen'!M30)+('triple exponen'!$Q$5*'triple exponen'!L30)</f>
        <v>41606464.23828125</v>
      </c>
    </row>
    <row r="31" spans="1:13" x14ac:dyDescent="0.25">
      <c r="A31" s="5">
        <f>A25+0.1</f>
        <v>0.6</v>
      </c>
      <c r="B31" s="5" t="str">
        <f t="shared" ref="B31:M31" si="10">B25</f>
        <v>T1</v>
      </c>
      <c r="C31" s="5" t="str">
        <f t="shared" si="10"/>
        <v>T2</v>
      </c>
      <c r="D31" s="5" t="str">
        <f t="shared" si="10"/>
        <v>T3</v>
      </c>
      <c r="E31" s="5" t="str">
        <f t="shared" si="10"/>
        <v>T4</v>
      </c>
      <c r="F31" s="5" t="str">
        <f t="shared" si="10"/>
        <v>T5</v>
      </c>
      <c r="G31" s="5" t="str">
        <f t="shared" si="10"/>
        <v>T6</v>
      </c>
      <c r="H31" s="5" t="str">
        <f t="shared" si="10"/>
        <v>T7</v>
      </c>
      <c r="I31" s="5" t="str">
        <f t="shared" si="10"/>
        <v>T8</v>
      </c>
      <c r="J31" s="5" t="str">
        <f t="shared" si="10"/>
        <v>T9</v>
      </c>
      <c r="K31" s="5" t="str">
        <f t="shared" si="10"/>
        <v>T10</v>
      </c>
      <c r="L31" s="5" t="str">
        <f t="shared" si="10"/>
        <v>T11</v>
      </c>
      <c r="M31" s="5" t="str">
        <f t="shared" si="10"/>
        <v>T12</v>
      </c>
    </row>
    <row r="32" spans="1:13" x14ac:dyDescent="0.25">
      <c r="A32" s="5" t="str">
        <f t="shared" ref="A32:B36" si="11">A26</f>
        <v>ILLIG RDM 70K</v>
      </c>
      <c r="B32" s="5">
        <f t="shared" si="11"/>
        <v>23674000</v>
      </c>
      <c r="C32" s="5">
        <f>($P$6*'Double Exponen'!C32)+('triple exponen'!$Q$6*'triple exponen'!B32)</f>
        <v>23621851.120000005</v>
      </c>
      <c r="D32" s="5">
        <f>($P$6*'Double Exponen'!D32)+('triple exponen'!$Q$6*'triple exponen'!C32)</f>
        <v>23622759.544000003</v>
      </c>
      <c r="E32" s="5">
        <f>($P$6*'Double Exponen'!E32)+('triple exponen'!$Q$6*'triple exponen'!D32)</f>
        <v>23529757.439200006</v>
      </c>
      <c r="F32" s="5">
        <f>($P$6*'Double Exponen'!F32)+('triple exponen'!$Q$6*'triple exponen'!E32)</f>
        <v>23357761.409200005</v>
      </c>
      <c r="G32" s="5">
        <f>($P$6*'Double Exponen'!G32)+('triple exponen'!$Q$6*'triple exponen'!F32)</f>
        <v>23291931.223480005</v>
      </c>
      <c r="H32" s="5">
        <f>($P$6*'Double Exponen'!H32)+('triple exponen'!$Q$6*'triple exponen'!G32)</f>
        <v>23352986.911064804</v>
      </c>
      <c r="I32" s="5">
        <f>($P$6*'Double Exponen'!I32)+('triple exponen'!$Q$6*'triple exponen'!H32)</f>
        <v>23274416.315072566</v>
      </c>
      <c r="J32" s="5">
        <f>($P$6*'Double Exponen'!J32)+('triple exponen'!$Q$6*'triple exponen'!I32)</f>
        <v>23233071.350067455</v>
      </c>
      <c r="K32" s="5">
        <f>($P$6*'Double Exponen'!K32)+('triple exponen'!$Q$6*'triple exponen'!J32)</f>
        <v>23290129.053044148</v>
      </c>
      <c r="L32" s="5">
        <f>($P$6*'Double Exponen'!L32)+('triple exponen'!$Q$6*'triple exponen'!K32)</f>
        <v>23171932.551486142</v>
      </c>
      <c r="M32" s="5">
        <f>($P$6*'Double Exponen'!M32)+('triple exponen'!$Q$6*'triple exponen'!L32)</f>
        <v>23005683.645257302</v>
      </c>
    </row>
    <row r="33" spans="1:13" x14ac:dyDescent="0.25">
      <c r="A33" s="5" t="str">
        <f t="shared" si="11"/>
        <v>ILLIG RDM 75K/2G</v>
      </c>
      <c r="B33" s="5">
        <f t="shared" si="11"/>
        <v>34085490</v>
      </c>
      <c r="C33" s="5">
        <f>($P$6*'Double Exponen'!C33)+('triple exponen'!$Q$6*'triple exponen'!B33)</f>
        <v>34213776.359999999</v>
      </c>
      <c r="D33" s="5">
        <f>($P$6*'Double Exponen'!D33)+('triple exponen'!$Q$6*'triple exponen'!C33)</f>
        <v>34482921.972000003</v>
      </c>
      <c r="E33" s="5">
        <f>($P$6*'Double Exponen'!E33)+('triple exponen'!$Q$6*'triple exponen'!D33)</f>
        <v>34893461.115600005</v>
      </c>
      <c r="F33" s="5">
        <f>($P$6*'Double Exponen'!F33)+('triple exponen'!$Q$6*'triple exponen'!E33)</f>
        <v>35160001.557000011</v>
      </c>
      <c r="G33" s="5">
        <f>($P$6*'Double Exponen'!G33)+('triple exponen'!$Q$6*'triple exponen'!F33)</f>
        <v>35424731.629140012</v>
      </c>
      <c r="H33" s="5">
        <f>($P$6*'Double Exponen'!H33)+('triple exponen'!$Q$6*'triple exponen'!G33)</f>
        <v>35849343.200024419</v>
      </c>
      <c r="I33" s="5">
        <f>($P$6*'Double Exponen'!I33)+('triple exponen'!$Q$6*'triple exponen'!H33)</f>
        <v>36260813.630606301</v>
      </c>
      <c r="J33" s="5">
        <f>($P$6*'Double Exponen'!J33)+('triple exponen'!$Q$6*'triple exponen'!I33)</f>
        <v>36563246.190605387</v>
      </c>
      <c r="K33" s="5">
        <f>($P$6*'Double Exponen'!K33)+('triple exponen'!$Q$6*'triple exponen'!J33)</f>
        <v>36863457.669899128</v>
      </c>
      <c r="L33" s="5">
        <f>($P$6*'Double Exponen'!L33)+('triple exponen'!$Q$6*'triple exponen'!K33)</f>
        <v>37182046.113903083</v>
      </c>
      <c r="M33" s="5">
        <f>($P$6*'Double Exponen'!M33)+('triple exponen'!$Q$6*'triple exponen'!L33)</f>
        <v>37333853.495571181</v>
      </c>
    </row>
    <row r="34" spans="1:13" x14ac:dyDescent="0.25">
      <c r="A34" s="5" t="str">
        <f t="shared" si="11"/>
        <v>ILLIG RDM 75K/3G</v>
      </c>
      <c r="B34" s="5">
        <f t="shared" si="11"/>
        <v>45879350</v>
      </c>
      <c r="C34" s="5">
        <f>($P$6*'Double Exponen'!C34)+('triple exponen'!$Q$6*'triple exponen'!B34)</f>
        <v>45620162.600000009</v>
      </c>
      <c r="D34" s="5">
        <f>($P$6*'Double Exponen'!D34)+('triple exponen'!$Q$6*'triple exponen'!C34)</f>
        <v>45362740.820000008</v>
      </c>
      <c r="E34" s="5">
        <f>($P$6*'Double Exponen'!E34)+('triple exponen'!$Q$6*'triple exponen'!D34)</f>
        <v>45117043.106000006</v>
      </c>
      <c r="F34" s="5">
        <f>($P$6*'Double Exponen'!F34)+('triple exponen'!$Q$6*'triple exponen'!E34)</f>
        <v>44704790.573000006</v>
      </c>
      <c r="G34" s="5">
        <f>($P$6*'Double Exponen'!G34)+('triple exponen'!$Q$6*'triple exponen'!F34)</f>
        <v>44215717.118900008</v>
      </c>
      <c r="H34" s="5">
        <f>($P$6*'Double Exponen'!H34)+('triple exponen'!$Q$6*'triple exponen'!G34)</f>
        <v>43902954.445154011</v>
      </c>
      <c r="I34" s="5">
        <f>($P$6*'Double Exponen'!I34)+('triple exponen'!$Q$6*'triple exponen'!H34)</f>
        <v>43734041.734641805</v>
      </c>
      <c r="J34" s="5">
        <f>($P$6*'Double Exponen'!J34)+('triple exponen'!$Q$6*'triple exponen'!I34)</f>
        <v>43730707.502277151</v>
      </c>
      <c r="K34" s="5">
        <f>($P$6*'Double Exponen'!K34)+('triple exponen'!$Q$6*'triple exponen'!J34)</f>
        <v>43609786.987488538</v>
      </c>
      <c r="L34" s="5">
        <f>($P$6*'Double Exponen'!L34)+('triple exponen'!$Q$6*'triple exponen'!K34)</f>
        <v>43486971.086515039</v>
      </c>
      <c r="M34" s="5">
        <f>($P$6*'Double Exponen'!M34)+('triple exponen'!$Q$6*'triple exponen'!L34)</f>
        <v>43352032.218413576</v>
      </c>
    </row>
    <row r="35" spans="1:13" x14ac:dyDescent="0.25">
      <c r="A35" s="5" t="str">
        <f t="shared" si="11"/>
        <v>GABLER 92</v>
      </c>
      <c r="B35" s="5">
        <f t="shared" si="11"/>
        <v>20556860</v>
      </c>
      <c r="C35" s="5">
        <f>($P$6*'Double Exponen'!C35)+('triple exponen'!$Q$6*'triple exponen'!B35)</f>
        <v>20668141.040000003</v>
      </c>
      <c r="D35" s="5">
        <f>($P$6*'Double Exponen'!D35)+('triple exponen'!$Q$6*'triple exponen'!C35)</f>
        <v>20961574.808000002</v>
      </c>
      <c r="E35" s="5">
        <f>($P$6*'Double Exponen'!E35)+('triple exponen'!$Q$6*'triple exponen'!D35)</f>
        <v>21122400.898400005</v>
      </c>
      <c r="F35" s="5">
        <f>($P$6*'Double Exponen'!F35)+('triple exponen'!$Q$6*'triple exponen'!E35)</f>
        <v>21218424.566000007</v>
      </c>
      <c r="G35" s="5">
        <f>($P$6*'Double Exponen'!G35)+('triple exponen'!$Q$6*'triple exponen'!F35)</f>
        <v>21388917.743960008</v>
      </c>
      <c r="H35" s="5">
        <f>($P$6*'Double Exponen'!H35)+('triple exponen'!$Q$6*'triple exponen'!G35)</f>
        <v>21614332.676021606</v>
      </c>
      <c r="I35" s="5">
        <f>($P$6*'Double Exponen'!I35)+('triple exponen'!$Q$6*'triple exponen'!H35)</f>
        <v>21945979.712055925</v>
      </c>
      <c r="J35" s="5">
        <f>($P$6*'Double Exponen'!J35)+('triple exponen'!$Q$6*'triple exponen'!I35)</f>
        <v>22294409.3107263</v>
      </c>
      <c r="K35" s="5">
        <f>($P$6*'Double Exponen'!K35)+('triple exponen'!$Q$6*'triple exponen'!J35)</f>
        <v>22628811.586972609</v>
      </c>
      <c r="L35" s="5">
        <f>($P$6*'Double Exponen'!L35)+('triple exponen'!$Q$6*'triple exponen'!K35)</f>
        <v>22825693.382950343</v>
      </c>
      <c r="M35" s="5">
        <f>($P$6*'Double Exponen'!M35)+('triple exponen'!$Q$6*'triple exponen'!L35)</f>
        <v>22989145.495224275</v>
      </c>
    </row>
    <row r="36" spans="1:13" x14ac:dyDescent="0.25">
      <c r="A36" s="5" t="str">
        <f t="shared" si="11"/>
        <v>GABLER 98</v>
      </c>
      <c r="B36" s="5">
        <f t="shared" si="11"/>
        <v>44574290</v>
      </c>
      <c r="C36" s="5">
        <f>($P$6*'Double Exponen'!C36)+('triple exponen'!$Q$6*'triple exponen'!B36)</f>
        <v>44393571.080000006</v>
      </c>
      <c r="D36" s="5">
        <f>($P$6*'Double Exponen'!D36)+('triple exponen'!$Q$6*'triple exponen'!C36)</f>
        <v>44306603.396000005</v>
      </c>
      <c r="E36" s="5">
        <f>($P$6*'Double Exponen'!E36)+('triple exponen'!$Q$6*'triple exponen'!D36)</f>
        <v>44250319.782800004</v>
      </c>
      <c r="F36" s="5">
        <f>($P$6*'Double Exponen'!F36)+('triple exponen'!$Q$6*'triple exponen'!E36)</f>
        <v>44352626.877800003</v>
      </c>
      <c r="G36" s="5">
        <f>($P$6*'Double Exponen'!G36)+('triple exponen'!$Q$6*'triple exponen'!F36)</f>
        <v>44302907.972420007</v>
      </c>
      <c r="H36" s="5">
        <f>($P$6*'Double Exponen'!H36)+('triple exponen'!$Q$6*'triple exponen'!G36)</f>
        <v>44080398.749373212</v>
      </c>
      <c r="I36" s="5">
        <f>($P$6*'Double Exponen'!I36)+('triple exponen'!$Q$6*'triple exponen'!H36)</f>
        <v>43920381.608608052</v>
      </c>
      <c r="J36" s="5">
        <f>($P$6*'Double Exponen'!J36)+('triple exponen'!$Q$6*'triple exponen'!I36)</f>
        <v>43754669.78321375</v>
      </c>
      <c r="K36" s="5">
        <f>($P$6*'Double Exponen'!K36)+('triple exponen'!$Q$6*'triple exponen'!J36)</f>
        <v>43555351.555798024</v>
      </c>
      <c r="L36" s="5">
        <f>($P$6*'Double Exponen'!L36)+('triple exponen'!$Q$6*'triple exponen'!K36)</f>
        <v>43278491.2272681</v>
      </c>
      <c r="M36" s="5">
        <f>($P$6*'Double Exponen'!M36)+('triple exponen'!$Q$6*'triple exponen'!L36)</f>
        <v>43084692.28603629</v>
      </c>
    </row>
    <row r="37" spans="1:13" x14ac:dyDescent="0.25">
      <c r="A37" s="5">
        <f>A31+0.1</f>
        <v>0.7</v>
      </c>
      <c r="B37" s="5" t="str">
        <f t="shared" ref="B37:M37" si="12">B31</f>
        <v>T1</v>
      </c>
      <c r="C37" s="5" t="str">
        <f t="shared" si="12"/>
        <v>T2</v>
      </c>
      <c r="D37" s="5" t="str">
        <f t="shared" si="12"/>
        <v>T3</v>
      </c>
      <c r="E37" s="5" t="str">
        <f t="shared" si="12"/>
        <v>T4</v>
      </c>
      <c r="F37" s="5" t="str">
        <f t="shared" si="12"/>
        <v>T5</v>
      </c>
      <c r="G37" s="5" t="str">
        <f t="shared" si="12"/>
        <v>T6</v>
      </c>
      <c r="H37" s="5" t="str">
        <f t="shared" si="12"/>
        <v>T7</v>
      </c>
      <c r="I37" s="5" t="str">
        <f t="shared" si="12"/>
        <v>T8</v>
      </c>
      <c r="J37" s="5" t="str">
        <f t="shared" si="12"/>
        <v>T9</v>
      </c>
      <c r="K37" s="5" t="str">
        <f t="shared" si="12"/>
        <v>T10</v>
      </c>
      <c r="L37" s="5" t="str">
        <f t="shared" si="12"/>
        <v>T11</v>
      </c>
      <c r="M37" s="5" t="str">
        <f t="shared" si="12"/>
        <v>T12</v>
      </c>
    </row>
    <row r="38" spans="1:13" x14ac:dyDescent="0.25">
      <c r="A38" s="5" t="str">
        <f t="shared" ref="A38:B42" si="13">A32</f>
        <v>ILLIG RDM 70K</v>
      </c>
      <c r="B38" s="5">
        <f t="shared" si="13"/>
        <v>23674000</v>
      </c>
      <c r="C38" s="5">
        <f>($P$7*'Double Exponen'!C38)+('triple exponen'!$Q$7*'triple exponen'!B38)</f>
        <v>23603019.580000002</v>
      </c>
      <c r="D38" s="5">
        <f>($P$7*'Double Exponen'!D38)+('triple exponen'!$Q$7*'triple exponen'!C38)</f>
        <v>23618452.130000003</v>
      </c>
      <c r="E38" s="5">
        <f>($P$7*'Double Exponen'!E38)+('triple exponen'!$Q$7*'triple exponen'!D38)</f>
        <v>23495167.659600005</v>
      </c>
      <c r="F38" s="5">
        <f>($P$7*'Double Exponen'!F38)+('triple exponen'!$Q$7*'triple exponen'!E38)</f>
        <v>23287169.133480005</v>
      </c>
      <c r="G38" s="5">
        <f>($P$7*'Double Exponen'!G38)+('triple exponen'!$Q$7*'triple exponen'!F38)</f>
        <v>23250894.197202004</v>
      </c>
      <c r="H38" s="5">
        <f>($P$7*'Double Exponen'!H38)+('triple exponen'!$Q$7*'triple exponen'!G38)</f>
        <v>23365177.522138208</v>
      </c>
      <c r="I38" s="5">
        <f>($P$7*'Double Exponen'!I38)+('triple exponen'!$Q$7*'triple exponen'!H38)</f>
        <v>23249249.738781929</v>
      </c>
      <c r="J38" s="5">
        <f>($P$7*'Double Exponen'!J38)+('triple exponen'!$Q$7*'triple exponen'!I38)</f>
        <v>23211983.699199181</v>
      </c>
      <c r="K38" s="5">
        <f>($P$7*'Double Exponen'!K38)+('triple exponen'!$Q$7*'triple exponen'!J38)</f>
        <v>23305628.592659358</v>
      </c>
      <c r="L38" s="5">
        <f>($P$7*'Double Exponen'!L38)+('triple exponen'!$Q$7*'triple exponen'!K38)</f>
        <v>23133157.387334883</v>
      </c>
      <c r="M38" s="5">
        <f>($P$7*'Double Exponen'!M38)+('triple exponen'!$Q$7*'triple exponen'!L38)</f>
        <v>22936092.147262067</v>
      </c>
    </row>
    <row r="39" spans="1:13" x14ac:dyDescent="0.25">
      <c r="A39" s="5" t="str">
        <f t="shared" si="13"/>
        <v>ILLIG RDM 75K/2G</v>
      </c>
      <c r="B39" s="5">
        <f t="shared" si="13"/>
        <v>34085490</v>
      </c>
      <c r="C39" s="5">
        <f>($P$7*'Double Exponen'!C39)+('triple exponen'!$Q$7*'triple exponen'!B39)</f>
        <v>34260101.99000001</v>
      </c>
      <c r="D39" s="5">
        <f>($P$7*'Double Exponen'!D39)+('triple exponen'!$Q$7*'triple exponen'!C39)</f>
        <v>34591516.675000012</v>
      </c>
      <c r="E39" s="5">
        <f>($P$7*'Double Exponen'!E39)+('triple exponen'!$Q$7*'triple exponen'!D39)</f>
        <v>35068308.048800007</v>
      </c>
      <c r="F39" s="5">
        <f>($P$7*'Double Exponen'!F39)+('triple exponen'!$Q$7*'triple exponen'!E39)</f>
        <v>35298929.129140019</v>
      </c>
      <c r="G39" s="5">
        <f>($P$7*'Double Exponen'!G39)+('triple exponen'!$Q$7*'triple exponen'!F39)</f>
        <v>35553890.973641023</v>
      </c>
      <c r="H39" s="5">
        <f>($P$7*'Double Exponen'!H39)+('triple exponen'!$Q$7*'triple exponen'!G39)</f>
        <v>36033840.661056116</v>
      </c>
      <c r="I39" s="5">
        <f>($P$7*'Double Exponen'!I39)+('triple exponen'!$Q$7*'triple exponen'!H39)</f>
        <v>36454218.387650676</v>
      </c>
      <c r="J39" s="5">
        <f>($P$7*'Double Exponen'!J39)+('triple exponen'!$Q$7*'triple exponen'!I39)</f>
        <v>36719319.253875583</v>
      </c>
      <c r="K39" s="5">
        <f>($P$7*'Double Exponen'!K39)+('triple exponen'!$Q$7*'triple exponen'!J39)</f>
        <v>37009460.620138988</v>
      </c>
      <c r="L39" s="5">
        <f>($P$7*'Double Exponen'!L39)+('triple exponen'!$Q$7*'triple exponen'!K39)</f>
        <v>37332286.77966658</v>
      </c>
      <c r="M39" s="5">
        <f>($P$7*'Double Exponen'!M39)+('triple exponen'!$Q$7*'triple exponen'!L39)</f>
        <v>37424968.438376233</v>
      </c>
    </row>
    <row r="40" spans="1:13" x14ac:dyDescent="0.25">
      <c r="A40" s="5" t="str">
        <f t="shared" si="13"/>
        <v>ILLIG RDM 75K/3G</v>
      </c>
      <c r="B40" s="5">
        <f t="shared" si="13"/>
        <v>45879350</v>
      </c>
      <c r="C40" s="5">
        <f>($P$7*'Double Exponen'!C40)+('triple exponen'!$Q$7*'triple exponen'!B40)</f>
        <v>45526567.150000006</v>
      </c>
      <c r="D40" s="5">
        <f>($P$7*'Double Exponen'!D40)+('triple exponen'!$Q$7*'triple exponen'!C40)</f>
        <v>45246744.075000003</v>
      </c>
      <c r="E40" s="5">
        <f>($P$7*'Double Exponen'!E40)+('triple exponen'!$Q$7*'triple exponen'!D40)</f>
        <v>45000037.258000001</v>
      </c>
      <c r="F40" s="5">
        <f>($P$7*'Double Exponen'!F40)+('triple exponen'!$Q$7*'triple exponen'!E40)</f>
        <v>44527552.508900002</v>
      </c>
      <c r="G40" s="5">
        <f>($P$7*'Double Exponen'!G40)+('triple exponen'!$Q$7*'triple exponen'!F40)</f>
        <v>43995971.660885006</v>
      </c>
      <c r="H40" s="5">
        <f>($P$7*'Double Exponen'!H40)+('triple exponen'!$Q$7*'triple exponen'!G40)</f>
        <v>43736609.238618508</v>
      </c>
      <c r="I40" s="5">
        <f>($P$7*'Double Exponen'!I40)+('triple exponen'!$Q$7*'triple exponen'!H40)</f>
        <v>43632979.564791106</v>
      </c>
      <c r="J40" s="5">
        <f>($P$7*'Double Exponen'!J40)+('triple exponen'!$Q$7*'triple exponen'!I40)</f>
        <v>43705420.531388693</v>
      </c>
      <c r="K40" s="5">
        <f>($P$7*'Double Exponen'!K40)+('triple exponen'!$Q$7*'triple exponen'!J40)</f>
        <v>43560470.699592732</v>
      </c>
      <c r="L40" s="5">
        <f>($P$7*'Double Exponen'!L40)+('triple exponen'!$Q$7*'triple exponen'!K40)</f>
        <v>43430757.909362309</v>
      </c>
      <c r="M40" s="5">
        <f>($P$7*'Double Exponen'!M40)+('triple exponen'!$Q$7*'triple exponen'!L40)</f>
        <v>43289707.996342525</v>
      </c>
    </row>
    <row r="41" spans="1:13" x14ac:dyDescent="0.25">
      <c r="A41" s="5" t="str">
        <f t="shared" si="13"/>
        <v>GABLER 92</v>
      </c>
      <c r="B41" s="5">
        <f t="shared" si="13"/>
        <v>20556860</v>
      </c>
      <c r="C41" s="5">
        <f>($P$7*'Double Exponen'!C41)+('triple exponen'!$Q$7*'triple exponen'!B41)</f>
        <v>20708325.860000003</v>
      </c>
      <c r="D41" s="5">
        <f>($P$7*'Double Exponen'!D41)+('triple exponen'!$Q$7*'triple exponen'!C41)</f>
        <v>21077428.650000006</v>
      </c>
      <c r="E41" s="5">
        <f>($P$7*'Double Exponen'!E41)+('triple exponen'!$Q$7*'triple exponen'!D41)</f>
        <v>21208878.343200002</v>
      </c>
      <c r="F41" s="5">
        <f>($P$7*'Double Exponen'!F41)+('triple exponen'!$Q$7*'triple exponen'!E41)</f>
        <v>21274009.399960004</v>
      </c>
      <c r="G41" s="5">
        <f>($P$7*'Double Exponen'!G41)+('triple exponen'!$Q$7*'triple exponen'!F41)</f>
        <v>21463782.964374006</v>
      </c>
      <c r="H41" s="5">
        <f>($P$7*'Double Exponen'!H41)+('triple exponen'!$Q$7*'triple exponen'!G41)</f>
        <v>21713863.770385403</v>
      </c>
      <c r="I41" s="5">
        <f>($P$7*'Double Exponen'!I41)+('triple exponen'!$Q$7*'triple exponen'!H41)</f>
        <v>22089918.909419246</v>
      </c>
      <c r="J41" s="5">
        <f>($P$7*'Double Exponen'!J41)+('triple exponen'!$Q$7*'triple exponen'!I41)</f>
        <v>22455259.708900355</v>
      </c>
      <c r="K41" s="5">
        <f>($P$7*'Double Exponen'!K41)+('triple exponen'!$Q$7*'triple exponen'!J41)</f>
        <v>22788602.115817629</v>
      </c>
      <c r="L41" s="5">
        <f>($P$7*'Double Exponen'!L41)+('triple exponen'!$Q$7*'triple exponen'!K41)</f>
        <v>22935458.188782178</v>
      </c>
      <c r="M41" s="5">
        <f>($P$7*'Double Exponen'!M41)+('triple exponen'!$Q$7*'triple exponen'!L41)</f>
        <v>23074490.486629091</v>
      </c>
    </row>
    <row r="42" spans="1:13" x14ac:dyDescent="0.25">
      <c r="A42" s="5" t="str">
        <f t="shared" si="13"/>
        <v>GABLER 98</v>
      </c>
      <c r="B42" s="5">
        <f t="shared" si="13"/>
        <v>44574290</v>
      </c>
      <c r="C42" s="5">
        <f>($P$7*'Double Exponen'!C42)+('triple exponen'!$Q$7*'triple exponen'!B42)</f>
        <v>44328311.470000006</v>
      </c>
      <c r="D42" s="5">
        <f>($P$7*'Double Exponen'!D42)+('triple exponen'!$Q$7*'triple exponen'!C42)</f>
        <v>44259134.495000005</v>
      </c>
      <c r="E42" s="5">
        <f>($P$7*'Double Exponen'!E42)+('triple exponen'!$Q$7*'triple exponen'!D42)</f>
        <v>44218499.706400007</v>
      </c>
      <c r="F42" s="5">
        <f>($P$7*'Double Exponen'!F42)+('triple exponen'!$Q$7*'triple exponen'!E42)</f>
        <v>44381943.056820005</v>
      </c>
      <c r="G42" s="5">
        <f>($P$7*'Double Exponen'!G42)+('triple exponen'!$Q$7*'triple exponen'!F42)</f>
        <v>44292334.864293009</v>
      </c>
      <c r="H42" s="5">
        <f>($P$7*'Double Exponen'!H42)+('triple exponen'!$Q$7*'triple exponen'!G42)</f>
        <v>43997418.84686131</v>
      </c>
      <c r="I42" s="5">
        <f>($P$7*'Double Exponen'!I42)+('triple exponen'!$Q$7*'triple exponen'!H42)</f>
        <v>43842193.013389789</v>
      </c>
      <c r="J42" s="5">
        <f>($P$7*'Double Exponen'!J42)+('triple exponen'!$Q$7*'triple exponen'!I42)</f>
        <v>43675831.070569791</v>
      </c>
      <c r="K42" s="5">
        <f>($P$7*'Double Exponen'!K42)+('triple exponen'!$Q$7*'triple exponen'!J42)</f>
        <v>43464283.564014889</v>
      </c>
      <c r="L42" s="5">
        <f>($P$7*'Double Exponen'!L42)+('triple exponen'!$Q$7*'triple exponen'!K42)</f>
        <v>43156437.01564794</v>
      </c>
      <c r="M42" s="5">
        <f>($P$7*'Double Exponen'!M42)+('triple exponen'!$Q$7*'triple exponen'!L42)</f>
        <v>42985049.524858683</v>
      </c>
    </row>
    <row r="43" spans="1:13" x14ac:dyDescent="0.25">
      <c r="A43" s="5">
        <f>A37+0.1</f>
        <v>0.79999999999999993</v>
      </c>
      <c r="B43" s="5" t="str">
        <f t="shared" ref="B43:M43" si="14">B37</f>
        <v>T1</v>
      </c>
      <c r="C43" s="5" t="str">
        <f t="shared" si="14"/>
        <v>T2</v>
      </c>
      <c r="D43" s="5" t="str">
        <f t="shared" si="14"/>
        <v>T3</v>
      </c>
      <c r="E43" s="5" t="str">
        <f t="shared" si="14"/>
        <v>T4</v>
      </c>
      <c r="F43" s="5" t="str">
        <f t="shared" si="14"/>
        <v>T5</v>
      </c>
      <c r="G43" s="5" t="str">
        <f t="shared" si="14"/>
        <v>T6</v>
      </c>
      <c r="H43" s="5" t="str">
        <f t="shared" si="14"/>
        <v>T7</v>
      </c>
      <c r="I43" s="5" t="str">
        <f t="shared" si="14"/>
        <v>T8</v>
      </c>
      <c r="J43" s="5" t="str">
        <f t="shared" si="14"/>
        <v>T9</v>
      </c>
      <c r="K43" s="5" t="str">
        <f t="shared" si="14"/>
        <v>T10</v>
      </c>
      <c r="L43" s="5" t="str">
        <f t="shared" si="14"/>
        <v>T11</v>
      </c>
      <c r="M43" s="5" t="str">
        <f t="shared" si="14"/>
        <v>T12</v>
      </c>
    </row>
    <row r="44" spans="1:13" x14ac:dyDescent="0.25">
      <c r="A44" s="5" t="str">
        <f t="shared" ref="A44:B48" si="15">A38</f>
        <v>ILLIG RDM 70K</v>
      </c>
      <c r="B44" s="5">
        <f t="shared" si="15"/>
        <v>23674000</v>
      </c>
      <c r="C44" s="5">
        <f>($P$8*'Double Exponen'!C44)+('triple exponen'!$Q$8*'triple exponen'!B44)</f>
        <v>23581290.880000003</v>
      </c>
      <c r="D44" s="5">
        <f>($P$8*'Double Exponen'!D44)+('triple exponen'!$Q$8*'triple exponen'!C44)</f>
        <v>23619989.504000001</v>
      </c>
      <c r="E44" s="5">
        <f>($P$8*'Double Exponen'!E44)+('triple exponen'!$Q$8*'triple exponen'!D44)</f>
        <v>23457714.803200003</v>
      </c>
      <c r="F44" s="5">
        <f>($P$8*'Double Exponen'!F44)+('triple exponen'!$Q$8*'triple exponen'!E44)</f>
        <v>23218014.314240001</v>
      </c>
      <c r="G44" s="5">
        <f>($P$8*'Double Exponen'!G44)+('triple exponen'!$Q$8*'triple exponen'!F44)</f>
        <v>23229756.309376001</v>
      </c>
      <c r="H44" s="5">
        <f>($P$8*'Double Exponen'!H44)+('triple exponen'!$Q$8*'triple exponen'!G44)</f>
        <v>23397286.409408007</v>
      </c>
      <c r="I44" s="5">
        <f>($P$8*'Double Exponen'!I44)+('triple exponen'!$Q$8*'triple exponen'!H44)</f>
        <v>23218587.923792645</v>
      </c>
      <c r="J44" s="5">
        <f>($P$8*'Double Exponen'!J44)+('triple exponen'!$Q$8*'triple exponen'!I44)</f>
        <v>23196016.964304771</v>
      </c>
      <c r="K44" s="5">
        <f>($P$8*'Double Exponen'!K44)+('triple exponen'!$Q$8*'triple exponen'!J44)</f>
        <v>23332025.194817834</v>
      </c>
      <c r="L44" s="5">
        <f>($P$8*'Double Exponen'!L44)+('triple exponen'!$Q$8*'triple exponen'!K44)</f>
        <v>23084295.132797811</v>
      </c>
      <c r="M44" s="5">
        <f>($P$8*'Double Exponen'!M44)+('triple exponen'!$Q$8*'triple exponen'!L44)</f>
        <v>22868540.605424993</v>
      </c>
    </row>
    <row r="45" spans="1:13" x14ac:dyDescent="0.25">
      <c r="A45" s="5" t="str">
        <f t="shared" si="15"/>
        <v>ILLIG RDM 75K/2G</v>
      </c>
      <c r="B45" s="5">
        <f t="shared" si="15"/>
        <v>34085490</v>
      </c>
      <c r="C45" s="5">
        <f>($P$8*'Double Exponen'!C45)+('triple exponen'!$Q$8*'triple exponen'!B45)</f>
        <v>34313554.640000001</v>
      </c>
      <c r="D45" s="5">
        <f>($P$8*'Double Exponen'!D45)+('triple exponen'!$Q$8*'triple exponen'!C45)</f>
        <v>34700809.872000009</v>
      </c>
      <c r="E45" s="5">
        <f>($P$8*'Double Exponen'!E45)+('triple exponen'!$Q$8*'triple exponen'!D45)</f>
        <v>35230142.21760001</v>
      </c>
      <c r="F45" s="5">
        <f>($P$8*'Double Exponen'!F45)+('triple exponen'!$Q$8*'triple exponen'!E45)</f>
        <v>35392913.701120012</v>
      </c>
      <c r="G45" s="5">
        <f>($P$8*'Double Exponen'!G45)+('triple exponen'!$Q$8*'triple exponen'!F45)</f>
        <v>35645176.079808012</v>
      </c>
      <c r="H45" s="5">
        <f>($P$8*'Double Exponen'!H45)+('triple exponen'!$Q$8*'triple exponen'!G45)</f>
        <v>36193746.14313601</v>
      </c>
      <c r="I45" s="5">
        <f>($P$8*'Double Exponen'!I45)+('triple exponen'!$Q$8*'triple exponen'!H45)</f>
        <v>36605995.647393927</v>
      </c>
      <c r="J45" s="5">
        <f>($P$8*'Double Exponen'!J45)+('triple exponen'!$Q$8*'triple exponen'!I45)</f>
        <v>36822186.543230794</v>
      </c>
      <c r="K45" s="5">
        <f>($P$8*'Double Exponen'!K45)+('triple exponen'!$Q$8*'triple exponen'!J45)</f>
        <v>37112796.388395354</v>
      </c>
      <c r="L45" s="5">
        <f>($P$8*'Double Exponen'!L45)+('triple exponen'!$Q$8*'triple exponen'!K45)</f>
        <v>37445829.970927827</v>
      </c>
      <c r="M45" s="5">
        <f>($P$8*'Double Exponen'!M45)+('triple exponen'!$Q$8*'triple exponen'!L45)</f>
        <v>37469588.722404346</v>
      </c>
    </row>
    <row r="46" spans="1:13" x14ac:dyDescent="0.25">
      <c r="A46" s="5" t="str">
        <f t="shared" si="15"/>
        <v>ILLIG RDM 75K/3G</v>
      </c>
      <c r="B46" s="5">
        <f t="shared" si="15"/>
        <v>45879350</v>
      </c>
      <c r="C46" s="5">
        <f>($P$8*'Double Exponen'!C46)+('triple exponen'!$Q$8*'triple exponen'!B46)</f>
        <v>45418572.400000006</v>
      </c>
      <c r="D46" s="5">
        <f>($P$8*'Double Exponen'!D46)+('triple exponen'!$Q$8*'triple exponen'!C46)</f>
        <v>45145244.719999999</v>
      </c>
      <c r="E46" s="5">
        <f>($P$8*'Double Exponen'!E46)+('triple exponen'!$Q$8*'triple exponen'!D46)</f>
        <v>44909935.376000002</v>
      </c>
      <c r="F46" s="5">
        <f>($P$8*'Double Exponen'!F46)+('triple exponen'!$Q$8*'triple exponen'!E46)</f>
        <v>44370065.907200001</v>
      </c>
      <c r="G46" s="5">
        <f>($P$8*'Double Exponen'!G46)+('triple exponen'!$Q$8*'triple exponen'!F46)</f>
        <v>43810493.938880011</v>
      </c>
      <c r="H46" s="5">
        <f>($P$8*'Double Exponen'!H46)+('triple exponen'!$Q$8*'triple exponen'!G46)</f>
        <v>43630545.591200009</v>
      </c>
      <c r="I46" s="5">
        <f>($P$8*'Double Exponen'!I46)+('triple exponen'!$Q$8*'triple exponen'!H46)</f>
        <v>43586363.665667206</v>
      </c>
      <c r="J46" s="5">
        <f>($P$8*'Double Exponen'!J46)+('triple exponen'!$Q$8*'triple exponen'!I46)</f>
        <v>43721229.110687055</v>
      </c>
      <c r="K46" s="5">
        <f>($P$8*'Double Exponen'!K46)+('triple exponen'!$Q$8*'triple exponen'!J46)</f>
        <v>43518668.498909481</v>
      </c>
      <c r="L46" s="5">
        <f>($P$8*'Double Exponen'!L46)+('triple exponen'!$Q$8*'triple exponen'!K46)</f>
        <v>43384937.696271524</v>
      </c>
      <c r="M46" s="5">
        <f>($P$8*'Double Exponen'!M46)+('triple exponen'!$Q$8*'triple exponen'!L46)</f>
        <v>43239932.813573927</v>
      </c>
    </row>
    <row r="47" spans="1:13" x14ac:dyDescent="0.25">
      <c r="A47" s="5" t="str">
        <f t="shared" si="15"/>
        <v>GABLER 92</v>
      </c>
      <c r="B47" s="5">
        <f t="shared" si="15"/>
        <v>20556860</v>
      </c>
      <c r="C47" s="5">
        <f>($P$8*'Double Exponen'!C47)+('triple exponen'!$Q$8*'triple exponen'!B47)</f>
        <v>20754692.960000001</v>
      </c>
      <c r="D47" s="5">
        <f>($P$8*'Double Exponen'!D47)+('triple exponen'!$Q$8*'triple exponen'!C47)</f>
        <v>21197219.808000002</v>
      </c>
      <c r="E47" s="5">
        <f>($P$8*'Double Exponen'!E47)+('triple exponen'!$Q$8*'triple exponen'!D47)</f>
        <v>21266555.5264</v>
      </c>
      <c r="F47" s="5">
        <f>($P$8*'Double Exponen'!F47)+('triple exponen'!$Q$8*'triple exponen'!E47)</f>
        <v>21302032.647680003</v>
      </c>
      <c r="G47" s="5">
        <f>($P$8*'Double Exponen'!G47)+('triple exponen'!$Q$8*'triple exponen'!F47)</f>
        <v>21525728.144512005</v>
      </c>
      <c r="H47" s="5">
        <f>($P$8*'Double Exponen'!H47)+('triple exponen'!$Q$8*'triple exponen'!G47)</f>
        <v>21799359.127744004</v>
      </c>
      <c r="I47" s="5">
        <f>($P$8*'Double Exponen'!I47)+('triple exponen'!$Q$8*'triple exponen'!H47)</f>
        <v>22217364.143578887</v>
      </c>
      <c r="J47" s="5">
        <f>($P$8*'Double Exponen'!J47)+('triple exponen'!$Q$8*'triple exponen'!I47)</f>
        <v>22585493.548757382</v>
      </c>
      <c r="K47" s="5">
        <f>($P$8*'Double Exponen'!K47)+('triple exponen'!$Q$8*'triple exponen'!J47)</f>
        <v>22909308.884551827</v>
      </c>
      <c r="L47" s="5">
        <f>($P$8*'Double Exponen'!L47)+('triple exponen'!$Q$8*'triple exponen'!K47)</f>
        <v>22997636.439583261</v>
      </c>
      <c r="M47" s="5">
        <f>($P$8*'Double Exponen'!M47)+('triple exponen'!$Q$8*'triple exponen'!L47)</f>
        <v>23125705.585392777</v>
      </c>
    </row>
    <row r="48" spans="1:13" x14ac:dyDescent="0.25">
      <c r="A48" s="5" t="str">
        <f t="shared" si="15"/>
        <v>GABLER 98</v>
      </c>
      <c r="B48" s="5">
        <f t="shared" si="15"/>
        <v>44574290</v>
      </c>
      <c r="C48" s="5">
        <f>($P$8*'Double Exponen'!C48)+('triple exponen'!$Q$8*'triple exponen'!B48)</f>
        <v>44253011.920000002</v>
      </c>
      <c r="D48" s="5">
        <f>($P$8*'Double Exponen'!D48)+('triple exponen'!$Q$8*'triple exponen'!C48)</f>
        <v>44226913.936000004</v>
      </c>
      <c r="E48" s="5">
        <f>($P$8*'Double Exponen'!E48)+('triple exponen'!$Q$8*'triple exponen'!D48)</f>
        <v>44201548.988800004</v>
      </c>
      <c r="F48" s="5">
        <f>($P$8*'Double Exponen'!F48)+('triple exponen'!$Q$8*'triple exponen'!E48)</f>
        <v>44429636.540160008</v>
      </c>
      <c r="G48" s="5">
        <f>($P$8*'Double Exponen'!G48)+('triple exponen'!$Q$8*'triple exponen'!F48)</f>
        <v>44271984.008384004</v>
      </c>
      <c r="H48" s="5">
        <f>($P$8*'Double Exponen'!H48)+('triple exponen'!$Q$8*'triple exponen'!G48)</f>
        <v>43904039.558432005</v>
      </c>
      <c r="I48" s="5">
        <f>($P$8*'Double Exponen'!I48)+('triple exponen'!$Q$8*'triple exponen'!H48)</f>
        <v>43781008.258053765</v>
      </c>
      <c r="J48" s="5">
        <f>($P$8*'Double Exponen'!J48)+('triple exponen'!$Q$8*'triple exponen'!I48)</f>
        <v>43616203.136398919</v>
      </c>
      <c r="K48" s="5">
        <f>($P$8*'Double Exponen'!K48)+('triple exponen'!$Q$8*'triple exponen'!J48)</f>
        <v>43391021.878200643</v>
      </c>
      <c r="L48" s="5">
        <f>($P$8*'Double Exponen'!L48)+('triple exponen'!$Q$8*'triple exponen'!K48)</f>
        <v>43051684.444391206</v>
      </c>
      <c r="M48" s="5">
        <f>($P$8*'Double Exponen'!M48)+('triple exponen'!$Q$8*'triple exponen'!L48)</f>
        <v>42917487.21933867</v>
      </c>
    </row>
    <row r="49" spans="1:13" x14ac:dyDescent="0.25">
      <c r="A49" s="5">
        <f>A43+0.1</f>
        <v>0.89999999999999991</v>
      </c>
      <c r="B49" s="5" t="str">
        <f t="shared" ref="B49:M49" si="16">B43</f>
        <v>T1</v>
      </c>
      <c r="C49" s="5" t="str">
        <f t="shared" si="16"/>
        <v>T2</v>
      </c>
      <c r="D49" s="5" t="str">
        <f t="shared" si="16"/>
        <v>T3</v>
      </c>
      <c r="E49" s="5" t="str">
        <f t="shared" si="16"/>
        <v>T4</v>
      </c>
      <c r="F49" s="5" t="str">
        <f t="shared" si="16"/>
        <v>T5</v>
      </c>
      <c r="G49" s="5" t="str">
        <f t="shared" si="16"/>
        <v>T6</v>
      </c>
      <c r="H49" s="5" t="str">
        <f t="shared" si="16"/>
        <v>T7</v>
      </c>
      <c r="I49" s="5" t="str">
        <f t="shared" si="16"/>
        <v>T8</v>
      </c>
      <c r="J49" s="5" t="str">
        <f t="shared" si="16"/>
        <v>T9</v>
      </c>
      <c r="K49" s="5" t="str">
        <f t="shared" si="16"/>
        <v>T10</v>
      </c>
      <c r="L49" s="5" t="str">
        <f t="shared" si="16"/>
        <v>T11</v>
      </c>
      <c r="M49" s="5" t="str">
        <f t="shared" si="16"/>
        <v>T12</v>
      </c>
    </row>
    <row r="50" spans="1:13" x14ac:dyDescent="0.25">
      <c r="A50" s="5" t="str">
        <f t="shared" ref="A50:B54" si="17">A44</f>
        <v>ILLIG RDM 70K</v>
      </c>
      <c r="B50" s="5">
        <f t="shared" si="17"/>
        <v>23674000</v>
      </c>
      <c r="C50" s="5">
        <f>($P$9*'Double Exponen'!C50)+('triple exponen'!$Q$9*'triple exponen'!B50)</f>
        <v>23556665.020000003</v>
      </c>
      <c r="D50" s="5">
        <f>($P$9*'Double Exponen'!D50)+('triple exponen'!$Q$9*'triple exponen'!C50)</f>
        <v>23629109.962000001</v>
      </c>
      <c r="E50" s="5">
        <f>($P$9*'Double Exponen'!E50)+('triple exponen'!$Q$9*'triple exponen'!D50)</f>
        <v>23415108.804400001</v>
      </c>
      <c r="F50" s="5">
        <f>($P$9*'Double Exponen'!F50)+('triple exponen'!$Q$9*'triple exponen'!E50)</f>
        <v>23152323.877240002</v>
      </c>
      <c r="G50" s="5">
        <f>($P$9*'Double Exponen'!G50)+('triple exponen'!$Q$9*'triple exponen'!F50)</f>
        <v>23229901.081786003</v>
      </c>
      <c r="H50" s="5">
        <f>($P$9*'Double Exponen'!H50)+('triple exponen'!$Q$9*'triple exponen'!G50)</f>
        <v>23441995.4325286</v>
      </c>
      <c r="I50" s="5">
        <f>($P$9*'Double Exponen'!I50)+('triple exponen'!$Q$9*'triple exponen'!H50)</f>
        <v>23173255.585137282</v>
      </c>
      <c r="J50" s="5">
        <f>($P$9*'Double Exponen'!J50)+('triple exponen'!$Q$9*'triple exponen'!I50)</f>
        <v>23187767.621206649</v>
      </c>
      <c r="K50" s="5">
        <f>($P$9*'Double Exponen'!K50)+('triple exponen'!$Q$9*'triple exponen'!J50)</f>
        <v>23367872.781043988</v>
      </c>
      <c r="L50" s="5">
        <f>($P$9*'Double Exponen'!L50)+('triple exponen'!$Q$9*'triple exponen'!K50)</f>
        <v>23020218.511385363</v>
      </c>
      <c r="M50" s="5">
        <f>($P$9*'Double Exponen'!M50)+('triple exponen'!$Q$9*'triple exponen'!L50)</f>
        <v>22808121.042716403</v>
      </c>
    </row>
    <row r="51" spans="1:13" x14ac:dyDescent="0.25">
      <c r="A51" s="5" t="str">
        <f t="shared" si="17"/>
        <v>ILLIG RDM 75K/2G</v>
      </c>
      <c r="B51" s="5">
        <f t="shared" si="17"/>
        <v>34085490</v>
      </c>
      <c r="C51" s="5">
        <f>($P$9*'Double Exponen'!C51)+('triple exponen'!$Q$9*'triple exponen'!B51)</f>
        <v>34374134.310000002</v>
      </c>
      <c r="D51" s="5">
        <f>($P$9*'Double Exponen'!D51)+('triple exponen'!$Q$9*'triple exponen'!C51)</f>
        <v>34806525.351000004</v>
      </c>
      <c r="E51" s="5">
        <f>($P$9*'Double Exponen'!E51)+('triple exponen'!$Q$9*'triple exponen'!D51)</f>
        <v>35375551.177200012</v>
      </c>
      <c r="F51" s="5">
        <f>($P$9*'Double Exponen'!F51)+('triple exponen'!$Q$9*'triple exponen'!E51)</f>
        <v>35442670.387020014</v>
      </c>
      <c r="G51" s="5">
        <f>($P$9*'Double Exponen'!G51)+('triple exponen'!$Q$9*'triple exponen'!F51)</f>
        <v>35714067.930213012</v>
      </c>
      <c r="H51" s="5">
        <f>($P$9*'Double Exponen'!H51)+('triple exponen'!$Q$9*'triple exponen'!G51)</f>
        <v>36342492.710295312</v>
      </c>
      <c r="I51" s="5">
        <f>($P$9*'Double Exponen'!I51)+('triple exponen'!$Q$9*'triple exponen'!H51)</f>
        <v>36722274.158067554</v>
      </c>
      <c r="J51" s="5">
        <f>($P$9*'Double Exponen'!J51)+('triple exponen'!$Q$9*'triple exponen'!I51)</f>
        <v>36884632.85029012</v>
      </c>
      <c r="K51" s="5">
        <f>($P$9*'Double Exponen'!K51)+('triple exponen'!$Q$9*'triple exponen'!J51)</f>
        <v>37192533.349678956</v>
      </c>
      <c r="L51" s="5">
        <f>($P$9*'Double Exponen'!L51)+('triple exponen'!$Q$9*'triple exponen'!K51)</f>
        <v>37537808.92051433</v>
      </c>
      <c r="M51" s="5">
        <f>($P$9*'Double Exponen'!M51)+('triple exponen'!$Q$9*'triple exponen'!L51)</f>
        <v>37479968.571779378</v>
      </c>
    </row>
    <row r="52" spans="1:13" x14ac:dyDescent="0.25">
      <c r="A52" s="5" t="str">
        <f t="shared" si="17"/>
        <v>ILLIG RDM 75K/3G</v>
      </c>
      <c r="B52" s="5">
        <f t="shared" si="17"/>
        <v>45879350</v>
      </c>
      <c r="C52" s="5">
        <f>($P$9*'Double Exponen'!C52)+('triple exponen'!$Q$9*'triple exponen'!B52)</f>
        <v>45296178.350000001</v>
      </c>
      <c r="D52" s="5">
        <f>($P$9*'Double Exponen'!D52)+('triple exponen'!$Q$9*'triple exponen'!C52)</f>
        <v>45066882.335000001</v>
      </c>
      <c r="E52" s="5">
        <f>($P$9*'Double Exponen'!E52)+('triple exponen'!$Q$9*'triple exponen'!D52)</f>
        <v>44844086.732000001</v>
      </c>
      <c r="F52" s="5">
        <f>($P$9*'Double Exponen'!F52)+('triple exponen'!$Q$9*'triple exponen'!E52)</f>
        <v>44223836.416700006</v>
      </c>
      <c r="G52" s="5">
        <f>($P$9*'Double Exponen'!G52)+('triple exponen'!$Q$9*'triple exponen'!F52)</f>
        <v>43655202.420305014</v>
      </c>
      <c r="H52" s="5">
        <f>($P$9*'Double Exponen'!H52)+('triple exponen'!$Q$9*'triple exponen'!G52)</f>
        <v>43575883.413750507</v>
      </c>
      <c r="I52" s="5">
        <f>($P$9*'Double Exponen'!I52)+('triple exponen'!$Q$9*'triple exponen'!H52)</f>
        <v>43572558.723017901</v>
      </c>
      <c r="J52" s="5">
        <f>($P$9*'Double Exponen'!J52)+('triple exponen'!$Q$9*'triple exponen'!I52)</f>
        <v>43756633.268489845</v>
      </c>
      <c r="K52" s="5">
        <f>($P$9*'Double Exponen'!K52)+('triple exponen'!$Q$9*'triple exponen'!J52)</f>
        <v>43466603.308689184</v>
      </c>
      <c r="L52" s="5">
        <f>($P$9*'Double Exponen'!L52)+('triple exponen'!$Q$9*'triple exponen'!K52)</f>
        <v>43346877.397052184</v>
      </c>
      <c r="M52" s="5">
        <f>($P$9*'Double Exponen'!M52)+('triple exponen'!$Q$9*'triple exponen'!L52)</f>
        <v>43199757.29752288</v>
      </c>
    </row>
    <row r="53" spans="1:13" x14ac:dyDescent="0.25">
      <c r="A53" s="5" t="str">
        <f t="shared" si="17"/>
        <v>GABLER 92</v>
      </c>
      <c r="B53" s="5">
        <f t="shared" si="17"/>
        <v>20556860</v>
      </c>
      <c r="C53" s="5">
        <f>($P$9*'Double Exponen'!C53)+('triple exponen'!$Q$9*'triple exponen'!B53)</f>
        <v>20807242.340000004</v>
      </c>
      <c r="D53" s="5">
        <f>($P$9*'Double Exponen'!D53)+('triple exponen'!$Q$9*'triple exponen'!C53)</f>
        <v>21317238.914000005</v>
      </c>
      <c r="E53" s="5">
        <f>($P$9*'Double Exponen'!E53)+('triple exponen'!$Q$9*'triple exponen'!D53)</f>
        <v>21290473.500799999</v>
      </c>
      <c r="F53" s="5">
        <f>($P$9*'Double Exponen'!F53)+('triple exponen'!$Q$9*'triple exponen'!E53)</f>
        <v>21312222.898279998</v>
      </c>
      <c r="G53" s="5">
        <f>($P$9*'Double Exponen'!G53)+('triple exponen'!$Q$9*'triple exponen'!F53)</f>
        <v>21585504.873181999</v>
      </c>
      <c r="H53" s="5">
        <f>($P$9*'Double Exponen'!H53)+('triple exponen'!$Q$9*'triple exponen'!G53)</f>
        <v>21874808.171334203</v>
      </c>
      <c r="I53" s="5">
        <f>($P$9*'Double Exponen'!I53)+('triple exponen'!$Q$9*'triple exponen'!H53)</f>
        <v>22331772.508647561</v>
      </c>
      <c r="J53" s="5">
        <f>($P$9*'Double Exponen'!J53)+('triple exponen'!$Q$9*'triple exponen'!I53)</f>
        <v>22688423.650817458</v>
      </c>
      <c r="K53" s="5">
        <f>($P$9*'Double Exponen'!K53)+('triple exponen'!$Q$9*'triple exponen'!J53)</f>
        <v>22999809.012798179</v>
      </c>
      <c r="L53" s="5">
        <f>($P$9*'Double Exponen'!L53)+('triple exponen'!$Q$9*'triple exponen'!K53)</f>
        <v>23025014.173000507</v>
      </c>
      <c r="M53" s="5">
        <f>($P$9*'Double Exponen'!M53)+('triple exponen'!$Q$9*'triple exponen'!L53)</f>
        <v>23160706.190726258</v>
      </c>
    </row>
    <row r="54" spans="1:13" x14ac:dyDescent="0.25">
      <c r="A54" s="5" t="str">
        <f t="shared" si="17"/>
        <v>GABLER 98</v>
      </c>
      <c r="B54" s="5">
        <f t="shared" si="17"/>
        <v>44574290</v>
      </c>
      <c r="C54" s="5">
        <f>($P$9*'Double Exponen'!C54)+('triple exponen'!$Q$9*'triple exponen'!B54)</f>
        <v>44167672.430000007</v>
      </c>
      <c r="D54" s="5">
        <f>($P$9*'Double Exponen'!D54)+('triple exponen'!$Q$9*'triple exponen'!C54)</f>
        <v>44215965.683000013</v>
      </c>
      <c r="E54" s="5">
        <f>($P$9*'Double Exponen'!E54)+('triple exponen'!$Q$9*'triple exponen'!D54)</f>
        <v>44194535.399600007</v>
      </c>
      <c r="F54" s="5">
        <f>($P$9*'Double Exponen'!F54)+('triple exponen'!$Q$9*'triple exponen'!E54)</f>
        <v>44489959.511660002</v>
      </c>
      <c r="G54" s="5">
        <f>($P$9*'Double Exponen'!G54)+('triple exponen'!$Q$9*'triple exponen'!F54)</f>
        <v>44232976.228048995</v>
      </c>
      <c r="H54" s="5">
        <f>($P$9*'Double Exponen'!H54)+('triple exponen'!$Q$9*'triple exponen'!G54)</f>
        <v>43804304.162234902</v>
      </c>
      <c r="I54" s="5">
        <f>($P$9*'Double Exponen'!I54)+('triple exponen'!$Q$9*'triple exponen'!H54)</f>
        <v>43743718.810734026</v>
      </c>
      <c r="J54" s="5">
        <f>($P$9*'Double Exponen'!J54)+('triple exponen'!$Q$9*'triple exponen'!I54)</f>
        <v>43570964.387035243</v>
      </c>
      <c r="K54" s="5">
        <f>($P$9*'Double Exponen'!K54)+('triple exponen'!$Q$9*'triple exponen'!J54)</f>
        <v>43329228.459159411</v>
      </c>
      <c r="L54" s="5">
        <f>($P$9*'Double Exponen'!L54)+('triple exponen'!$Q$9*'triple exponen'!K54)</f>
        <v>42958789.630835265</v>
      </c>
      <c r="M54" s="5">
        <f>($P$9*'Double Exponen'!M54)+('triple exponen'!$Q$9*'triple exponen'!L54)</f>
        <v>42877665.636161827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32" workbookViewId="0">
      <selection sqref="A1:XFD1048576"/>
    </sheetView>
  </sheetViews>
  <sheetFormatPr defaultColWidth="8.85546875" defaultRowHeight="15" x14ac:dyDescent="0.25"/>
  <cols>
    <col min="1" max="1" width="16.5703125" style="1" bestFit="1" customWidth="1"/>
    <col min="2" max="13" width="11.5703125" style="1" bestFit="1" customWidth="1"/>
    <col min="14" max="15" width="8.85546875" style="1"/>
    <col min="16" max="16" width="2" style="1" bestFit="1" customWidth="1"/>
    <col min="17" max="16384" width="8.85546875" style="1"/>
  </cols>
  <sheetData>
    <row r="1" spans="1:16" x14ac:dyDescent="0.25">
      <c r="A1" s="6">
        <f>'triple exponen'!A1</f>
        <v>0.1</v>
      </c>
      <c r="B1" s="3" t="str">
        <f>'triple exponen'!B1</f>
        <v>T1</v>
      </c>
      <c r="C1" s="3" t="str">
        <f>'triple exponen'!C1</f>
        <v>T2</v>
      </c>
      <c r="D1" s="3" t="str">
        <f>'triple exponen'!D1</f>
        <v>T3</v>
      </c>
      <c r="E1" s="3" t="str">
        <f>'triple exponen'!E1</f>
        <v>T4</v>
      </c>
      <c r="F1" s="3" t="str">
        <f>'triple exponen'!F1</f>
        <v>T5</v>
      </c>
      <c r="G1" s="3" t="str">
        <f>'triple exponen'!G1</f>
        <v>T6</v>
      </c>
      <c r="H1" s="3" t="str">
        <f>'triple exponen'!H1</f>
        <v>T7</v>
      </c>
      <c r="I1" s="3" t="str">
        <f>'triple exponen'!I1</f>
        <v>T8</v>
      </c>
      <c r="J1" s="3" t="str">
        <f>'triple exponen'!J1</f>
        <v>T9</v>
      </c>
      <c r="K1" s="3" t="str">
        <f>'triple exponen'!K1</f>
        <v>T10</v>
      </c>
      <c r="L1" s="3" t="str">
        <f>'triple exponen'!L1</f>
        <v>T11</v>
      </c>
      <c r="M1" s="3" t="str">
        <f>'triple exponen'!M1</f>
        <v>T12</v>
      </c>
      <c r="P1" s="1">
        <v>3</v>
      </c>
    </row>
    <row r="2" spans="1:16" x14ac:dyDescent="0.25">
      <c r="A2" s="3" t="str">
        <f>'triple exponen'!A2</f>
        <v>ILLIG RDM 70K</v>
      </c>
      <c r="B2" s="6">
        <f>($P$1*'Single Exponen'!B2)-('Konstanta a triple'!$P$1*'Double Exponen'!B2)+'triple exponen'!B2</f>
        <v>23674000</v>
      </c>
      <c r="C2" s="6">
        <f>($P$1*'Single Exponen'!C2)-('Konstanta a triple'!$P$1*'Double Exponen'!C2)+'triple exponen'!C2</f>
        <v>23281434.820000008</v>
      </c>
      <c r="D2" s="6">
        <f>($P$1*'Single Exponen'!D2)-('Konstanta a triple'!$P$1*'Double Exponen'!D2)+'triple exponen'!D2</f>
        <v>23638829.594000012</v>
      </c>
      <c r="E2" s="6">
        <f>($P$1*'Single Exponen'!E2)-('Konstanta a triple'!$P$1*'Double Exponen'!E2)+'triple exponen'!E2</f>
        <v>22872290.431200001</v>
      </c>
      <c r="F2" s="6">
        <f>($P$1*'Single Exponen'!F2)-('Konstanta a triple'!$P$1*'Double Exponen'!F2)+'triple exponen'!F2</f>
        <v>22211727.054600004</v>
      </c>
      <c r="G2" s="6">
        <f>($P$1*'Single Exponen'!G2)-('Konstanta a triple'!$P$1*'Double Exponen'!G2)+'triple exponen'!G2</f>
        <v>22771494.873629998</v>
      </c>
      <c r="H2" s="6">
        <f>($P$1*'Single Exponen'!H2)-('Konstanta a triple'!$P$1*'Double Exponen'!H2)+'triple exponen'!H2</f>
        <v>23494620.740467802</v>
      </c>
      <c r="I2" s="6">
        <f>($P$1*'Single Exponen'!I2)-('Konstanta a triple'!$P$1*'Double Exponen'!I2)+'triple exponen'!I2</f>
        <v>22460019.479145542</v>
      </c>
      <c r="J2" s="6">
        <f>($P$1*'Single Exponen'!J2)-('Konstanta a triple'!$P$1*'Double Exponen'!J2)+'triple exponen'!J2</f>
        <v>22795089.157232512</v>
      </c>
      <c r="K2" s="6">
        <f>($P$1*'Single Exponen'!K2)-('Konstanta a triple'!$P$1*'Double Exponen'!K2)+'triple exponen'!K2</f>
        <v>23443219.110005133</v>
      </c>
      <c r="L2" s="6">
        <f>($P$1*'Single Exponen'!L2)-('Konstanta a triple'!$P$1*'Double Exponen'!L2)+'triple exponen'!L2</f>
        <v>22161156.645235937</v>
      </c>
      <c r="M2" s="6">
        <f>($P$1*'Single Exponen'!M2)-('Konstanta a triple'!$P$1*'Double Exponen'!M2)+'triple exponen'!M2</f>
        <v>21810073.100447088</v>
      </c>
    </row>
    <row r="3" spans="1:16" x14ac:dyDescent="0.25">
      <c r="A3" s="3" t="str">
        <f>'triple exponen'!A3</f>
        <v>ILLIG RDM 75K/2G</v>
      </c>
      <c r="B3" s="6">
        <f>($P$1*'Single Exponen'!B3)-('Konstanta a triple'!$P$1*'Double Exponen'!B3)+'triple exponen'!B3</f>
        <v>34085490</v>
      </c>
      <c r="C3" s="6">
        <f>($P$1*'Single Exponen'!C3)-('Konstanta a triple'!$P$1*'Double Exponen'!C3)+'triple exponen'!C3</f>
        <v>35051201.209999986</v>
      </c>
      <c r="D3" s="6">
        <f>($P$1*'Single Exponen'!D3)-('Konstanta a triple'!$P$1*'Double Exponen'!D3)+'triple exponen'!D3</f>
        <v>36214900.147000015</v>
      </c>
      <c r="E3" s="6">
        <f>($P$1*'Single Exponen'!E3)-('Konstanta a triple'!$P$1*'Double Exponen'!E3)+'triple exponen'!E3</f>
        <v>37644511.166600011</v>
      </c>
      <c r="F3" s="6">
        <f>($P$1*'Single Exponen'!F3)-('Konstanta a triple'!$P$1*'Double Exponen'!F3)+'triple exponen'!F3</f>
        <v>37183055.874700025</v>
      </c>
      <c r="G3" s="6">
        <f>($P$1*'Single Exponen'!G3)-('Konstanta a triple'!$P$1*'Double Exponen'!G3)+'triple exponen'!G3</f>
        <v>37801181.53401503</v>
      </c>
      <c r="H3" s="6">
        <f>($P$1*'Single Exponen'!H3)-('Konstanta a triple'!$P$1*'Double Exponen'!H3)+'triple exponen'!H3</f>
        <v>39413780.006770931</v>
      </c>
      <c r="I3" s="6">
        <f>($P$1*'Single Exponen'!I3)-('Konstanta a triple'!$P$1*'Double Exponen'!I3)+'triple exponen'!I3</f>
        <v>39825468.473281279</v>
      </c>
      <c r="J3" s="6">
        <f>($P$1*'Single Exponen'!J3)-('Konstanta a triple'!$P$1*'Double Exponen'!J3)+'triple exponen'!J3</f>
        <v>39668385.829703122</v>
      </c>
      <c r="K3" s="6">
        <f>($P$1*'Single Exponen'!K3)-('Konstanta a triple'!$P$1*'Double Exponen'!K3)+'triple exponen'!K3</f>
        <v>40169787.855060868</v>
      </c>
      <c r="L3" s="6">
        <f>($P$1*'Single Exponen'!L3)-('Konstanta a triple'!$P$1*'Double Exponen'!L3)+'triple exponen'!L3</f>
        <v>40663759.399507828</v>
      </c>
      <c r="M3" s="6">
        <f>($P$1*'Single Exponen'!M3)-('Konstanta a triple'!$P$1*'Double Exponen'!M3)+'triple exponen'!M3</f>
        <v>39763181.440726802</v>
      </c>
    </row>
    <row r="4" spans="1:16" x14ac:dyDescent="0.25">
      <c r="A4" s="3" t="str">
        <f>'triple exponen'!A4</f>
        <v>ILLIG RDM 75K/3G</v>
      </c>
      <c r="B4" s="6">
        <f>($P$1*'Single Exponen'!B4)-('Konstanta a triple'!$P$1*'Double Exponen'!B4)+'triple exponen'!B4</f>
        <v>45879350</v>
      </c>
      <c r="C4" s="6">
        <f>($P$1*'Single Exponen'!C4)-('Konstanta a triple'!$P$1*'Double Exponen'!C4)+'triple exponen'!C4</f>
        <v>43928244.850000001</v>
      </c>
      <c r="D4" s="6">
        <f>($P$1*'Single Exponen'!D4)-('Konstanta a triple'!$P$1*'Double Exponen'!D4)+'triple exponen'!D4</f>
        <v>43732746.19500003</v>
      </c>
      <c r="E4" s="6">
        <f>($P$1*'Single Exponen'!E4)-('Konstanta a triple'!$P$1*'Double Exponen'!E4)+'triple exponen'!E4</f>
        <v>43313769.39100001</v>
      </c>
      <c r="F4" s="6">
        <f>($P$1*'Single Exponen'!F4)-('Konstanta a triple'!$P$1*'Double Exponen'!F4)+'triple exponen'!F4</f>
        <v>41603761.947500028</v>
      </c>
      <c r="G4" s="6">
        <f>($P$1*'Single Exponen'!G4)-('Konstanta a triple'!$P$1*'Double Exponen'!G4)+'triple exponen'!G4</f>
        <v>40482492.564275026</v>
      </c>
      <c r="H4" s="6">
        <f>($P$1*'Single Exponen'!H4)-('Konstanta a triple'!$P$1*'Double Exponen'!H4)+'triple exponen'!H4</f>
        <v>41039535.717156515</v>
      </c>
      <c r="I4" s="6">
        <f>($P$1*'Single Exponen'!I4)-('Konstanta a triple'!$P$1*'Double Exponen'!I4)+'triple exponen'!I4</f>
        <v>41454299.594861805</v>
      </c>
      <c r="J4" s="6">
        <f>($P$1*'Single Exponen'!J4)-('Konstanta a triple'!$P$1*'Double Exponen'!J4)+'triple exponen'!J4</f>
        <v>42406309.862793066</v>
      </c>
      <c r="K4" s="6">
        <f>($P$1*'Single Exponen'!K4)-('Konstanta a triple'!$P$1*'Double Exponen'!K4)+'triple exponen'!K4</f>
        <v>41545905.471834138</v>
      </c>
      <c r="L4" s="6">
        <f>($P$1*'Single Exponen'!L4)-('Konstanta a triple'!$P$1*'Double Exponen'!L4)+'triple exponen'!L4</f>
        <v>41647779.702019311</v>
      </c>
      <c r="M4" s="6">
        <f>($P$1*'Single Exponen'!M4)-('Konstanta a triple'!$P$1*'Double Exponen'!M4)+'triple exponen'!M4</f>
        <v>41504874.088871323</v>
      </c>
    </row>
    <row r="5" spans="1:16" x14ac:dyDescent="0.25">
      <c r="A5" s="3" t="str">
        <f>'triple exponen'!A5</f>
        <v>GABLER 92</v>
      </c>
      <c r="B5" s="6">
        <f>($P$1*'Single Exponen'!B5)-('Konstanta a triple'!$P$1*'Double Exponen'!B5)+'triple exponen'!B5</f>
        <v>20556860</v>
      </c>
      <c r="C5" s="6">
        <f>($P$1*'Single Exponen'!C5)-('Konstanta a triple'!$P$1*'Double Exponen'!C5)+'triple exponen'!C5</f>
        <v>21394558.940000005</v>
      </c>
      <c r="D5" s="6">
        <f>($P$1*'Single Exponen'!D5)-('Konstanta a triple'!$P$1*'Double Exponen'!D5)+'triple exponen'!D5</f>
        <v>22855407.258000016</v>
      </c>
      <c r="E5" s="6">
        <f>($P$1*'Single Exponen'!E5)-('Konstanta a triple'!$P$1*'Double Exponen'!E5)+'triple exponen'!E5</f>
        <v>22222289.312400006</v>
      </c>
      <c r="F5" s="6">
        <f>($P$1*'Single Exponen'!F5)-('Konstanta a triple'!$P$1*'Double Exponen'!F5)+'triple exponen'!F5</f>
        <v>22186541.633799996</v>
      </c>
      <c r="G5" s="6">
        <f>($P$1*'Single Exponen'!G5)-('Konstanta a triple'!$P$1*'Double Exponen'!G5)+'triple exponen'!G5</f>
        <v>22951154.793210007</v>
      </c>
      <c r="H5" s="6">
        <f>($P$1*'Single Exponen'!H5)-('Konstanta a triple'!$P$1*'Double Exponen'!H5)+'triple exponen'!H5</f>
        <v>23537260.860272605</v>
      </c>
      <c r="I5" s="6">
        <f>($P$1*'Single Exponen'!I5)-('Konstanta a triple'!$P$1*'Double Exponen'!I5)+'triple exponen'!I5</f>
        <v>24635849.866275929</v>
      </c>
      <c r="J5" s="6">
        <f>($P$1*'Single Exponen'!J5)-('Konstanta a triple'!$P$1*'Double Exponen'!J5)+'triple exponen'!J5</f>
        <v>25195341.072732657</v>
      </c>
      <c r="K5" s="6">
        <f>($P$1*'Single Exponen'!K5)-('Konstanta a triple'!$P$1*'Double Exponen'!K5)+'triple exponen'!K5</f>
        <v>25638222.008466408</v>
      </c>
      <c r="L5" s="6">
        <f>($P$1*'Single Exponen'!L5)-('Konstanta a triple'!$P$1*'Double Exponen'!L5)+'triple exponen'!L5</f>
        <v>25125285.168634105</v>
      </c>
      <c r="M5" s="6">
        <f>($P$1*'Single Exponen'!M5)-('Konstanta a triple'!$P$1*'Double Exponen'!M5)+'triple exponen'!M5</f>
        <v>25236874.716760807</v>
      </c>
    </row>
    <row r="6" spans="1:16" x14ac:dyDescent="0.25">
      <c r="A6" s="3" t="str">
        <f>'triple exponen'!A6</f>
        <v>GABLER 98</v>
      </c>
      <c r="B6" s="6">
        <f>($P$1*'Single Exponen'!B6)-('Konstanta a triple'!$P$1*'Double Exponen'!B6)+'triple exponen'!B6</f>
        <v>44574290</v>
      </c>
      <c r="C6" s="6">
        <f>($P$1*'Single Exponen'!C6)-('Konstanta a triple'!$P$1*'Double Exponen'!C6)+'triple exponen'!C6</f>
        <v>43213878.13000001</v>
      </c>
      <c r="D6" s="6">
        <f>($P$1*'Single Exponen'!D6)-('Konstanta a triple'!$P$1*'Double Exponen'!D6)+'triple exponen'!D6</f>
        <v>43774037.471000023</v>
      </c>
      <c r="E6" s="6">
        <f>($P$1*'Single Exponen'!E6)-('Konstanta a triple'!$P$1*'Double Exponen'!E6)+'triple exponen'!E6</f>
        <v>43725881.285800017</v>
      </c>
      <c r="F6" s="6">
        <f>($P$1*'Single Exponen'!F6)-('Konstanta a triple'!$P$1*'Double Exponen'!F6)+'triple exponen'!F6</f>
        <v>44801320.173900008</v>
      </c>
      <c r="G6" s="6">
        <f>($P$1*'Single Exponen'!G6)-('Konstanta a triple'!$P$1*'Double Exponen'!G6)+'triple exponen'!G6</f>
        <v>43711248.961394981</v>
      </c>
      <c r="H6" s="6">
        <f>($P$1*'Single Exponen'!H6)-('Konstanta a triple'!$P$1*'Double Exponen'!H6)+'triple exponen'!H6</f>
        <v>42529358.030537687</v>
      </c>
      <c r="I6" s="6">
        <f>($P$1*'Single Exponen'!I6)-('Konstanta a triple'!$P$1*'Double Exponen'!I6)+'triple exponen'!I6</f>
        <v>42782308.393035039</v>
      </c>
      <c r="J6" s="6">
        <f>($P$1*'Single Exponen'!J6)-('Konstanta a triple'!$P$1*'Double Exponen'!J6)+'triple exponen'!J6</f>
        <v>42377202.399844937</v>
      </c>
      <c r="K6" s="6">
        <f>($P$1*'Single Exponen'!K6)-('Konstanta a triple'!$P$1*'Double Exponen'!K6)+'triple exponen'!K6</f>
        <v>41860176.998768196</v>
      </c>
      <c r="L6" s="6">
        <f>($P$1*'Single Exponen'!L6)-('Konstanta a triple'!$P$1*'Double Exponen'!L6)+'triple exponen'!L6</f>
        <v>40995508.863573447</v>
      </c>
      <c r="M6" s="6">
        <f>($P$1*'Single Exponen'!M6)-('Konstanta a triple'!$P$1*'Double Exponen'!M6)+'triple exponen'!M6</f>
        <v>41253750.284128562</v>
      </c>
    </row>
    <row r="7" spans="1:16" x14ac:dyDescent="0.25">
      <c r="A7" s="5">
        <f>A1+0.1</f>
        <v>0.2</v>
      </c>
      <c r="B7" s="1" t="str">
        <f t="shared" ref="B7:M7" si="0">B1</f>
        <v>T1</v>
      </c>
      <c r="C7" s="1" t="str">
        <f t="shared" si="0"/>
        <v>T2</v>
      </c>
      <c r="D7" s="1" t="str">
        <f t="shared" si="0"/>
        <v>T3</v>
      </c>
      <c r="E7" s="1" t="str">
        <f t="shared" si="0"/>
        <v>T4</v>
      </c>
      <c r="F7" s="1" t="str">
        <f t="shared" si="0"/>
        <v>T5</v>
      </c>
      <c r="G7" s="1" t="str">
        <f t="shared" si="0"/>
        <v>T6</v>
      </c>
      <c r="H7" s="1" t="str">
        <f t="shared" si="0"/>
        <v>T7</v>
      </c>
      <c r="I7" s="1" t="str">
        <f t="shared" si="0"/>
        <v>T8</v>
      </c>
      <c r="J7" s="1" t="str">
        <f t="shared" si="0"/>
        <v>T9</v>
      </c>
      <c r="K7" s="1" t="str">
        <f t="shared" si="0"/>
        <v>T10</v>
      </c>
      <c r="L7" s="1" t="str">
        <f t="shared" si="0"/>
        <v>T11</v>
      </c>
      <c r="M7" s="1" t="str">
        <f t="shared" si="0"/>
        <v>T12</v>
      </c>
    </row>
    <row r="8" spans="1:16" x14ac:dyDescent="0.25">
      <c r="A8" s="1" t="str">
        <f>A2</f>
        <v>ILLIG RDM 70K</v>
      </c>
      <c r="B8" s="5">
        <f>($P$1*'Single Exponen'!B8)-('Konstanta a triple'!$P$1*'Double Exponen'!B8)+'triple exponen'!B8</f>
        <v>23674000</v>
      </c>
      <c r="C8" s="5">
        <f>($P$1*'Single Exponen'!C8)-('Konstanta a triple'!$P$1*'Double Exponen'!C8)+'triple exponen'!C8</f>
        <v>22967092.959999993</v>
      </c>
      <c r="D8" s="5">
        <f>($P$1*'Single Exponen'!D8)-('Konstanta a triple'!$P$1*'Double Exponen'!D8)+'triple exponen'!D8</f>
        <v>23736145.343999997</v>
      </c>
      <c r="E8" s="5">
        <f>($P$1*'Single Exponen'!E8)-('Konstanta a triple'!$P$1*'Double Exponen'!E8)+'triple exponen'!E8</f>
        <v>22329693.86240001</v>
      </c>
      <c r="F8" s="5">
        <f>($P$1*'Single Exponen'!F8)-('Konstanta a triple'!$P$1*'Double Exponen'!F8)+'triple exponen'!F8</f>
        <v>21365825.964799996</v>
      </c>
      <c r="G8" s="5">
        <f>($P$1*'Single Exponen'!G8)-('Konstanta a triple'!$P$1*'Double Exponen'!G8)+'triple exponen'!G8</f>
        <v>22742694.915839992</v>
      </c>
      <c r="H8" s="5">
        <f>($P$1*'Single Exponen'!H8)-('Konstanta a triple'!$P$1*'Double Exponen'!H8)+'triple exponen'!H8</f>
        <v>24122458.003148787</v>
      </c>
      <c r="I8" s="5">
        <f>($P$1*'Single Exponen'!I8)-('Konstanta a triple'!$P$1*'Double Exponen'!I8)+'triple exponen'!I8</f>
        <v>22077423.863121923</v>
      </c>
      <c r="J8" s="5">
        <f>($P$1*'Single Exponen'!J8)-('Konstanta a triple'!$P$1*'Double Exponen'!J8)+'triple exponen'!J8</f>
        <v>22878187.302356992</v>
      </c>
      <c r="K8" s="5">
        <f>($P$1*'Single Exponen'!K8)-('Konstanta a triple'!$P$1*'Double Exponen'!K8)+'triple exponen'!K8</f>
        <v>24073327.806074873</v>
      </c>
      <c r="L8" s="5">
        <f>($P$1*'Single Exponen'!L8)-('Konstanta a triple'!$P$1*'Double Exponen'!L8)+'triple exponen'!L8</f>
        <v>21572348.131972708</v>
      </c>
      <c r="M8" s="5">
        <f>($P$1*'Single Exponen'!M8)-('Konstanta a triple'!$P$1*'Double Exponen'!M8)+'triple exponen'!M8</f>
        <v>21210210.82787751</v>
      </c>
    </row>
    <row r="9" spans="1:16" x14ac:dyDescent="0.25">
      <c r="A9" s="1" t="str">
        <f>A3</f>
        <v>ILLIG RDM 75K/2G</v>
      </c>
      <c r="B9" s="5">
        <f>($P$1*'Single Exponen'!B9)-('Konstanta a triple'!$P$1*'Double Exponen'!B9)+'triple exponen'!B9</f>
        <v>34085490</v>
      </c>
      <c r="C9" s="5">
        <f>($P$1*'Single Exponen'!C9)-('Konstanta a triple'!$P$1*'Double Exponen'!C9)+'triple exponen'!C9</f>
        <v>35824482.88000001</v>
      </c>
      <c r="D9" s="5">
        <f>($P$1*'Single Exponen'!D9)-('Konstanta a triple'!$P$1*'Double Exponen'!D9)+'triple exponen'!D9</f>
        <v>37611323.552000009</v>
      </c>
      <c r="E9" s="5">
        <f>($P$1*'Single Exponen'!E9)-('Konstanta a triple'!$P$1*'Double Exponen'!E9)+'triple exponen'!E9</f>
        <v>39596940.275200024</v>
      </c>
      <c r="F9" s="5">
        <f>($P$1*'Single Exponen'!F9)-('Konstanta a triple'!$P$1*'Double Exponen'!F9)+'triple exponen'!F9</f>
        <v>37898121.875200033</v>
      </c>
      <c r="G9" s="5">
        <f>($P$1*'Single Exponen'!G9)-('Konstanta a triple'!$P$1*'Double Exponen'!G9)+'triple exponen'!G9</f>
        <v>38556413.630720012</v>
      </c>
      <c r="H9" s="5">
        <f>($P$1*'Single Exponen'!H9)-('Konstanta a triple'!$P$1*'Double Exponen'!H9)+'triple exponen'!H9</f>
        <v>40957024.134246416</v>
      </c>
      <c r="I9" s="5">
        <f>($P$1*'Single Exponen'!I9)-('Konstanta a triple'!$P$1*'Double Exponen'!I9)+'triple exponen'!I9</f>
        <v>40845700.95131138</v>
      </c>
      <c r="J9" s="5">
        <f>($P$1*'Single Exponen'!J9)-('Konstanta a triple'!$P$1*'Double Exponen'!J9)+'triple exponen'!J9</f>
        <v>39851339.564322829</v>
      </c>
      <c r="K9" s="5">
        <f>($P$1*'Single Exponen'!K9)-('Konstanta a triple'!$P$1*'Double Exponen'!K9)+'triple exponen'!K9</f>
        <v>40329056.124591134</v>
      </c>
      <c r="L9" s="5">
        <f>($P$1*'Single Exponen'!L9)-('Konstanta a triple'!$P$1*'Double Exponen'!L9)+'triple exponen'!L9</f>
        <v>40787736.742590286</v>
      </c>
      <c r="M9" s="5">
        <f>($P$1*'Single Exponen'!M9)-('Konstanta a triple'!$P$1*'Double Exponen'!M9)+'triple exponen'!M9</f>
        <v>38734671.719934985</v>
      </c>
    </row>
    <row r="10" spans="1:16" x14ac:dyDescent="0.25">
      <c r="A10" s="1" t="str">
        <f>A4</f>
        <v>ILLIG RDM 75K/3G</v>
      </c>
      <c r="B10" s="5">
        <f>($P$1*'Single Exponen'!B10)-('Konstanta a triple'!$P$1*'Double Exponen'!B10)+'triple exponen'!B10</f>
        <v>45879350</v>
      </c>
      <c r="C10" s="5">
        <f>($P$1*'Single Exponen'!C10)-('Konstanta a triple'!$P$1*'Double Exponen'!C10)+'triple exponen'!C10</f>
        <v>42365920.799999997</v>
      </c>
      <c r="D10" s="5">
        <f>($P$1*'Single Exponen'!D10)-('Konstanta a triple'!$P$1*'Double Exponen'!D10)+'triple exponen'!D10</f>
        <v>42637522.719999984</v>
      </c>
      <c r="E10" s="5">
        <f>($P$1*'Single Exponen'!E10)-('Konstanta a triple'!$P$1*'Double Exponen'!E10)+'triple exponen'!E10</f>
        <v>42383517.792000011</v>
      </c>
      <c r="F10" s="5">
        <f>($P$1*'Single Exponen'!F10)-('Konstanta a triple'!$P$1*'Double Exponen'!F10)+'triple exponen'!F10</f>
        <v>39784461.328000002</v>
      </c>
      <c r="G10" s="5">
        <f>($P$1*'Single Exponen'!G10)-('Konstanta a triple'!$P$1*'Double Exponen'!G10)+'triple exponen'!G10</f>
        <v>38640354.259199984</v>
      </c>
      <c r="H10" s="5">
        <f>($P$1*'Single Exponen'!H10)-('Konstanta a triple'!$P$1*'Double Exponen'!H10)+'triple exponen'!H10</f>
        <v>40604359.901823997</v>
      </c>
      <c r="I10" s="5">
        <f>($P$1*'Single Exponen'!I10)-('Konstanta a triple'!$P$1*'Double Exponen'!I10)+'triple exponen'!I10</f>
        <v>41829888.426649593</v>
      </c>
      <c r="J10" s="5">
        <f>($P$1*'Single Exponen'!J10)-('Konstanta a triple'!$P$1*'Double Exponen'!J10)+'triple exponen'!J10</f>
        <v>43723331.553167343</v>
      </c>
      <c r="K10" s="5">
        <f>($P$1*'Single Exponen'!K10)-('Konstanta a triple'!$P$1*'Double Exponen'!K10)+'triple exponen'!K10</f>
        <v>41969251.178168282</v>
      </c>
      <c r="L10" s="5">
        <f>($P$1*'Single Exponen'!L10)-('Konstanta a triple'!$P$1*'Double Exponen'!L10)+'triple exponen'!L10</f>
        <v>42258557.839967228</v>
      </c>
      <c r="M10" s="5">
        <f>($P$1*'Single Exponen'!M10)-('Konstanta a triple'!$P$1*'Double Exponen'!M10)+'triple exponen'!M10</f>
        <v>42021484.309059866</v>
      </c>
    </row>
    <row r="11" spans="1:16" x14ac:dyDescent="0.25">
      <c r="A11" s="1" t="str">
        <f>A5</f>
        <v>GABLER 92</v>
      </c>
      <c r="B11" s="5">
        <f>($P$1*'Single Exponen'!B11)-('Konstanta a triple'!$P$1*'Double Exponen'!B11)+'triple exponen'!B11</f>
        <v>20556860</v>
      </c>
      <c r="C11" s="5">
        <f>($P$1*'Single Exponen'!C11)-('Konstanta a triple'!$P$1*'Double Exponen'!C11)+'triple exponen'!C11</f>
        <v>22065336.319999997</v>
      </c>
      <c r="D11" s="5">
        <f>($P$1*'Single Exponen'!D11)-('Konstanta a triple'!$P$1*'Double Exponen'!D11)+'triple exponen'!D11</f>
        <v>24428182.527999997</v>
      </c>
      <c r="E11" s="5">
        <f>($P$1*'Single Exponen'!E11)-('Konstanta a triple'!$P$1*'Double Exponen'!E11)+'triple exponen'!E11</f>
        <v>22633120.652800001</v>
      </c>
      <c r="F11" s="5">
        <f>($P$1*'Single Exponen'!F11)-('Konstanta a triple'!$P$1*'Double Exponen'!F11)+'triple exponen'!F11</f>
        <v>22313351.788800005</v>
      </c>
      <c r="G11" s="5">
        <f>($P$1*'Single Exponen'!G11)-('Konstanta a triple'!$P$1*'Double Exponen'!G11)+'triple exponen'!G11</f>
        <v>23529720.654080018</v>
      </c>
      <c r="H11" s="5">
        <f>($P$1*'Single Exponen'!H11)-('Konstanta a triple'!$P$1*'Double Exponen'!H11)+'triple exponen'!H11</f>
        <v>24236883.749529608</v>
      </c>
      <c r="I11" s="5">
        <f>($P$1*'Single Exponen'!I11)-('Konstanta a triple'!$P$1*'Double Exponen'!I11)+'triple exponen'!I11</f>
        <v>25792608.97890304</v>
      </c>
      <c r="J11" s="5">
        <f>($P$1*'Single Exponen'!J11)-('Konstanta a triple'!$P$1*'Double Exponen'!J11)+'triple exponen'!J11</f>
        <v>26163631.165159423</v>
      </c>
      <c r="K11" s="5">
        <f>($P$1*'Single Exponen'!K11)-('Konstanta a triple'!$P$1*'Double Exponen'!K11)+'triple exponen'!K11</f>
        <v>26349236.596647937</v>
      </c>
      <c r="L11" s="5">
        <f>($P$1*'Single Exponen'!L11)-('Konstanta a triple'!$P$1*'Double Exponen'!L11)+'triple exponen'!L11</f>
        <v>24872243.792047296</v>
      </c>
      <c r="M11" s="5">
        <f>($P$1*'Single Exponen'!M11)-('Konstanta a triple'!$P$1*'Double Exponen'!M11)+'triple exponen'!M11</f>
        <v>24870006.791911133</v>
      </c>
    </row>
    <row r="12" spans="1:16" x14ac:dyDescent="0.25">
      <c r="A12" s="1" t="str">
        <f>A6</f>
        <v>GABLER 98</v>
      </c>
      <c r="B12" s="5">
        <f>($P$1*'Single Exponen'!B12)-('Konstanta a triple'!$P$1*'Double Exponen'!B12)+'triple exponen'!B12</f>
        <v>44574290</v>
      </c>
      <c r="C12" s="5">
        <f>($P$1*'Single Exponen'!C12)-('Konstanta a triple'!$P$1*'Double Exponen'!C12)+'triple exponen'!C12</f>
        <v>42124544.639999993</v>
      </c>
      <c r="D12" s="5">
        <f>($P$1*'Single Exponen'!D12)-('Konstanta a triple'!$P$1*'Double Exponen'!D12)+'triple exponen'!D12</f>
        <v>43568081.696000002</v>
      </c>
      <c r="E12" s="5">
        <f>($P$1*'Single Exponen'!E12)-('Konstanta a triple'!$P$1*'Double Exponen'!E12)+'triple exponen'!E12</f>
        <v>43607696.121600002</v>
      </c>
      <c r="F12" s="5">
        <f>($P$1*'Single Exponen'!F12)-('Konstanta a triple'!$P$1*'Double Exponen'!F12)+'triple exponen'!F12</f>
        <v>45644789.491199993</v>
      </c>
      <c r="G12" s="5">
        <f>($P$1*'Single Exponen'!G12)-('Konstanta a triple'!$P$1*'Double Exponen'!G12)+'triple exponen'!G12</f>
        <v>43404385.653759979</v>
      </c>
      <c r="H12" s="5">
        <f>($P$1*'Single Exponen'!H12)-('Konstanta a triple'!$P$1*'Double Exponen'!H12)+'triple exponen'!H12</f>
        <v>41424929.360179201</v>
      </c>
      <c r="I12" s="5">
        <f>($P$1*'Single Exponen'!I12)-('Konstanta a triple'!$P$1*'Double Exponen'!I12)+'triple exponen'!I12</f>
        <v>42360698.068705261</v>
      </c>
      <c r="J12" s="5">
        <f>($P$1*'Single Exponen'!J12)-('Konstanta a triple'!$P$1*'Double Exponen'!J12)+'triple exponen'!J12</f>
        <v>41884549.728073701</v>
      </c>
      <c r="K12" s="5">
        <f>($P$1*'Single Exponen'!K12)-('Konstanta a triple'!$P$1*'Double Exponen'!K12)+'triple exponen'!K12</f>
        <v>41254111.767874554</v>
      </c>
      <c r="L12" s="5">
        <f>($P$1*'Single Exponen'!L12)-('Konstanta a triple'!$P$1*'Double Exponen'!L12)+'triple exponen'!L12</f>
        <v>40065121.616174489</v>
      </c>
      <c r="M12" s="5">
        <f>($P$1*'Single Exponen'!M12)-('Konstanta a triple'!$P$1*'Double Exponen'!M12)+'triple exponen'!M12</f>
        <v>41054934.825273372</v>
      </c>
    </row>
    <row r="13" spans="1:16" x14ac:dyDescent="0.25">
      <c r="A13" s="5">
        <f>A7+0.1</f>
        <v>0.30000000000000004</v>
      </c>
      <c r="B13" s="5" t="str">
        <f t="shared" ref="B13:M13" si="1">B7</f>
        <v>T1</v>
      </c>
      <c r="C13" s="5" t="str">
        <f t="shared" si="1"/>
        <v>T2</v>
      </c>
      <c r="D13" s="5" t="str">
        <f t="shared" si="1"/>
        <v>T3</v>
      </c>
      <c r="E13" s="5" t="str">
        <f t="shared" si="1"/>
        <v>T4</v>
      </c>
      <c r="F13" s="5" t="str">
        <f t="shared" si="1"/>
        <v>T5</v>
      </c>
      <c r="G13" s="5" t="str">
        <f t="shared" si="1"/>
        <v>T6</v>
      </c>
      <c r="H13" s="5" t="str">
        <f t="shared" si="1"/>
        <v>T7</v>
      </c>
      <c r="I13" s="5" t="str">
        <f t="shared" si="1"/>
        <v>T8</v>
      </c>
      <c r="J13" s="5" t="str">
        <f t="shared" si="1"/>
        <v>T9</v>
      </c>
      <c r="K13" s="5" t="str">
        <f t="shared" si="1"/>
        <v>T10</v>
      </c>
      <c r="L13" s="5" t="str">
        <f t="shared" si="1"/>
        <v>T11</v>
      </c>
      <c r="M13" s="5" t="str">
        <f t="shared" si="1"/>
        <v>T12</v>
      </c>
    </row>
    <row r="14" spans="1:16" x14ac:dyDescent="0.25">
      <c r="A14" s="5" t="str">
        <f>A8</f>
        <v>ILLIG RDM 70K</v>
      </c>
      <c r="B14" s="5">
        <f>($P$1*'Single Exponen'!B14)-('Konstanta a triple'!$P$1*'Double Exponen'!B14)+'triple exponen'!B14</f>
        <v>23674000</v>
      </c>
      <c r="C14" s="5">
        <f>($P$1*'Single Exponen'!C14)-('Konstanta a triple'!$P$1*'Double Exponen'!C14)+'triple exponen'!C14</f>
        <v>22722282.940000013</v>
      </c>
      <c r="D14" s="5">
        <f>($P$1*'Single Exponen'!D14)-('Konstanta a triple'!$P$1*'Double Exponen'!D14)+'triple exponen'!D14</f>
        <v>23909604.034000009</v>
      </c>
      <c r="E14" s="5">
        <f>($P$1*'Single Exponen'!E14)-('Konstanta a triple'!$P$1*'Double Exponen'!E14)+'triple exponen'!E14</f>
        <v>21935740.129600018</v>
      </c>
      <c r="F14" s="5">
        <f>($P$1*'Single Exponen'!F14)-('Konstanta a triple'!$P$1*'Double Exponen'!F14)+'triple exponen'!F14</f>
        <v>20892066.730600022</v>
      </c>
      <c r="G14" s="5">
        <f>($P$1*'Single Exponen'!G14)-('Konstanta a triple'!$P$1*'Double Exponen'!G14)+'triple exponen'!G14</f>
        <v>23093711.927410036</v>
      </c>
      <c r="H14" s="5">
        <f>($P$1*'Single Exponen'!H14)-('Konstanta a triple'!$P$1*'Double Exponen'!H14)+'triple exponen'!H14</f>
        <v>24843169.018031817</v>
      </c>
      <c r="I14" s="5">
        <f>($P$1*'Single Exponen'!I14)-('Konstanta a triple'!$P$1*'Double Exponen'!I14)+'triple exponen'!I14</f>
        <v>21719136.293169908</v>
      </c>
      <c r="J14" s="5">
        <f>($P$1*'Single Exponen'!J14)-('Konstanta a triple'!$P$1*'Double Exponen'!J14)+'triple exponen'!J14</f>
        <v>23019547.35025166</v>
      </c>
      <c r="K14" s="5">
        <f>($P$1*'Single Exponen'!K14)-('Konstanta a triple'!$P$1*'Double Exponen'!K14)+'triple exponen'!K14</f>
        <v>24580162.45775364</v>
      </c>
      <c r="L14" s="5">
        <f>($P$1*'Single Exponen'!L14)-('Konstanta a triple'!$P$1*'Double Exponen'!L14)+'triple exponen'!L14</f>
        <v>20923602.804969974</v>
      </c>
      <c r="M14" s="5">
        <f>($P$1*'Single Exponen'!M14)-('Konstanta a triple'!$P$1*'Double Exponen'!M14)+'triple exponen'!M14</f>
        <v>20807896.018675424</v>
      </c>
    </row>
    <row r="15" spans="1:16" x14ac:dyDescent="0.25">
      <c r="A15" s="5" t="str">
        <f>A9</f>
        <v>ILLIG RDM 75K/2G</v>
      </c>
      <c r="B15" s="5">
        <f>($P$1*'Single Exponen'!B15)-('Konstanta a triple'!$P$1*'Double Exponen'!B15)+'triple exponen'!B15</f>
        <v>34085490</v>
      </c>
      <c r="C15" s="5">
        <f>($P$1*'Single Exponen'!C15)-('Konstanta a triple'!$P$1*'Double Exponen'!C15)+'triple exponen'!C15</f>
        <v>36426716.070000015</v>
      </c>
      <c r="D15" s="5">
        <f>($P$1*'Single Exponen'!D15)-('Konstanta a triple'!$P$1*'Double Exponen'!D15)+'triple exponen'!D15</f>
        <v>38458594.707000032</v>
      </c>
      <c r="E15" s="5">
        <f>($P$1*'Single Exponen'!E15)-('Konstanta a triple'!$P$1*'Double Exponen'!E15)+'triple exponen'!E15</f>
        <v>40538821.831800036</v>
      </c>
      <c r="F15" s="5">
        <f>($P$1*'Single Exponen'!F15)-('Konstanta a triple'!$P$1*'Double Exponen'!F15)+'triple exponen'!F15</f>
        <v>37501639.039500028</v>
      </c>
      <c r="G15" s="5">
        <f>($P$1*'Single Exponen'!G15)-('Konstanta a triple'!$P$1*'Double Exponen'!G15)+'triple exponen'!G15</f>
        <v>38354266.074705027</v>
      </c>
      <c r="H15" s="5">
        <f>($P$1*'Single Exponen'!H15)-('Konstanta a triple'!$P$1*'Double Exponen'!H15)+'triple exponen'!H15</f>
        <v>41461016.257122926</v>
      </c>
      <c r="I15" s="5">
        <f>($P$1*'Single Exponen'!I15)-('Konstanta a triple'!$P$1*'Double Exponen'!I15)+'triple exponen'!I15</f>
        <v>40757262.150690272</v>
      </c>
      <c r="J15" s="5">
        <f>($P$1*'Single Exponen'!J15)-('Konstanta a triple'!$P$1*'Double Exponen'!J15)+'triple exponen'!J15</f>
        <v>39164295.892102681</v>
      </c>
      <c r="K15" s="5">
        <f>($P$1*'Single Exponen'!K15)-('Konstanta a triple'!$P$1*'Double Exponen'!K15)+'triple exponen'!K15</f>
        <v>39919536.548094109</v>
      </c>
      <c r="L15" s="5">
        <f>($P$1*'Single Exponen'!L15)-('Konstanta a triple'!$P$1*'Double Exponen'!L15)+'triple exponen'!L15</f>
        <v>40538946.587293431</v>
      </c>
      <c r="M15" s="5">
        <f>($P$1*'Single Exponen'!M15)-('Konstanta a triple'!$P$1*'Double Exponen'!M15)+'triple exponen'!M15</f>
        <v>37712311.558609113</v>
      </c>
    </row>
    <row r="16" spans="1:16" x14ac:dyDescent="0.25">
      <c r="A16" s="5" t="str">
        <f>A10</f>
        <v>ILLIG RDM 75K/3G</v>
      </c>
      <c r="B16" s="5">
        <f>($P$1*'Single Exponen'!B16)-('Konstanta a triple'!$P$1*'Double Exponen'!B16)+'triple exponen'!B16</f>
        <v>45879350</v>
      </c>
      <c r="C16" s="5">
        <f>($P$1*'Single Exponen'!C16)-('Konstanta a triple'!$P$1*'Double Exponen'!C16)+'triple exponen'!C16</f>
        <v>41149179.950000003</v>
      </c>
      <c r="D16" s="5">
        <f>($P$1*'Single Exponen'!D16)-('Konstanta a triple'!$P$1*'Double Exponen'!D16)+'triple exponen'!D16</f>
        <v>42269989.595000021</v>
      </c>
      <c r="E16" s="5">
        <f>($P$1*'Single Exponen'!E16)-('Konstanta a triple'!$P$1*'Double Exponen'!E16)+'triple exponen'!E16</f>
        <v>42291867.173000038</v>
      </c>
      <c r="F16" s="5">
        <f>($P$1*'Single Exponen'!F16)-('Konstanta a triple'!$P$1*'Double Exponen'!F16)+'triple exponen'!F16</f>
        <v>39033972.531500049</v>
      </c>
      <c r="G16" s="5">
        <f>($P$1*'Single Exponen'!G16)-('Konstanta a triple'!$P$1*'Double Exponen'!G16)+'triple exponen'!G16</f>
        <v>38164080.652925044</v>
      </c>
      <c r="H16" s="5">
        <f>($P$1*'Single Exponen'!H16)-('Konstanta a triple'!$P$1*'Double Exponen'!H16)+'triple exponen'!H16</f>
        <v>41403015.670176536</v>
      </c>
      <c r="I16" s="5">
        <f>($P$1*'Single Exponen'!I16)-('Konstanta a triple'!$P$1*'Double Exponen'!I16)+'triple exponen'!I16</f>
        <v>42925229.135875419</v>
      </c>
      <c r="J16" s="5">
        <f>($P$1*'Single Exponen'!J16)-('Konstanta a triple'!$P$1*'Double Exponen'!J16)+'triple exponen'!J16</f>
        <v>45092228.104132161</v>
      </c>
      <c r="K16" s="5">
        <f>($P$1*'Single Exponen'!K16)-('Konstanta a triple'!$P$1*'Double Exponen'!K16)+'triple exponen'!K16</f>
        <v>42070547.00381124</v>
      </c>
      <c r="L16" s="5">
        <f>($P$1*'Single Exponen'!L16)-('Konstanta a triple'!$P$1*'Double Exponen'!L16)+'triple exponen'!L16</f>
        <v>42441093.81853459</v>
      </c>
      <c r="M16" s="5">
        <f>($P$1*'Single Exponen'!M16)-('Konstanta a triple'!$P$1*'Double Exponen'!M16)+'triple exponen'!M16</f>
        <v>42039781.463037468</v>
      </c>
    </row>
    <row r="17" spans="1:13" x14ac:dyDescent="0.25">
      <c r="A17" s="5" t="str">
        <f>A11</f>
        <v>GABLER 92</v>
      </c>
      <c r="B17" s="5">
        <f>($P$1*'Single Exponen'!B17)-('Konstanta a triple'!$P$1*'Double Exponen'!B17)+'triple exponen'!B17</f>
        <v>20556860</v>
      </c>
      <c r="C17" s="5">
        <f>($P$1*'Single Exponen'!C17)-('Konstanta a triple'!$P$1*'Double Exponen'!C17)+'triple exponen'!C17</f>
        <v>22587738.979999997</v>
      </c>
      <c r="D17" s="5">
        <f>($P$1*'Single Exponen'!D17)-('Konstanta a triple'!$P$1*'Double Exponen'!D17)+'triple exponen'!D17</f>
        <v>25444645.897999991</v>
      </c>
      <c r="E17" s="5">
        <f>($P$1*'Single Exponen'!E17)-('Konstanta a triple'!$P$1*'Double Exponen'!E17)+'triple exponen'!E17</f>
        <v>22338802.065200005</v>
      </c>
      <c r="F17" s="5">
        <f>($P$1*'Single Exponen'!F17)-('Konstanta a triple'!$P$1*'Double Exponen'!F17)+'triple exponen'!F17</f>
        <v>21916005.557000007</v>
      </c>
      <c r="G17" s="5">
        <f>($P$1*'Single Exponen'!G17)-('Konstanta a triple'!$P$1*'Double Exponen'!G17)+'triple exponen'!G17</f>
        <v>23648410.016869999</v>
      </c>
      <c r="H17" s="5">
        <f>($P$1*'Single Exponen'!H17)-('Konstanta a triple'!$P$1*'Double Exponen'!H17)+'triple exponen'!H17</f>
        <v>24411297.635000624</v>
      </c>
      <c r="I17" s="5">
        <f>($P$1*'Single Exponen'!I17)-('Konstanta a triple'!$P$1*'Double Exponen'!I17)+'triple exponen'!I17</f>
        <v>26263152.494753394</v>
      </c>
      <c r="J17" s="5">
        <f>($P$1*'Single Exponen'!J17)-('Konstanta a triple'!$P$1*'Double Exponen'!J17)+'triple exponen'!J17</f>
        <v>26310381.511317596</v>
      </c>
      <c r="K17" s="5">
        <f>($P$1*'Single Exponen'!K17)-('Konstanta a triple'!$P$1*'Double Exponen'!K17)+'triple exponen'!K17</f>
        <v>26248919.535284702</v>
      </c>
      <c r="L17" s="5">
        <f>($P$1*'Single Exponen'!L17)-('Konstanta a triple'!$P$1*'Double Exponen'!L17)+'triple exponen'!L17</f>
        <v>24075535.508161433</v>
      </c>
      <c r="M17" s="5">
        <f>($P$1*'Single Exponen'!M17)-('Konstanta a triple'!$P$1*'Double Exponen'!M17)+'triple exponen'!M17</f>
        <v>24319503.908652399</v>
      </c>
    </row>
    <row r="18" spans="1:13" x14ac:dyDescent="0.25">
      <c r="A18" s="5" t="str">
        <f>A12</f>
        <v>GABLER 98</v>
      </c>
      <c r="B18" s="5">
        <f>($P$1*'Single Exponen'!B18)-('Konstanta a triple'!$P$1*'Double Exponen'!B18)+'triple exponen'!B18</f>
        <v>44574290</v>
      </c>
      <c r="C18" s="5">
        <f>($P$1*'Single Exponen'!C18)-('Konstanta a triple'!$P$1*'Double Exponen'!C18)+'triple exponen'!C18</f>
        <v>41276169.710000008</v>
      </c>
      <c r="D18" s="5">
        <f>($P$1*'Single Exponen'!D18)-('Konstanta a triple'!$P$1*'Double Exponen'!D18)+'triple exponen'!D18</f>
        <v>43746149.231000021</v>
      </c>
      <c r="E18" s="5">
        <f>($P$1*'Single Exponen'!E18)-('Konstanta a triple'!$P$1*'Double Exponen'!E18)+'triple exponen'!E18</f>
        <v>43783616.101400048</v>
      </c>
      <c r="F18" s="5">
        <f>($P$1*'Single Exponen'!F18)-('Konstanta a triple'!$P$1*'Double Exponen'!F18)+'triple exponen'!F18</f>
        <v>46497088.853900045</v>
      </c>
      <c r="G18" s="5">
        <f>($P$1*'Single Exponen'!G18)-('Konstanta a triple'!$P$1*'Double Exponen'!G18)+'triple exponen'!G18</f>
        <v>43016609.010365032</v>
      </c>
      <c r="H18" s="5">
        <f>($P$1*'Single Exponen'!H18)-('Konstanta a triple'!$P$1*'Double Exponen'!H18)+'triple exponen'!H18</f>
        <v>40565247.429313742</v>
      </c>
      <c r="I18" s="5">
        <f>($P$1*'Single Exponen'!I18)-('Konstanta a triple'!$P$1*'Double Exponen'!I18)+'triple exponen'!I18</f>
        <v>42372770.593209945</v>
      </c>
      <c r="J18" s="5">
        <f>($P$1*'Single Exponen'!J18)-('Konstanta a triple'!$P$1*'Double Exponen'!J18)+'triple exponen'!J18</f>
        <v>41834563.835204914</v>
      </c>
      <c r="K18" s="5">
        <f>($P$1*'Single Exponen'!K18)-('Konstanta a triple'!$P$1*'Double Exponen'!K18)+'triple exponen'!K18</f>
        <v>41131444.920166329</v>
      </c>
      <c r="L18" s="5">
        <f>($P$1*'Single Exponen'!L18)-('Konstanta a triple'!$P$1*'Double Exponen'!L18)+'triple exponen'!L18</f>
        <v>39732682.468069032</v>
      </c>
      <c r="M18" s="5">
        <f>($P$1*'Single Exponen'!M18)-('Konstanta a triple'!$P$1*'Double Exponen'!M18)+'triple exponen'!M18</f>
        <v>41417181.71577578</v>
      </c>
    </row>
    <row r="19" spans="1:13" x14ac:dyDescent="0.25">
      <c r="A19" s="5">
        <f>A13+0.1</f>
        <v>0.4</v>
      </c>
      <c r="B19" s="5" t="str">
        <f t="shared" ref="B19:M19" si="2">B13</f>
        <v>T1</v>
      </c>
      <c r="C19" s="5" t="str">
        <f t="shared" si="2"/>
        <v>T2</v>
      </c>
      <c r="D19" s="5" t="str">
        <f t="shared" si="2"/>
        <v>T3</v>
      </c>
      <c r="E19" s="5" t="str">
        <f t="shared" si="2"/>
        <v>T4</v>
      </c>
      <c r="F19" s="5" t="str">
        <f t="shared" si="2"/>
        <v>T5</v>
      </c>
      <c r="G19" s="5" t="str">
        <f t="shared" si="2"/>
        <v>T6</v>
      </c>
      <c r="H19" s="5" t="str">
        <f t="shared" si="2"/>
        <v>T7</v>
      </c>
      <c r="I19" s="5" t="str">
        <f t="shared" si="2"/>
        <v>T8</v>
      </c>
      <c r="J19" s="5" t="str">
        <f t="shared" si="2"/>
        <v>T9</v>
      </c>
      <c r="K19" s="5" t="str">
        <f t="shared" si="2"/>
        <v>T10</v>
      </c>
      <c r="L19" s="5" t="str">
        <f t="shared" si="2"/>
        <v>T11</v>
      </c>
      <c r="M19" s="5" t="str">
        <f t="shared" si="2"/>
        <v>T12</v>
      </c>
    </row>
    <row r="20" spans="1:13" x14ac:dyDescent="0.25">
      <c r="A20" s="5" t="str">
        <f>A14</f>
        <v>ILLIG RDM 70K</v>
      </c>
      <c r="B20" s="5">
        <f>($P$1*'Single Exponen'!B20)-('Konstanta a triple'!$P$1*'Double Exponen'!B20)+'triple exponen'!B20</f>
        <v>23674000</v>
      </c>
      <c r="C20" s="5">
        <f>($P$1*'Single Exponen'!C20)-('Konstanta a triple'!$P$1*'Double Exponen'!C20)+'triple exponen'!C20</f>
        <v>22538313.279999994</v>
      </c>
      <c r="D20" s="5">
        <f>($P$1*'Single Exponen'!D20)-('Konstanta a triple'!$P$1*'Double Exponen'!D20)+'triple exponen'!D20</f>
        <v>24113292.223999992</v>
      </c>
      <c r="E20" s="5">
        <f>($P$1*'Single Exponen'!E20)-('Konstanta a triple'!$P$1*'Double Exponen'!E20)+'triple exponen'!E20</f>
        <v>21624625.4208</v>
      </c>
      <c r="F20" s="5">
        <f>($P$1*'Single Exponen'!F20)-('Konstanta a triple'!$P$1*'Double Exponen'!F20)+'triple exponen'!F20</f>
        <v>20645877.503999986</v>
      </c>
      <c r="G20" s="5">
        <f>($P$1*'Single Exponen'!G20)-('Konstanta a triple'!$P$1*'Double Exponen'!G20)+'triple exponen'!G20</f>
        <v>23554370.373120002</v>
      </c>
      <c r="H20" s="5">
        <f>($P$1*'Single Exponen'!H20)-('Konstanta a triple'!$P$1*'Double Exponen'!H20)+'triple exponen'!H20</f>
        <v>25377540.458188798</v>
      </c>
      <c r="I20" s="5">
        <f>($P$1*'Single Exponen'!I20)-('Konstanta a triple'!$P$1*'Double Exponen'!I20)+'triple exponen'!I20</f>
        <v>21227930.362634249</v>
      </c>
      <c r="J20" s="5">
        <f>($P$1*'Single Exponen'!J20)-('Konstanta a triple'!$P$1*'Double Exponen'!J20)+'triple exponen'!J20</f>
        <v>23119783.758491646</v>
      </c>
      <c r="K20" s="5">
        <f>($P$1*'Single Exponen'!K20)-('Konstanta a triple'!$P$1*'Double Exponen'!K20)+'triple exponen'!K20</f>
        <v>24916327.512608767</v>
      </c>
      <c r="L20" s="5">
        <f>($P$1*'Single Exponen'!L20)-('Konstanta a triple'!$P$1*'Double Exponen'!L20)+'triple exponen'!L20</f>
        <v>20262256.021853793</v>
      </c>
      <c r="M20" s="5">
        <f>($P$1*'Single Exponen'!M20)-('Konstanta a triple'!$P$1*'Double Exponen'!M20)+'triple exponen'!M20</f>
        <v>20613170.817553569</v>
      </c>
    </row>
    <row r="21" spans="1:13" x14ac:dyDescent="0.25">
      <c r="A21" s="5" t="str">
        <f>A15</f>
        <v>ILLIG RDM 75K/2G</v>
      </c>
      <c r="B21" s="5">
        <f>($P$1*'Single Exponen'!B21)-('Konstanta a triple'!$P$1*'Double Exponen'!B21)+'triple exponen'!B21</f>
        <v>34085490</v>
      </c>
      <c r="C21" s="5">
        <f>($P$1*'Single Exponen'!C21)-('Konstanta a triple'!$P$1*'Double Exponen'!C21)+'triple exponen'!C21</f>
        <v>36879281.839999989</v>
      </c>
      <c r="D21" s="5">
        <f>($P$1*'Single Exponen'!D21)-('Konstanta a triple'!$P$1*'Double Exponen'!D21)+'triple exponen'!D21</f>
        <v>38914890.831999987</v>
      </c>
      <c r="E21" s="5">
        <f>($P$1*'Single Exponen'!E21)-('Konstanta a triple'!$P$1*'Double Exponen'!E21)+'triple exponen'!E21</f>
        <v>40902044.95040001</v>
      </c>
      <c r="F21" s="5">
        <f>($P$1*'Single Exponen'!F21)-('Konstanta a triple'!$P$1*'Double Exponen'!F21)+'triple exponen'!F21</f>
        <v>36749661.289600022</v>
      </c>
      <c r="G21" s="5">
        <f>($P$1*'Single Exponen'!G21)-('Konstanta a triple'!$P$1*'Double Exponen'!G21)+'triple exponen'!G21</f>
        <v>38096604.59456002</v>
      </c>
      <c r="H21" s="5">
        <f>($P$1*'Single Exponen'!H21)-('Konstanta a triple'!$P$1*'Double Exponen'!H21)+'triple exponen'!H21</f>
        <v>41853615.7867264</v>
      </c>
      <c r="I21" s="5">
        <f>($P$1*'Single Exponen'!I21)-('Konstanta a triple'!$P$1*'Double Exponen'!I21)+'triple exponen'!I21</f>
        <v>40552280.692536332</v>
      </c>
      <c r="J21" s="5">
        <f>($P$1*'Single Exponen'!J21)-('Konstanta a triple'!$P$1*'Double Exponen'!J21)+'triple exponen'!J21</f>
        <v>38608591.909325838</v>
      </c>
      <c r="K21" s="5">
        <f>($P$1*'Single Exponen'!K21)-('Konstanta a triple'!$P$1*'Double Exponen'!K21)+'triple exponen'!K21</f>
        <v>39801642.818780184</v>
      </c>
      <c r="L21" s="5">
        <f>($P$1*'Single Exponen'!L21)-('Konstanta a triple'!$P$1*'Double Exponen'!L21)+'triple exponen'!L21</f>
        <v>40573268.201320268</v>
      </c>
      <c r="M21" s="5">
        <f>($P$1*'Single Exponen'!M21)-('Konstanta a triple'!$P$1*'Double Exponen'!M21)+'triple exponen'!M21</f>
        <v>37130536.690508284</v>
      </c>
    </row>
    <row r="22" spans="1:13" x14ac:dyDescent="0.25">
      <c r="A22" s="5" t="str">
        <f>A16</f>
        <v>ILLIG RDM 75K/3G</v>
      </c>
      <c r="B22" s="5">
        <f>($P$1*'Single Exponen'!B22)-('Konstanta a triple'!$P$1*'Double Exponen'!B22)+'triple exponen'!B22</f>
        <v>45879350</v>
      </c>
      <c r="C22" s="5">
        <f>($P$1*'Single Exponen'!C22)-('Konstanta a triple'!$P$1*'Double Exponen'!C22)+'triple exponen'!C22</f>
        <v>40234824.400000006</v>
      </c>
      <c r="D22" s="5">
        <f>($P$1*'Single Exponen'!D22)-('Konstanta a triple'!$P$1*'Double Exponen'!D22)+'triple exponen'!D22</f>
        <v>42358294.32</v>
      </c>
      <c r="E22" s="5">
        <f>($P$1*'Single Exponen'!E22)-('Konstanta a triple'!$P$1*'Double Exponen'!E22)+'triple exponen'!E22</f>
        <v>42516475.023999989</v>
      </c>
      <c r="F22" s="5">
        <f>($P$1*'Single Exponen'!F22)-('Konstanta a triple'!$P$1*'Double Exponen'!F22)+'triple exponen'!F22</f>
        <v>38642093.648000017</v>
      </c>
      <c r="G22" s="5">
        <f>($P$1*'Single Exponen'!G22)-('Konstanta a triple'!$P$1*'Double Exponen'!G22)+'triple exponen'!G22</f>
        <v>38113027.913599998</v>
      </c>
      <c r="H22" s="5">
        <f>($P$1*'Single Exponen'!H22)-('Konstanta a triple'!$P$1*'Double Exponen'!H22)+'triple exponen'!H22</f>
        <v>42295601.469824001</v>
      </c>
      <c r="I22" s="5">
        <f>($P$1*'Single Exponen'!I22)-('Konstanta a triple'!$P$1*'Double Exponen'!I22)+'triple exponen'!I22</f>
        <v>43650380.246963196</v>
      </c>
      <c r="J22" s="5">
        <f>($P$1*'Single Exponen'!J22)-('Konstanta a triple'!$P$1*'Double Exponen'!J22)+'triple exponen'!J22</f>
        <v>45736938.966461465</v>
      </c>
      <c r="K22" s="5">
        <f>($P$1*'Single Exponen'!K22)-('Konstanta a triple'!$P$1*'Double Exponen'!K22)+'triple exponen'!K22</f>
        <v>41539538.670392327</v>
      </c>
      <c r="L22" s="5">
        <f>($P$1*'Single Exponen'!L22)-('Konstanta a triple'!$P$1*'Double Exponen'!L22)+'triple exponen'!L22</f>
        <v>42242866.616271876</v>
      </c>
      <c r="M22" s="5">
        <f>($P$1*'Single Exponen'!M22)-('Konstanta a triple'!$P$1*'Double Exponen'!M22)+'triple exponen'!M22</f>
        <v>41835359.362021357</v>
      </c>
    </row>
    <row r="23" spans="1:13" x14ac:dyDescent="0.25">
      <c r="A23" s="5" t="str">
        <f>A17</f>
        <v>GABLER 92</v>
      </c>
      <c r="B23" s="5">
        <f>($P$1*'Single Exponen'!B23)-('Konstanta a triple'!$P$1*'Double Exponen'!B23)+'triple exponen'!B23</f>
        <v>20556860</v>
      </c>
      <c r="C23" s="5">
        <f>($P$1*'Single Exponen'!C23)-('Konstanta a triple'!$P$1*'Double Exponen'!C23)+'triple exponen'!C23</f>
        <v>22980313.760000005</v>
      </c>
      <c r="D23" s="5">
        <f>($P$1*'Single Exponen'!D23)-('Konstanta a triple'!$P$1*'Double Exponen'!D23)+'triple exponen'!D23</f>
        <v>26052001.248000011</v>
      </c>
      <c r="E23" s="5">
        <f>($P$1*'Single Exponen'!E23)-('Konstanta a triple'!$P$1*'Double Exponen'!E23)+'triple exponen'!E23</f>
        <v>21734393.145599999</v>
      </c>
      <c r="F23" s="5">
        <f>($P$1*'Single Exponen'!F23)-('Konstanta a triple'!$P$1*'Double Exponen'!F23)+'triple exponen'!F23</f>
        <v>21514062.726400003</v>
      </c>
      <c r="G23" s="5">
        <f>($P$1*'Single Exponen'!G23)-('Konstanta a triple'!$P$1*'Double Exponen'!G23)+'triple exponen'!G23</f>
        <v>23808718.659840003</v>
      </c>
      <c r="H23" s="5">
        <f>($P$1*'Single Exponen'!H23)-('Konstanta a triple'!$P$1*'Double Exponen'!H23)+'triple exponen'!H23</f>
        <v>24546327.0826496</v>
      </c>
      <c r="I23" s="5">
        <f>($P$1*'Single Exponen'!I23)-('Konstanta a triple'!$P$1*'Double Exponen'!I23)+'triple exponen'!I23</f>
        <v>26568569.505044494</v>
      </c>
      <c r="J23" s="5">
        <f>($P$1*'Single Exponen'!J23)-('Konstanta a triple'!$P$1*'Double Exponen'!J23)+'triple exponen'!J23</f>
        <v>26256909.01034395</v>
      </c>
      <c r="K23" s="5">
        <f>($P$1*'Single Exponen'!K23)-('Konstanta a triple'!$P$1*'Double Exponen'!K23)+'triple exponen'!K23</f>
        <v>26048630.683023378</v>
      </c>
      <c r="L23" s="5">
        <f>($P$1*'Single Exponen'!L23)-('Konstanta a triple'!$P$1*'Double Exponen'!L23)+'triple exponen'!L23</f>
        <v>23446428.511360213</v>
      </c>
      <c r="M23" s="5">
        <f>($P$1*'Single Exponen'!M23)-('Konstanta a triple'!$P$1*'Double Exponen'!M23)+'triple exponen'!M23</f>
        <v>24131924.929017447</v>
      </c>
    </row>
    <row r="24" spans="1:13" x14ac:dyDescent="0.25">
      <c r="A24" s="5" t="str">
        <f>A18</f>
        <v>GABLER 98</v>
      </c>
      <c r="B24" s="5">
        <f>($P$1*'Single Exponen'!B24)-('Konstanta a triple'!$P$1*'Double Exponen'!B24)+'triple exponen'!B24</f>
        <v>44574290</v>
      </c>
      <c r="C24" s="5">
        <f>($P$1*'Single Exponen'!C24)-('Konstanta a triple'!$P$1*'Double Exponen'!C24)+'triple exponen'!C24</f>
        <v>40638633.520000011</v>
      </c>
      <c r="D24" s="5">
        <f>($P$1*'Single Exponen'!D24)-('Konstanta a triple'!$P$1*'Double Exponen'!D24)+'triple exponen'!D24</f>
        <v>44134110.416000016</v>
      </c>
      <c r="E24" s="5">
        <f>($P$1*'Single Exponen'!E24)-('Konstanta a triple'!$P$1*'Double Exponen'!E24)+'triple exponen'!E24</f>
        <v>43990334.627199993</v>
      </c>
      <c r="F24" s="5">
        <f>($P$1*'Single Exponen'!F24)-('Konstanta a triple'!$P$1*'Double Exponen'!F24)+'triple exponen'!F24</f>
        <v>47120266.319999993</v>
      </c>
      <c r="G24" s="5">
        <f>($P$1*'Single Exponen'!G24)-('Konstanta a triple'!$P$1*'Double Exponen'!G24)+'triple exponen'!G24</f>
        <v>42459074.628480017</v>
      </c>
      <c r="H24" s="5">
        <f>($P$1*'Single Exponen'!H24)-('Konstanta a triple'!$P$1*'Double Exponen'!H24)+'triple exponen'!H24</f>
        <v>39900144.585139215</v>
      </c>
      <c r="I24" s="5">
        <f>($P$1*'Single Exponen'!I24)-('Konstanta a triple'!$P$1*'Double Exponen'!I24)+'triple exponen'!I24</f>
        <v>42631018.299612164</v>
      </c>
      <c r="J24" s="5">
        <f>($P$1*'Single Exponen'!J24)-('Konstanta a triple'!$P$1*'Double Exponen'!J24)+'triple exponen'!J24</f>
        <v>41919763.947103217</v>
      </c>
      <c r="K24" s="5">
        <f>($P$1*'Single Exponen'!K24)-('Konstanta a triple'!$P$1*'Double Exponen'!K24)+'triple exponen'!K24</f>
        <v>41114660.01159475</v>
      </c>
      <c r="L24" s="5">
        <f>($P$1*'Single Exponen'!L24)-('Konstanta a triple'!$P$1*'Double Exponen'!L24)+'triple exponen'!L24</f>
        <v>39555580.830715314</v>
      </c>
      <c r="M24" s="5">
        <f>($P$1*'Single Exponen'!M24)-('Konstanta a triple'!$P$1*'Double Exponen'!M24)+'triple exponen'!M24</f>
        <v>41823565.535339519</v>
      </c>
    </row>
    <row r="25" spans="1:13" x14ac:dyDescent="0.25">
      <c r="A25" s="5">
        <f>A19+0.1</f>
        <v>0.5</v>
      </c>
      <c r="B25" s="5" t="str">
        <f t="shared" ref="B25:M25" si="3">B19</f>
        <v>T1</v>
      </c>
      <c r="C25" s="5" t="str">
        <f t="shared" si="3"/>
        <v>T2</v>
      </c>
      <c r="D25" s="5" t="str">
        <f t="shared" si="3"/>
        <v>T3</v>
      </c>
      <c r="E25" s="5" t="str">
        <f t="shared" si="3"/>
        <v>T4</v>
      </c>
      <c r="F25" s="5" t="str">
        <f t="shared" si="3"/>
        <v>T5</v>
      </c>
      <c r="G25" s="5" t="str">
        <f t="shared" si="3"/>
        <v>T6</v>
      </c>
      <c r="H25" s="5" t="str">
        <f t="shared" si="3"/>
        <v>T7</v>
      </c>
      <c r="I25" s="5" t="str">
        <f t="shared" si="3"/>
        <v>T8</v>
      </c>
      <c r="J25" s="5" t="str">
        <f t="shared" si="3"/>
        <v>T9</v>
      </c>
      <c r="K25" s="5" t="str">
        <f t="shared" si="3"/>
        <v>T10</v>
      </c>
      <c r="L25" s="5" t="str">
        <f t="shared" si="3"/>
        <v>T11</v>
      </c>
      <c r="M25" s="5" t="str">
        <f t="shared" si="3"/>
        <v>T12</v>
      </c>
    </row>
    <row r="26" spans="1:13" x14ac:dyDescent="0.25">
      <c r="A26" s="5" t="str">
        <f>A20</f>
        <v>ILLIG RDM 70K</v>
      </c>
      <c r="B26" s="5">
        <f>($P$1*'Single Exponen'!B26)-('Konstanta a triple'!$P$1*'Double Exponen'!B26)+'triple exponen'!B26</f>
        <v>23674000</v>
      </c>
      <c r="C26" s="5">
        <f>($P$1*'Single Exponen'!C26)-('Konstanta a triple'!$P$1*'Double Exponen'!C26)+'triple exponen'!C26</f>
        <v>22406492.5</v>
      </c>
      <c r="D26" s="5">
        <f>($P$1*'Single Exponen'!D26)-('Konstanta a triple'!$P$1*'Double Exponen'!D26)+'triple exponen'!D26</f>
        <v>24311726.25</v>
      </c>
      <c r="E26" s="5">
        <f>($P$1*'Single Exponen'!E26)-('Konstanta a triple'!$P$1*'Double Exponen'!E26)+'triple exponen'!E26</f>
        <v>21364782.5</v>
      </c>
      <c r="F26" s="5">
        <f>($P$1*'Single Exponen'!F26)-('Konstanta a triple'!$P$1*'Double Exponen'!F26)+'triple exponen'!F26</f>
        <v>20542893.125</v>
      </c>
      <c r="G26" s="5">
        <f>($P$1*'Single Exponen'!G26)-('Konstanta a triple'!$P$1*'Double Exponen'!G26)+'triple exponen'!G26</f>
        <v>23984368.59375</v>
      </c>
      <c r="H26" s="5">
        <f>($P$1*'Single Exponen'!H26)-('Konstanta a triple'!$P$1*'Double Exponen'!H26)+'triple exponen'!H26</f>
        <v>25668780.859375</v>
      </c>
      <c r="I26" s="5">
        <f>($P$1*'Single Exponen'!I26)-('Konstanta a triple'!$P$1*'Double Exponen'!I26)+'triple exponen'!I26</f>
        <v>20685331.484375</v>
      </c>
      <c r="J26" s="5">
        <f>($P$1*'Single Exponen'!J26)-('Konstanta a triple'!$P$1*'Double Exponen'!J26)+'triple exponen'!J26</f>
        <v>23254807.65625</v>
      </c>
      <c r="K26" s="5">
        <f>($P$1*'Single Exponen'!K26)-('Konstanta a triple'!$P$1*'Double Exponen'!K26)+'triple exponen'!K26</f>
        <v>25155710.478515625</v>
      </c>
      <c r="L26" s="5">
        <f>($P$1*'Single Exponen'!L26)-('Konstanta a triple'!$P$1*'Double Exponen'!L26)+'triple exponen'!L26</f>
        <v>19692313.911132812</v>
      </c>
      <c r="M26" s="5">
        <f>($P$1*'Single Exponen'!M26)-('Konstanta a triple'!$P$1*'Double Exponen'!M26)+'triple exponen'!M26</f>
        <v>20623813.96484375</v>
      </c>
    </row>
    <row r="27" spans="1:13" x14ac:dyDescent="0.25">
      <c r="A27" s="5" t="str">
        <f>A21</f>
        <v>ILLIG RDM 75K/2G</v>
      </c>
      <c r="B27" s="5">
        <f>($P$1*'Single Exponen'!B27)-('Konstanta a triple'!$P$1*'Double Exponen'!B27)+'triple exponen'!B27</f>
        <v>34085490</v>
      </c>
      <c r="C27" s="5">
        <f>($P$1*'Single Exponen'!C27)-('Konstanta a triple'!$P$1*'Double Exponen'!C27)+'triple exponen'!C27</f>
        <v>37203561.25</v>
      </c>
      <c r="D27" s="5">
        <f>($P$1*'Single Exponen'!D27)-('Konstanta a triple'!$P$1*'Double Exponen'!D27)+'triple exponen'!D27</f>
        <v>39112731.875</v>
      </c>
      <c r="E27" s="5">
        <f>($P$1*'Single Exponen'!E27)-('Konstanta a triple'!$P$1*'Double Exponen'!E27)+'triple exponen'!E27</f>
        <v>40980000.625</v>
      </c>
      <c r="F27" s="5">
        <f>($P$1*'Single Exponen'!F27)-('Konstanta a triple'!$P$1*'Double Exponen'!F27)+'triple exponen'!F27</f>
        <v>36034672.1875</v>
      </c>
      <c r="G27" s="5">
        <f>($P$1*'Single Exponen'!G27)-('Konstanta a triple'!$P$1*'Double Exponen'!G27)+'triple exponen'!G27</f>
        <v>38057524.296875</v>
      </c>
      <c r="H27" s="5">
        <f>($P$1*'Single Exponen'!H27)-('Konstanta a triple'!$P$1*'Double Exponen'!H27)+'triple exponen'!H27</f>
        <v>42269957.3828125</v>
      </c>
      <c r="I27" s="5">
        <f>($P$1*'Single Exponen'!I27)-('Konstanta a triple'!$P$1*'Double Exponen'!I27)+'triple exponen'!I27</f>
        <v>40348408.125</v>
      </c>
      <c r="J27" s="5">
        <f>($P$1*'Single Exponen'!J27)-('Konstanta a triple'!$P$1*'Double Exponen'!J27)+'triple exponen'!J27</f>
        <v>38245073.4375</v>
      </c>
      <c r="K27" s="5">
        <f>($P$1*'Single Exponen'!K27)-('Konstanta a triple'!$P$1*'Double Exponen'!K27)+'triple exponen'!K27</f>
        <v>39889688.735351562</v>
      </c>
      <c r="L27" s="5">
        <f>($P$1*'Single Exponen'!L27)-('Konstanta a triple'!$P$1*'Double Exponen'!L27)+'triple exponen'!L27</f>
        <v>40700864.040527344</v>
      </c>
      <c r="M27" s="5">
        <f>($P$1*'Single Exponen'!M27)-('Konstanta a triple'!$P$1*'Double Exponen'!M27)+'triple exponen'!M27</f>
        <v>36743878.688964844</v>
      </c>
    </row>
    <row r="28" spans="1:13" x14ac:dyDescent="0.25">
      <c r="A28" s="5" t="str">
        <f>A22</f>
        <v>ILLIG RDM 75K/3G</v>
      </c>
      <c r="B28" s="5">
        <f>($P$1*'Single Exponen'!B28)-('Konstanta a triple'!$P$1*'Double Exponen'!B28)+'triple exponen'!B28</f>
        <v>45879350</v>
      </c>
      <c r="C28" s="5">
        <f>($P$1*'Single Exponen'!C28)-('Konstanta a triple'!$P$1*'Double Exponen'!C28)+'triple exponen'!C28</f>
        <v>39579656.25</v>
      </c>
      <c r="D28" s="5">
        <f>($P$1*'Single Exponen'!D28)-('Konstanta a triple'!$P$1*'Double Exponen'!D28)+'triple exponen'!D28</f>
        <v>42682421.875</v>
      </c>
      <c r="E28" s="5">
        <f>($P$1*'Single Exponen'!E28)-('Konstanta a triple'!$P$1*'Double Exponen'!E28)+'triple exponen'!E28</f>
        <v>42757546.875</v>
      </c>
      <c r="F28" s="5">
        <f>($P$1*'Single Exponen'!F28)-('Konstanta a triple'!$P$1*'Double Exponen'!F28)+'triple exponen'!F28</f>
        <v>38327429.6875</v>
      </c>
      <c r="G28" s="5">
        <f>($P$1*'Single Exponen'!G28)-('Konstanta a triple'!$P$1*'Double Exponen'!G28)+'triple exponen'!G28</f>
        <v>38172605.859375</v>
      </c>
      <c r="H28" s="5">
        <f>($P$1*'Single Exponen'!H28)-('Konstanta a triple'!$P$1*'Double Exponen'!H28)+'triple exponen'!H28</f>
        <v>42987639.8828125</v>
      </c>
      <c r="I28" s="5">
        <f>($P$1*'Single Exponen'!I28)-('Konstanta a triple'!$P$1*'Double Exponen'!I28)+'triple exponen'!I28</f>
        <v>43935157.890625</v>
      </c>
      <c r="J28" s="5">
        <f>($P$1*'Single Exponen'!J28)-('Konstanta a triple'!$P$1*'Double Exponen'!J28)+'triple exponen'!J28</f>
        <v>45895941.40625</v>
      </c>
      <c r="K28" s="5">
        <f>($P$1*'Single Exponen'!K28)-('Konstanta a triple'!$P$1*'Double Exponen'!K28)+'triple exponen'!K28</f>
        <v>40853953.676757812</v>
      </c>
      <c r="L28" s="5">
        <f>($P$1*'Single Exponen'!L28)-('Konstanta a triple'!$P$1*'Double Exponen'!L28)+'triple exponen'!L28</f>
        <v>42132315.446777344</v>
      </c>
      <c r="M28" s="5">
        <f>($P$1*'Single Exponen'!M28)-('Konstanta a triple'!$P$1*'Double Exponen'!M28)+'triple exponen'!M28</f>
        <v>41762593.088378906</v>
      </c>
    </row>
    <row r="29" spans="1:13" x14ac:dyDescent="0.25">
      <c r="A29" s="5" t="str">
        <f>A23</f>
        <v>GABLER 92</v>
      </c>
      <c r="B29" s="5">
        <f>($P$1*'Single Exponen'!B29)-('Konstanta a triple'!$P$1*'Double Exponen'!B29)+'triple exponen'!B29</f>
        <v>20556860</v>
      </c>
      <c r="C29" s="5">
        <f>($P$1*'Single Exponen'!C29)-('Konstanta a triple'!$P$1*'Double Exponen'!C29)+'triple exponen'!C29</f>
        <v>23261607.5</v>
      </c>
      <c r="D29" s="5">
        <f>($P$1*'Single Exponen'!D29)-('Konstanta a triple'!$P$1*'Double Exponen'!D29)+'triple exponen'!D29</f>
        <v>26375196.25</v>
      </c>
      <c r="E29" s="5">
        <f>($P$1*'Single Exponen'!E29)-('Konstanta a triple'!$P$1*'Double Exponen'!E29)+'triple exponen'!E29</f>
        <v>21082821.25</v>
      </c>
      <c r="F29" s="5">
        <f>($P$1*'Single Exponen'!F29)-('Konstanta a triple'!$P$1*'Double Exponen'!F29)+'triple exponen'!F29</f>
        <v>21311188.125</v>
      </c>
      <c r="G29" s="5">
        <f>($P$1*'Single Exponen'!G29)-('Konstanta a triple'!$P$1*'Double Exponen'!G29)+'triple exponen'!G29</f>
        <v>24074985.78125</v>
      </c>
      <c r="H29" s="5">
        <f>($P$1*'Single Exponen'!H29)-('Konstanta a triple'!$P$1*'Double Exponen'!H29)+'triple exponen'!H29</f>
        <v>24659212.734375</v>
      </c>
      <c r="I29" s="5">
        <f>($P$1*'Single Exponen'!I29)-('Konstanta a triple'!$P$1*'Double Exponen'!I29)+'triple exponen'!I29</f>
        <v>26754613.28125</v>
      </c>
      <c r="J29" s="5">
        <f>($P$1*'Single Exponen'!J29)-('Konstanta a triple'!$P$1*'Double Exponen'!J29)+'triple exponen'!J29</f>
        <v>26117613.59375</v>
      </c>
      <c r="K29" s="5">
        <f>($P$1*'Single Exponen'!K29)-('Konstanta a triple'!$P$1*'Double Exponen'!K29)+'triple exponen'!K29</f>
        <v>25879502.021484375</v>
      </c>
      <c r="L29" s="5">
        <f>($P$1*'Single Exponen'!L29)-('Konstanta a triple'!$P$1*'Double Exponen'!L29)+'triple exponen'!L29</f>
        <v>23043219.497070312</v>
      </c>
      <c r="M29" s="5">
        <f>($P$1*'Single Exponen'!M29)-('Konstanta a triple'!$P$1*'Double Exponen'!M29)+'triple exponen'!M29</f>
        <v>24196879.428710937</v>
      </c>
    </row>
    <row r="30" spans="1:13" x14ac:dyDescent="0.25">
      <c r="A30" s="5" t="str">
        <f>A24</f>
        <v>GABLER 98</v>
      </c>
      <c r="B30" s="5">
        <f>($P$1*'Single Exponen'!B30)-('Konstanta a triple'!$P$1*'Double Exponen'!B30)+'triple exponen'!B30</f>
        <v>44574290</v>
      </c>
      <c r="C30" s="5">
        <f>($P$1*'Single Exponen'!C30)-('Konstanta a triple'!$P$1*'Double Exponen'!C30)+'triple exponen'!C30</f>
        <v>40181816.25</v>
      </c>
      <c r="D30" s="5">
        <f>($P$1*'Single Exponen'!D30)-('Konstanta a triple'!$P$1*'Double Exponen'!D30)+'triple exponen'!D30</f>
        <v>44593979.375</v>
      </c>
      <c r="E30" s="5">
        <f>($P$1*'Single Exponen'!E30)-('Konstanta a triple'!$P$1*'Double Exponen'!E30)+'triple exponen'!E30</f>
        <v>44101213.125</v>
      </c>
      <c r="F30" s="5">
        <f>($P$1*'Single Exponen'!F30)-('Konstanta a triple'!$P$1*'Double Exponen'!F30)+'triple exponen'!F30</f>
        <v>47491287.1875</v>
      </c>
      <c r="G30" s="5">
        <f>($P$1*'Single Exponen'!G30)-('Konstanta a triple'!$P$1*'Double Exponen'!G30)+'triple exponen'!G30</f>
        <v>41850705.859375</v>
      </c>
      <c r="H30" s="5">
        <f>($P$1*'Single Exponen'!H30)-('Konstanta a triple'!$P$1*'Double Exponen'!H30)+'triple exponen'!H30</f>
        <v>39498545.0390625</v>
      </c>
      <c r="I30" s="5">
        <f>($P$1*'Single Exponen'!I30)-('Konstanta a triple'!$P$1*'Double Exponen'!I30)+'triple exponen'!I30</f>
        <v>43037944.0625</v>
      </c>
      <c r="J30" s="5">
        <f>($P$1*'Single Exponen'!J30)-('Konstanta a triple'!$P$1*'Double Exponen'!J30)+'triple exponen'!J30</f>
        <v>41997243.046875</v>
      </c>
      <c r="K30" s="5">
        <f>($P$1*'Single Exponen'!K30)-('Konstanta a triple'!$P$1*'Double Exponen'!K30)+'triple exponen'!K30</f>
        <v>41083453.403320312</v>
      </c>
      <c r="L30" s="5">
        <f>($P$1*'Single Exponen'!L30)-('Konstanta a triple'!$P$1*'Double Exponen'!L30)+'triple exponen'!L30</f>
        <v>39424678.327636719</v>
      </c>
      <c r="M30" s="5">
        <f>($P$1*'Single Exponen'!M30)-('Konstanta a triple'!$P$1*'Double Exponen'!M30)+'triple exponen'!M30</f>
        <v>42163181.569824219</v>
      </c>
    </row>
    <row r="31" spans="1:13" x14ac:dyDescent="0.25">
      <c r="A31" s="5">
        <f>A25+0.1</f>
        <v>0.6</v>
      </c>
      <c r="B31" s="5" t="str">
        <f t="shared" ref="B31:M31" si="4">B25</f>
        <v>T1</v>
      </c>
      <c r="C31" s="5" t="str">
        <f t="shared" si="4"/>
        <v>T2</v>
      </c>
      <c r="D31" s="5" t="str">
        <f t="shared" si="4"/>
        <v>T3</v>
      </c>
      <c r="E31" s="5" t="str">
        <f t="shared" si="4"/>
        <v>T4</v>
      </c>
      <c r="F31" s="5" t="str">
        <f t="shared" si="4"/>
        <v>T5</v>
      </c>
      <c r="G31" s="5" t="str">
        <f t="shared" si="4"/>
        <v>T6</v>
      </c>
      <c r="H31" s="5" t="str">
        <f t="shared" si="4"/>
        <v>T7</v>
      </c>
      <c r="I31" s="5" t="str">
        <f t="shared" si="4"/>
        <v>T8</v>
      </c>
      <c r="J31" s="5" t="str">
        <f t="shared" si="4"/>
        <v>T9</v>
      </c>
      <c r="K31" s="5" t="str">
        <f t="shared" si="4"/>
        <v>T10</v>
      </c>
      <c r="L31" s="5" t="str">
        <f t="shared" si="4"/>
        <v>T11</v>
      </c>
      <c r="M31" s="5" t="str">
        <f t="shared" si="4"/>
        <v>T12</v>
      </c>
    </row>
    <row r="32" spans="1:13" x14ac:dyDescent="0.25">
      <c r="A32" s="5" t="str">
        <f>A26</f>
        <v>ILLIG RDM 70K</v>
      </c>
      <c r="B32" s="5">
        <f>($P$1*'Single Exponen'!B32)-('Konstanta a triple'!$P$1*'Double Exponen'!B32)+'triple exponen'!B32</f>
        <v>23674000</v>
      </c>
      <c r="C32" s="5">
        <f>($P$1*'Single Exponen'!C32)-('Konstanta a triple'!$P$1*'Double Exponen'!C32)+'triple exponen'!C32</f>
        <v>21275151.520000011</v>
      </c>
      <c r="D32" s="5">
        <f>($P$1*'Single Exponen'!D32)-('Konstanta a triple'!$P$1*'Double Exponen'!D32)+'triple exponen'!D32</f>
        <v>24602318.464000005</v>
      </c>
      <c r="E32" s="5">
        <f>($P$1*'Single Exponen'!E32)-('Konstanta a triple'!$P$1*'Double Exponen'!E32)+'triple exponen'!E32</f>
        <v>19328311.091200002</v>
      </c>
      <c r="F32" s="5">
        <f>($P$1*'Single Exponen'!F32)-('Konstanta a triple'!$P$1*'Double Exponen'!F32)+'triple exponen'!F32</f>
        <v>17291977.94560001</v>
      </c>
      <c r="G32" s="5">
        <f>($P$1*'Single Exponen'!G32)-('Konstanta a triple'!$P$1*'Double Exponen'!G32)+'triple exponen'!G32</f>
        <v>23425501.406080011</v>
      </c>
      <c r="H32" s="5">
        <f>($P$1*'Single Exponen'!H32)-('Konstanta a triple'!$P$1*'Double Exponen'!H32)+'triple exponen'!H32</f>
        <v>27285436.195340797</v>
      </c>
      <c r="I32" s="5">
        <f>($P$1*'Single Exponen'!I32)-('Konstanta a triple'!$P$1*'Double Exponen'!I32)+'triple exponen'!I32</f>
        <v>18639737.118895359</v>
      </c>
      <c r="J32" s="5">
        <f>($P$1*'Single Exponen'!J32)-('Konstanta a triple'!$P$1*'Double Exponen'!J32)+'triple exponen'!J32</f>
        <v>22786818.652697716</v>
      </c>
      <c r="K32" s="5">
        <f>($P$1*'Single Exponen'!K32)-('Konstanta a triple'!$P$1*'Double Exponen'!K32)+'triple exponen'!K32</f>
        <v>26601935.057087295</v>
      </c>
      <c r="L32" s="5">
        <f>($P$1*'Single Exponen'!L32)-('Konstanta a triple'!$P$1*'Double Exponen'!L32)+'triple exponen'!L32</f>
        <v>16826051.327795334</v>
      </c>
      <c r="M32" s="5">
        <f>($P$1*'Single Exponen'!M32)-('Konstanta a triple'!$P$1*'Double Exponen'!M32)+'triple exponen'!M32</f>
        <v>17652019.893003725</v>
      </c>
    </row>
    <row r="33" spans="1:13" x14ac:dyDescent="0.25">
      <c r="A33" s="5" t="str">
        <f>A27</f>
        <v>ILLIG RDM 75K/2G</v>
      </c>
      <c r="B33" s="5">
        <f>($P$1*'Single Exponen'!B33)-('Konstanta a triple'!$P$1*'Double Exponen'!B33)+'triple exponen'!B33</f>
        <v>34085490</v>
      </c>
      <c r="C33" s="5">
        <f>($P$1*'Single Exponen'!C33)-('Konstanta a triple'!$P$1*'Double Exponen'!C33)+'triple exponen'!C33</f>
        <v>39986662.560000017</v>
      </c>
      <c r="D33" s="5">
        <f>($P$1*'Single Exponen'!D33)-('Konstanta a triple'!$P$1*'Double Exponen'!D33)+'triple exponen'!D33</f>
        <v>44285320.031999975</v>
      </c>
      <c r="E33" s="5">
        <f>($P$1*'Single Exponen'!E33)-('Konstanta a triple'!$P$1*'Double Exponen'!E33)+'triple exponen'!E33</f>
        <v>48523101.561599985</v>
      </c>
      <c r="F33" s="5">
        <f>($P$1*'Single Exponen'!F33)-('Konstanta a triple'!$P$1*'Double Exponen'!F33)+'triple exponen'!F33</f>
        <v>39764616.835199967</v>
      </c>
      <c r="G33" s="5">
        <f>($P$1*'Single Exponen'!G33)-('Konstanta a triple'!$P$1*'Double Exponen'!G33)+'triple exponen'!G33</f>
        <v>42539856.930239983</v>
      </c>
      <c r="H33" s="5">
        <f>($P$1*'Single Exponen'!H33)-('Konstanta a triple'!$P$1*'Double Exponen'!H33)+'triple exponen'!H33</f>
        <v>50191722.591302373</v>
      </c>
      <c r="I33" s="5">
        <f>($P$1*'Single Exponen'!I33)-('Konstanta a triple'!$P$1*'Double Exponen'!I33)+'triple exponen'!I33</f>
        <v>47133974.730871655</v>
      </c>
      <c r="J33" s="5">
        <f>($P$1*'Single Exponen'!J33)-('Konstanta a triple'!$P$1*'Double Exponen'!J33)+'triple exponen'!J33</f>
        <v>42766243.640090272</v>
      </c>
      <c r="K33" s="5">
        <f>($P$1*'Single Exponen'!K33)-('Konstanta a triple'!$P$1*'Double Exponen'!K33)+'triple exponen'!K33</f>
        <v>44929188.158133946</v>
      </c>
      <c r="L33" s="5">
        <f>($P$1*'Single Exponen'!L33)-('Konstanta a triple'!$P$1*'Double Exponen'!L33)+'triple exponen'!L33</f>
        <v>46114719.466793798</v>
      </c>
      <c r="M33" s="5">
        <f>($P$1*'Single Exponen'!M33)-('Konstanta a triple'!$P$1*'Double Exponen'!M33)+'triple exponen'!M33</f>
        <v>38430593.678564593</v>
      </c>
    </row>
    <row r="34" spans="1:13" x14ac:dyDescent="0.25">
      <c r="A34" s="5" t="str">
        <f>A28</f>
        <v>ILLIG RDM 75K/3G</v>
      </c>
      <c r="B34" s="5">
        <f>($P$1*'Single Exponen'!B34)-('Konstanta a triple'!$P$1*'Double Exponen'!B34)+'triple exponen'!B34</f>
        <v>45879350</v>
      </c>
      <c r="C34" s="5">
        <f>($P$1*'Single Exponen'!C34)-('Konstanta a triple'!$P$1*'Double Exponen'!C34)+'triple exponen'!C34</f>
        <v>33956729.600000009</v>
      </c>
      <c r="D34" s="5">
        <f>($P$1*'Single Exponen'!D34)-('Konstanta a triple'!$P$1*'Double Exponen'!D34)+'triple exponen'!D34</f>
        <v>38444133.920000032</v>
      </c>
      <c r="E34" s="5">
        <f>($P$1*'Single Exponen'!E34)-('Konstanta a triple'!$P$1*'Double Exponen'!E34)+'triple exponen'!E34</f>
        <v>38694238.016000032</v>
      </c>
      <c r="F34" s="5">
        <f>($P$1*'Single Exponen'!F34)-('Konstanta a triple'!$P$1*'Double Exponen'!F34)+'triple exponen'!F34</f>
        <v>30575985.44000002</v>
      </c>
      <c r="G34" s="5">
        <f>($P$1*'Single Exponen'!G34)-('Konstanta a triple'!$P$1*'Double Exponen'!G34)+'triple exponen'!G34</f>
        <v>29627957.278400011</v>
      </c>
      <c r="H34" s="5">
        <f>($P$1*'Single Exponen'!H34)-('Konstanta a triple'!$P$1*'Double Exponen'!H34)+'triple exponen'!H34</f>
        <v>38631956.300384015</v>
      </c>
      <c r="I34" s="5">
        <f>($P$1*'Single Exponen'!I34)-('Konstanta a triple'!$P$1*'Double Exponen'!I34)+'triple exponen'!I34</f>
        <v>41762697.889020801</v>
      </c>
      <c r="J34" s="5">
        <f>($P$1*'Single Exponen'!J34)-('Konstanta a triple'!$P$1*'Double Exponen'!J34)+'triple exponen'!J34</f>
        <v>46621095.835087046</v>
      </c>
      <c r="K34" s="5">
        <f>($P$1*'Single Exponen'!K34)-('Konstanta a triple'!$P$1*'Double Exponen'!K34)+'triple exponen'!K34</f>
        <v>38228380.004565001</v>
      </c>
      <c r="L34" s="5">
        <f>($P$1*'Single Exponen'!L34)-('Konstanta a triple'!$P$1*'Double Exponen'!L34)+'triple exponen'!L34</f>
        <v>40136824.80890286</v>
      </c>
      <c r="M34" s="5">
        <f>($P$1*'Single Exponen'!M34)-('Konstanta a triple'!$P$1*'Double Exponen'!M34)+'triple exponen'!M34</f>
        <v>39490469.371370181</v>
      </c>
    </row>
    <row r="35" spans="1:13" x14ac:dyDescent="0.25">
      <c r="A35" s="5" t="str">
        <f>A29</f>
        <v>GABLER 92</v>
      </c>
      <c r="B35" s="5">
        <f>($P$1*'Single Exponen'!B35)-('Konstanta a triple'!$P$1*'Double Exponen'!B35)+'triple exponen'!B35</f>
        <v>20556860</v>
      </c>
      <c r="C35" s="5">
        <f>($P$1*'Single Exponen'!C35)-('Konstanta a triple'!$P$1*'Double Exponen'!C35)+'triple exponen'!C35</f>
        <v>25675787.840000007</v>
      </c>
      <c r="D35" s="5">
        <f>($P$1*'Single Exponen'!D35)-('Konstanta a triple'!$P$1*'Double Exponen'!D35)+'triple exponen'!D35</f>
        <v>32163035.648000013</v>
      </c>
      <c r="E35" s="5">
        <f>($P$1*'Single Exponen'!E35)-('Konstanta a triple'!$P$1*'Double Exponen'!E35)+'triple exponen'!E35</f>
        <v>23077767.142399993</v>
      </c>
      <c r="F35" s="5">
        <f>($P$1*'Single Exponen'!F35)-('Konstanta a triple'!$P$1*'Double Exponen'!F35)+'triple exponen'!F35</f>
        <v>22644619.980799995</v>
      </c>
      <c r="G35" s="5">
        <f>($P$1*'Single Exponen'!G35)-('Konstanta a triple'!$P$1*'Double Exponen'!G35)+'triple exponen'!G35</f>
        <v>27332684.735359997</v>
      </c>
      <c r="H35" s="5">
        <f>($P$1*'Single Exponen'!H35)-('Konstanta a triple'!$P$1*'Double Exponen'!H35)+'triple exponen'!H35</f>
        <v>28689127.41551362</v>
      </c>
      <c r="I35" s="5">
        <f>($P$1*'Single Exponen'!I35)-('Konstanta a triple'!$P$1*'Double Exponen'!I35)+'triple exponen'!I35</f>
        <v>32812627.556491528</v>
      </c>
      <c r="J35" s="5">
        <f>($P$1*'Single Exponen'!J35)-('Konstanta a triple'!$P$1*'Double Exponen'!J35)+'triple exponen'!J35</f>
        <v>32004094.602275461</v>
      </c>
      <c r="K35" s="5">
        <f>($P$1*'Single Exponen'!K35)-('Konstanta a triple'!$P$1*'Double Exponen'!K35)+'triple exponen'!K35</f>
        <v>31405181.241989687</v>
      </c>
      <c r="L35" s="5">
        <f>($P$1*'Single Exponen'!L35)-('Konstanta a triple'!$P$1*'Double Exponen'!L35)+'triple exponen'!L35</f>
        <v>25666133.22951486</v>
      </c>
      <c r="M35" s="5">
        <f>($P$1*'Single Exponen'!M35)-('Konstanta a triple'!$P$1*'Double Exponen'!M35)+'triple exponen'!M35</f>
        <v>26800618.21995201</v>
      </c>
    </row>
    <row r="36" spans="1:13" x14ac:dyDescent="0.25">
      <c r="A36" s="5" t="str">
        <f>A30</f>
        <v>GABLER 98</v>
      </c>
      <c r="B36" s="5">
        <f>($P$1*'Single Exponen'!B36)-('Konstanta a triple'!$P$1*'Double Exponen'!B36)+'triple exponen'!B36</f>
        <v>44574290</v>
      </c>
      <c r="C36" s="5">
        <f>($P$1*'Single Exponen'!C36)-('Konstanta a triple'!$P$1*'Double Exponen'!C36)+'triple exponen'!C36</f>
        <v>36261219.680000015</v>
      </c>
      <c r="D36" s="5">
        <f>($P$1*'Single Exponen'!D36)-('Konstanta a triple'!$P$1*'Double Exponen'!D36)+'triple exponen'!D36</f>
        <v>43645998.176000021</v>
      </c>
      <c r="E36" s="5">
        <f>($P$1*'Single Exponen'!E36)-('Konstanta a triple'!$P$1*'Double Exponen'!E36)+'triple exponen'!E36</f>
        <v>43282975.500800014</v>
      </c>
      <c r="F36" s="5">
        <f>($P$1*'Single Exponen'!F36)-('Konstanta a triple'!$P$1*'Double Exponen'!F36)+'triple exponen'!F36</f>
        <v>49969551.190399989</v>
      </c>
      <c r="G36" s="5">
        <f>($P$1*'Single Exponen'!G36)-('Konstanta a triple'!$P$1*'Double Exponen'!G36)+'triple exponen'!G36</f>
        <v>40224029.520319998</v>
      </c>
      <c r="H36" s="5">
        <f>($P$1*'Single Exponen'!H36)-('Konstanta a triple'!$P$1*'Double Exponen'!H36)+'triple exponen'!H36</f>
        <v>34962424.009107202</v>
      </c>
      <c r="I36" s="5">
        <f>($P$1*'Single Exponen'!I36)-('Konstanta a triple'!$P$1*'Double Exponen'!I36)+'triple exponen'!I36</f>
        <v>40724776.289018229</v>
      </c>
      <c r="J36" s="5">
        <f>($P$1*'Single Exponen'!J36)-('Konstanta a triple'!$P$1*'Double Exponen'!J36)+'triple exponen'!J36</f>
        <v>39177946.17424275</v>
      </c>
      <c r="K36" s="5">
        <f>($P$1*'Single Exponen'!K36)-('Konstanta a triple'!$P$1*'Double Exponen'!K36)+'triple exponen'!K36</f>
        <v>37568844.179188073</v>
      </c>
      <c r="L36" s="5">
        <f>($P$1*'Single Exponen'!L36)-('Konstanta a triple'!$P$1*'Double Exponen'!L36)+'triple exponen'!L36</f>
        <v>34407504.536904693</v>
      </c>
      <c r="M36" s="5">
        <f>($P$1*'Single Exponen'!M36)-('Konstanta a triple'!$P$1*'Double Exponen'!M36)+'triple exponen'!M36</f>
        <v>39347225.844143473</v>
      </c>
    </row>
    <row r="37" spans="1:13" x14ac:dyDescent="0.25">
      <c r="A37" s="5">
        <f>A31+0.1</f>
        <v>0.7</v>
      </c>
      <c r="B37" s="5" t="str">
        <f t="shared" ref="B37:M37" si="5">B31</f>
        <v>T1</v>
      </c>
      <c r="C37" s="5" t="str">
        <f t="shared" si="5"/>
        <v>T2</v>
      </c>
      <c r="D37" s="5" t="str">
        <f t="shared" si="5"/>
        <v>T3</v>
      </c>
      <c r="E37" s="5" t="str">
        <f t="shared" si="5"/>
        <v>T4</v>
      </c>
      <c r="F37" s="5" t="str">
        <f t="shared" si="5"/>
        <v>T5</v>
      </c>
      <c r="G37" s="5" t="str">
        <f t="shared" si="5"/>
        <v>T6</v>
      </c>
      <c r="H37" s="5" t="str">
        <f t="shared" si="5"/>
        <v>T7</v>
      </c>
      <c r="I37" s="5" t="str">
        <f t="shared" si="5"/>
        <v>T8</v>
      </c>
      <c r="J37" s="5" t="str">
        <f t="shared" si="5"/>
        <v>T9</v>
      </c>
      <c r="K37" s="5" t="str">
        <f t="shared" si="5"/>
        <v>T10</v>
      </c>
      <c r="L37" s="5" t="str">
        <f t="shared" si="5"/>
        <v>T11</v>
      </c>
      <c r="M37" s="5" t="str">
        <f t="shared" si="5"/>
        <v>T12</v>
      </c>
    </row>
    <row r="38" spans="1:13" x14ac:dyDescent="0.25">
      <c r="A38" s="5" t="str">
        <f>A32</f>
        <v>ILLIG RDM 70K</v>
      </c>
      <c r="B38" s="5">
        <f>($P$1*'Single Exponen'!B38)-('Konstanta a triple'!$P$1*'Double Exponen'!B38)+'triple exponen'!B38</f>
        <v>23674000</v>
      </c>
      <c r="C38" s="5">
        <f>($P$1*'Single Exponen'!C38)-('Konstanta a triple'!$P$1*'Double Exponen'!C38)+'triple exponen'!C38</f>
        <v>20865203.380000014</v>
      </c>
      <c r="D38" s="5">
        <f>($P$1*'Single Exponen'!D38)-('Konstanta a triple'!$P$1*'Double Exponen'!D38)+'triple exponen'!D38</f>
        <v>25035052.490000017</v>
      </c>
      <c r="E38" s="5">
        <f>($P$1*'Single Exponen'!E38)-('Konstanta a triple'!$P$1*'Double Exponen'!E38)+'triple exponen'!E38</f>
        <v>18561332.86560002</v>
      </c>
      <c r="F38" s="5">
        <f>($P$1*'Single Exponen'!F38)-('Konstanta a triple'!$P$1*'Double Exponen'!F38)+'triple exponen'!F38</f>
        <v>16690946.283479996</v>
      </c>
      <c r="G38" s="5">
        <f>($P$1*'Single Exponen'!G38)-('Konstanta a triple'!$P$1*'Double Exponen'!G38)+'triple exponen'!G38</f>
        <v>24258558.171581991</v>
      </c>
      <c r="H38" s="5">
        <f>($P$1*'Single Exponen'!H38)-('Konstanta a triple'!$P$1*'Double Exponen'!H38)+'triple exponen'!H38</f>
        <v>28193001.460894197</v>
      </c>
      <c r="I38" s="5">
        <f>($P$1*'Single Exponen'!I38)-('Konstanta a triple'!$P$1*'Double Exponen'!I38)+'triple exponen'!I38</f>
        <v>17455328.192206524</v>
      </c>
      <c r="J38" s="5">
        <f>($P$1*'Single Exponen'!J38)-('Konstanta a triple'!$P$1*'Double Exponen'!J38)+'triple exponen'!J38</f>
        <v>23116029.379844572</v>
      </c>
      <c r="K38" s="5">
        <f>($P$1*'Single Exponen'!K38)-('Konstanta a triple'!$P$1*'Double Exponen'!K38)+'triple exponen'!K38</f>
        <v>27348867.227009181</v>
      </c>
      <c r="L38" s="5">
        <f>($P$1*'Single Exponen'!L38)-('Konstanta a triple'!$P$1*'Double Exponen'!L38)+'triple exponen'!L38</f>
        <v>15397091.414780438</v>
      </c>
      <c r="M38" s="5">
        <f>($P$1*'Single Exponen'!M38)-('Konstanta a triple'!$P$1*'Double Exponen'!M38)+'triple exponen'!M38</f>
        <v>17330742.548922256</v>
      </c>
    </row>
    <row r="39" spans="1:13" x14ac:dyDescent="0.25">
      <c r="A39" s="5" t="str">
        <f>A33</f>
        <v>ILLIG RDM 75K/2G</v>
      </c>
      <c r="B39" s="5">
        <f>($P$1*'Single Exponen'!B39)-('Konstanta a triple'!$P$1*'Double Exponen'!B39)+'triple exponen'!B39</f>
        <v>34085490</v>
      </c>
      <c r="C39" s="5">
        <f>($P$1*'Single Exponen'!C39)-('Konstanta a triple'!$P$1*'Double Exponen'!C39)+'triple exponen'!C39</f>
        <v>40995135.890000001</v>
      </c>
      <c r="D39" s="5">
        <f>($P$1*'Single Exponen'!D39)-('Konstanta a triple'!$P$1*'Double Exponen'!D39)+'triple exponen'!D39</f>
        <v>45354144.355000004</v>
      </c>
      <c r="E39" s="5">
        <f>($P$1*'Single Exponen'!E39)-('Konstanta a triple'!$P$1*'Double Exponen'!E39)+'triple exponen'!E39</f>
        <v>49623891.1118</v>
      </c>
      <c r="F39" s="5">
        <f>($P$1*'Single Exponen'!F39)-('Konstanta a triple'!$P$1*'Double Exponen'!F39)+'triple exponen'!F39</f>
        <v>38677156.331139982</v>
      </c>
      <c r="G39" s="5">
        <f>($P$1*'Single Exponen'!G39)-('Konstanta a triple'!$P$1*'Double Exponen'!G39)+'triple exponen'!G39</f>
        <v>42719518.18903099</v>
      </c>
      <c r="H39" s="5">
        <f>($P$1*'Single Exponen'!H39)-('Konstanta a triple'!$P$1*'Double Exponen'!H39)+'triple exponen'!H39</f>
        <v>51595912.97498408</v>
      </c>
      <c r="I39" s="5">
        <f>($P$1*'Single Exponen'!I39)-('Konstanta a triple'!$P$1*'Double Exponen'!I39)+'triple exponen'!I39</f>
        <v>47115084.316208936</v>
      </c>
      <c r="J39" s="5">
        <f>($P$1*'Single Exponen'!J39)-('Konstanta a triple'!$P$1*'Double Exponen'!J39)+'triple exponen'!J39</f>
        <v>42080267.543384969</v>
      </c>
      <c r="K39" s="5">
        <f>($P$1*'Single Exponen'!K39)-('Konstanta a triple'!$P$1*'Double Exponen'!K39)+'triple exponen'!K39</f>
        <v>45133031.866839513</v>
      </c>
      <c r="L39" s="5">
        <f>($P$1*'Single Exponen'!L39)-('Konstanta a triple'!$P$1*'Double Exponen'!L39)+'triple exponen'!L39</f>
        <v>46426802.83753965</v>
      </c>
      <c r="M39" s="5">
        <f>($P$1*'Single Exponen'!M39)-('Konstanta a triple'!$P$1*'Double Exponen'!M39)+'triple exponen'!M39</f>
        <v>37264272.571214795</v>
      </c>
    </row>
    <row r="40" spans="1:13" x14ac:dyDescent="0.25">
      <c r="A40" s="5" t="str">
        <f>A34</f>
        <v>ILLIG RDM 75K/3G</v>
      </c>
      <c r="B40" s="5">
        <f>($P$1*'Single Exponen'!B40)-('Konstanta a triple'!$P$1*'Double Exponen'!B40)+'triple exponen'!B40</f>
        <v>45879350</v>
      </c>
      <c r="C40" s="5">
        <f>($P$1*'Single Exponen'!C40)-('Konstanta a triple'!$P$1*'Double Exponen'!C40)+'triple exponen'!C40</f>
        <v>31919228.650000006</v>
      </c>
      <c r="D40" s="5">
        <f>($P$1*'Single Exponen'!D40)-('Konstanta a triple'!$P$1*'Double Exponen'!D40)+'triple exponen'!D40</f>
        <v>38535769.875000015</v>
      </c>
      <c r="E40" s="5">
        <f>($P$1*'Single Exponen'!E40)-('Konstanta a triple'!$P$1*'Double Exponen'!E40)+'triple exponen'!E40</f>
        <v>38722155.612999976</v>
      </c>
      <c r="F40" s="5">
        <f>($P$1*'Single Exponen'!F40)-('Konstanta a triple'!$P$1*'Double Exponen'!F40)+'triple exponen'!F40</f>
        <v>29157891.068899989</v>
      </c>
      <c r="G40" s="5">
        <f>($P$1*'Single Exponen'!G40)-('Konstanta a triple'!$P$1*'Double Exponen'!G40)+'triple exponen'!G40</f>
        <v>28959462.477035016</v>
      </c>
      <c r="H40" s="5">
        <f>($P$1*'Single Exponen'!H40)-('Konstanta a triple'!$P$1*'Double Exponen'!H40)+'triple exponen'!H40</f>
        <v>39883779.906798497</v>
      </c>
      <c r="I40" s="5">
        <f>($P$1*'Single Exponen'!I40)-('Konstanta a triple'!$P$1*'Double Exponen'!I40)+'triple exponen'!I40</f>
        <v>42637028.746246599</v>
      </c>
      <c r="J40" s="5">
        <f>($P$1*'Single Exponen'!J40)-('Konstanta a triple'!$P$1*'Double Exponen'!J40)+'triple exponen'!J40</f>
        <v>47698715.468726657</v>
      </c>
      <c r="K40" s="5">
        <f>($P$1*'Single Exponen'!K40)-('Konstanta a triple'!$P$1*'Double Exponen'!K40)+'triple exponen'!K40</f>
        <v>37131303.145405345</v>
      </c>
      <c r="L40" s="5">
        <f>($P$1*'Single Exponen'!L40)-('Konstanta a triple'!$P$1*'Double Exponen'!L40)+'triple exponen'!L40</f>
        <v>40104826.911256172</v>
      </c>
      <c r="M40" s="5">
        <f>($P$1*'Single Exponen'!M40)-('Konstanta a triple'!$P$1*'Double Exponen'!M40)+'triple exponen'!M40</f>
        <v>39350173.638245776</v>
      </c>
    </row>
    <row r="41" spans="1:13" x14ac:dyDescent="0.25">
      <c r="A41" s="5" t="str">
        <f>A35</f>
        <v>GABLER 92</v>
      </c>
      <c r="B41" s="5">
        <f>($P$1*'Single Exponen'!B41)-('Konstanta a triple'!$P$1*'Double Exponen'!B41)+'triple exponen'!B41</f>
        <v>20556860</v>
      </c>
      <c r="C41" s="5">
        <f>($P$1*'Single Exponen'!C41)-('Konstanta a triple'!$P$1*'Double Exponen'!C41)+'triple exponen'!C41</f>
        <v>26550580.459999997</v>
      </c>
      <c r="D41" s="5">
        <f>($P$1*'Single Exponen'!D41)-('Konstanta a triple'!$P$1*'Double Exponen'!D41)+'triple exponen'!D41</f>
        <v>33561574.170000002</v>
      </c>
      <c r="E41" s="5">
        <f>($P$1*'Single Exponen'!E41)-('Konstanta a triple'!$P$1*'Double Exponen'!E41)+'triple exponen'!E41</f>
        <v>22008034.225200016</v>
      </c>
      <c r="F41" s="5">
        <f>($P$1*'Single Exponen'!F41)-('Konstanta a triple'!$P$1*'Double Exponen'!F41)+'triple exponen'!F41</f>
        <v>22265146.567959994</v>
      </c>
      <c r="G41" s="5">
        <f>($P$1*'Single Exponen'!G41)-('Konstanta a triple'!$P$1*'Double Exponen'!G41)+'triple exponen'!G41</f>
        <v>28029961.07783401</v>
      </c>
      <c r="H41" s="5">
        <f>($P$1*'Single Exponen'!H41)-('Konstanta a triple'!$P$1*'Double Exponen'!H41)+'triple exponen'!H41</f>
        <v>29163886.47117741</v>
      </c>
      <c r="I41" s="5">
        <f>($P$1*'Single Exponen'!I41)-('Konstanta a triple'!$P$1*'Double Exponen'!I41)+'triple exponen'!I41</f>
        <v>33701110.659735449</v>
      </c>
      <c r="J41" s="5">
        <f>($P$1*'Single Exponen'!J41)-('Konstanta a triple'!$P$1*'Double Exponen'!J41)+'triple exponen'!J41</f>
        <v>32195481.080065958</v>
      </c>
      <c r="K41" s="5">
        <f>($P$1*'Single Exponen'!K41)-('Konstanta a triple'!$P$1*'Double Exponen'!K41)+'triple exponen'!K41</f>
        <v>31418579.988630973</v>
      </c>
      <c r="L41" s="5">
        <f>($P$1*'Single Exponen'!L41)-('Konstanta a triple'!$P$1*'Double Exponen'!L41)+'triple exponen'!L41</f>
        <v>24742658.865943484</v>
      </c>
      <c r="M41" s="5">
        <f>($P$1*'Single Exponen'!M41)-('Konstanta a triple'!$P$1*'Double Exponen'!M41)+'triple exponen'!M41</f>
        <v>26737830.27356305</v>
      </c>
    </row>
    <row r="42" spans="1:13" x14ac:dyDescent="0.25">
      <c r="A42" s="5" t="str">
        <f>A36</f>
        <v>GABLER 98</v>
      </c>
      <c r="B42" s="5">
        <f>($P$1*'Single Exponen'!B42)-('Konstanta a triple'!$P$1*'Double Exponen'!B42)+'triple exponen'!B42</f>
        <v>44574290</v>
      </c>
      <c r="C42" s="5">
        <f>($P$1*'Single Exponen'!C42)-('Konstanta a triple'!$P$1*'Double Exponen'!C42)+'triple exponen'!C42</f>
        <v>34840568.169999994</v>
      </c>
      <c r="D42" s="5">
        <f>($P$1*'Single Exponen'!D42)-('Konstanta a triple'!$P$1*'Double Exponen'!D42)+'triple exponen'!D42</f>
        <v>44437202.734999999</v>
      </c>
      <c r="E42" s="5">
        <f>($P$1*'Single Exponen'!E42)-('Konstanta a triple'!$P$1*'Double Exponen'!E42)+'triple exponen'!E42</f>
        <v>43451634.285399973</v>
      </c>
      <c r="F42" s="5">
        <f>($P$1*'Single Exponen'!F42)-('Konstanta a triple'!$P$1*'Double Exponen'!F42)+'triple exponen'!F42</f>
        <v>51156389.126819983</v>
      </c>
      <c r="G42" s="5">
        <f>($P$1*'Single Exponen'!G42)-('Konstanta a triple'!$P$1*'Double Exponen'!G42)+'triple exponen'!G42</f>
        <v>38944745.811963007</v>
      </c>
      <c r="H42" s="5">
        <f>($P$1*'Single Exponen'!H42)-('Konstanta a triple'!$P$1*'Double Exponen'!H42)+'triple exponen'!H42</f>
        <v>33658981.545165308</v>
      </c>
      <c r="I42" s="5">
        <f>($P$1*'Single Exponen'!I42)-('Konstanta a triple'!$P$1*'Double Exponen'!I42)+'triple exponen'!I42</f>
        <v>41267510.495483704</v>
      </c>
      <c r="J42" s="5">
        <f>($P$1*'Single Exponen'!J42)-('Konstanta a triple'!$P$1*'Double Exponen'!J42)+'triple exponen'!J42</f>
        <v>39055197.920540385</v>
      </c>
      <c r="K42" s="5">
        <f>($P$1*'Single Exponen'!K42)-('Konstanta a triple'!$P$1*'Double Exponen'!K42)+'triple exponen'!K42</f>
        <v>37229639.363814257</v>
      </c>
      <c r="L42" s="5">
        <f>($P$1*'Single Exponen'!L42)-('Konstanta a triple'!$P$1*'Double Exponen'!L42)+'triple exponen'!L42</f>
        <v>33730262.725915112</v>
      </c>
      <c r="M42" s="5">
        <f>($P$1*'Single Exponen'!M42)-('Konstanta a triple'!$P$1*'Double Exponen'!M42)+'triple exponen'!M42</f>
        <v>39936613.511233449</v>
      </c>
    </row>
    <row r="43" spans="1:13" x14ac:dyDescent="0.25">
      <c r="A43" s="5">
        <f>A37+0.1</f>
        <v>0.79999999999999993</v>
      </c>
      <c r="B43" s="5" t="str">
        <f t="shared" ref="B43:M43" si="6">B37</f>
        <v>T1</v>
      </c>
      <c r="C43" s="5" t="str">
        <f t="shared" si="6"/>
        <v>T2</v>
      </c>
      <c r="D43" s="5" t="str">
        <f t="shared" si="6"/>
        <v>T3</v>
      </c>
      <c r="E43" s="5" t="str">
        <f t="shared" si="6"/>
        <v>T4</v>
      </c>
      <c r="F43" s="5" t="str">
        <f t="shared" si="6"/>
        <v>T5</v>
      </c>
      <c r="G43" s="5" t="str">
        <f t="shared" si="6"/>
        <v>T6</v>
      </c>
      <c r="H43" s="5" t="str">
        <f t="shared" si="6"/>
        <v>T7</v>
      </c>
      <c r="I43" s="5" t="str">
        <f t="shared" si="6"/>
        <v>T8</v>
      </c>
      <c r="J43" s="5" t="str">
        <f t="shared" si="6"/>
        <v>T9</v>
      </c>
      <c r="K43" s="5" t="str">
        <f t="shared" si="6"/>
        <v>T10</v>
      </c>
      <c r="L43" s="5" t="str">
        <f t="shared" si="6"/>
        <v>T11</v>
      </c>
      <c r="M43" s="5" t="str">
        <f t="shared" si="6"/>
        <v>T12</v>
      </c>
    </row>
    <row r="44" spans="1:13" x14ac:dyDescent="0.25">
      <c r="A44" s="5" t="str">
        <f>A38</f>
        <v>ILLIG RDM 70K</v>
      </c>
      <c r="B44" s="5">
        <f>($P$1*'Single Exponen'!B44)-('Konstanta a triple'!$P$1*'Double Exponen'!B44)+'triple exponen'!B44</f>
        <v>23674000</v>
      </c>
      <c r="C44" s="5">
        <f>($P$1*'Single Exponen'!C44)-('Konstanta a triple'!$P$1*'Double Exponen'!C44)+'triple exponen'!C44</f>
        <v>20452358.079999991</v>
      </c>
      <c r="D44" s="5">
        <f>($P$1*'Single Exponen'!D44)-('Konstanta a triple'!$P$1*'Double Exponen'!D44)+'triple exponen'!D44</f>
        <v>25551854.624000005</v>
      </c>
      <c r="E44" s="5">
        <f>($P$1*'Single Exponen'!E44)-('Konstanta a triple'!$P$1*'Double Exponen'!E44)+'triple exponen'!E44</f>
        <v>17719727.939199995</v>
      </c>
      <c r="F44" s="5">
        <f>($P$1*'Single Exponen'!F44)-('Konstanta a triple'!$P$1*'Double Exponen'!F44)+'triple exponen'!F44</f>
        <v>16223477.042239994</v>
      </c>
      <c r="G44" s="5">
        <f>($P$1*'Single Exponen'!G44)-('Konstanta a triple'!$P$1*'Double Exponen'!G44)+'triple exponen'!G44</f>
        <v>25244026.945696026</v>
      </c>
      <c r="H44" s="5">
        <f>($P$1*'Single Exponen'!H44)-('Konstanta a triple'!$P$1*'Double Exponen'!H44)+'triple exponen'!H44</f>
        <v>28972168.818319995</v>
      </c>
      <c r="I44" s="5">
        <f>($P$1*'Single Exponen'!I44)-('Konstanta a triple'!$P$1*'Double Exponen'!I44)+'triple exponen'!I44</f>
        <v>16056685.859058246</v>
      </c>
      <c r="J44" s="5">
        <f>($P$1*'Single Exponen'!J44)-('Konstanta a triple'!$P$1*'Double Exponen'!J44)+'triple exponen'!J44</f>
        <v>23640461.85949276</v>
      </c>
      <c r="K44" s="5">
        <f>($P$1*'Single Exponen'!K44)-('Konstanta a triple'!$P$1*'Double Exponen'!K44)+'triple exponen'!K44</f>
        <v>28074656.951176815</v>
      </c>
      <c r="L44" s="5">
        <f>($P$1*'Single Exponen'!L44)-('Konstanta a triple'!$P$1*'Double Exponen'!L44)+'triple exponen'!L44</f>
        <v>13805349.983658869</v>
      </c>
      <c r="M44" s="5">
        <f>($P$1*'Single Exponen'!M44)-('Konstanta a triple'!$P$1*'Double Exponen'!M44)+'triple exponen'!M44</f>
        <v>17259003.225227527</v>
      </c>
    </row>
    <row r="45" spans="1:13" x14ac:dyDescent="0.25">
      <c r="A45" s="5" t="str">
        <f>A39</f>
        <v>ILLIG RDM 75K/2G</v>
      </c>
      <c r="B45" s="5">
        <f>($P$1*'Single Exponen'!B45)-('Konstanta a triple'!$P$1*'Double Exponen'!B45)+'triple exponen'!B45</f>
        <v>34085490</v>
      </c>
      <c r="C45" s="5">
        <f>($P$1*'Single Exponen'!C45)-('Konstanta a triple'!$P$1*'Double Exponen'!C45)+'triple exponen'!C45</f>
        <v>42010736.24000001</v>
      </c>
      <c r="D45" s="5">
        <f>($P$1*'Single Exponen'!D45)-('Konstanta a triple'!$P$1*'Double Exponen'!D45)+'triple exponen'!D45</f>
        <v>46231237.631999999</v>
      </c>
      <c r="E45" s="5">
        <f>($P$1*'Single Exponen'!E45)-('Konstanta a triple'!$P$1*'Double Exponen'!E45)+'triple exponen'!E45</f>
        <v>50481136.0656</v>
      </c>
      <c r="F45" s="5">
        <f>($P$1*'Single Exponen'!F45)-('Konstanta a triple'!$P$1*'Double Exponen'!F45)+'triple exponen'!F45</f>
        <v>37313457.937119968</v>
      </c>
      <c r="G45" s="5">
        <f>($P$1*'Single Exponen'!G45)-('Konstanta a triple'!$P$1*'Double Exponen'!G45)+'triple exponen'!G45</f>
        <v>43060323.846767977</v>
      </c>
      <c r="H45" s="5">
        <f>($P$1*'Single Exponen'!H45)-('Konstanta a triple'!$P$1*'Double Exponen'!H45)+'triple exponen'!H45</f>
        <v>53005214.724311993</v>
      </c>
      <c r="I45" s="5">
        <f>($P$1*'Single Exponen'!I45)-('Konstanta a triple'!$P$1*'Double Exponen'!I45)+'triple exponen'!I45</f>
        <v>46816568.48863472</v>
      </c>
      <c r="J45" s="5">
        <f>($P$1*'Single Exponen'!J45)-('Konstanta a triple'!$P$1*'Double Exponen'!J45)+'triple exponen'!J45</f>
        <v>41335945.123983972</v>
      </c>
      <c r="K45" s="5">
        <f>($P$1*'Single Exponen'!K45)-('Konstanta a triple'!$P$1*'Double Exponen'!K45)+'triple exponen'!K45</f>
        <v>45461590.1158005</v>
      </c>
      <c r="L45" s="5">
        <f>($P$1*'Single Exponen'!L45)-('Konstanta a triple'!$P$1*'Double Exponen'!L45)+'triple exponen'!L45</f>
        <v>46724096.926537924</v>
      </c>
      <c r="M45" s="5">
        <f>($P$1*'Single Exponen'!M45)-('Konstanta a triple'!$P$1*'Double Exponen'!M45)+'triple exponen'!M45</f>
        <v>36023469.902642503</v>
      </c>
    </row>
    <row r="46" spans="1:13" x14ac:dyDescent="0.25">
      <c r="A46" s="5" t="str">
        <f>A40</f>
        <v>ILLIG RDM 75K/3G</v>
      </c>
      <c r="B46" s="5">
        <f>($P$1*'Single Exponen'!B46)-('Konstanta a triple'!$P$1*'Double Exponen'!B46)+'triple exponen'!B46</f>
        <v>45879350</v>
      </c>
      <c r="C46" s="5">
        <f>($P$1*'Single Exponen'!C46)-('Konstanta a triple'!$P$1*'Double Exponen'!C46)+'triple exponen'!C46</f>
        <v>29867328.400000006</v>
      </c>
      <c r="D46" s="5">
        <f>($P$1*'Single Exponen'!D46)-('Konstanta a triple'!$P$1*'Double Exponen'!D46)+'triple exponen'!D46</f>
        <v>39030684.320000023</v>
      </c>
      <c r="E46" s="5">
        <f>($P$1*'Single Exponen'!E46)-('Konstanta a triple'!$P$1*'Double Exponen'!E46)+'triple exponen'!E46</f>
        <v>38813206.856000006</v>
      </c>
      <c r="F46" s="5">
        <f>($P$1*'Single Exponen'!F46)-('Konstanta a triple'!$P$1*'Double Exponen'!F46)+'triple exponen'!F46</f>
        <v>27737809.407200001</v>
      </c>
      <c r="G46" s="5">
        <f>($P$1*'Single Exponen'!G46)-('Konstanta a triple'!$P$1*'Double Exponen'!G46)+'triple exponen'!G46</f>
        <v>28569058.922479987</v>
      </c>
      <c r="H46" s="5">
        <f>($P$1*'Single Exponen'!H46)-('Konstanta a triple'!$P$1*'Double Exponen'!H46)+'triple exponen'!H46</f>
        <v>41334399.64316</v>
      </c>
      <c r="I46" s="5">
        <f>($P$1*'Single Exponen'!I46)-('Konstanta a triple'!$P$1*'Double Exponen'!I46)+'triple exponen'!I46</f>
        <v>43309875.025775224</v>
      </c>
      <c r="J46" s="5">
        <f>($P$1*'Single Exponen'!J46)-('Konstanta a triple'!$P$1*'Double Exponen'!J46)+'triple exponen'!J46</f>
        <v>48571165.877453037</v>
      </c>
      <c r="K46" s="5">
        <f>($P$1*'Single Exponen'!K46)-('Konstanta a triple'!$P$1*'Double Exponen'!K46)+'triple exponen'!K46</f>
        <v>35771906.097532608</v>
      </c>
      <c r="L46" s="5">
        <f>($P$1*'Single Exponen'!L46)-('Konstanta a triple'!$P$1*'Double Exponen'!L46)+'triple exponen'!L46</f>
        <v>40238807.236739114</v>
      </c>
      <c r="M46" s="5">
        <f>($P$1*'Single Exponen'!M46)-('Konstanta a triple'!$P$1*'Double Exponen'!M46)+'triple exponen'!M46</f>
        <v>39248700.940336123</v>
      </c>
    </row>
    <row r="47" spans="1:13" x14ac:dyDescent="0.25">
      <c r="A47" s="5" t="str">
        <f>A41</f>
        <v>GABLER 92</v>
      </c>
      <c r="B47" s="5">
        <f>($P$1*'Single Exponen'!B47)-('Konstanta a triple'!$P$1*'Double Exponen'!B47)+'triple exponen'!B47</f>
        <v>20556860</v>
      </c>
      <c r="C47" s="5">
        <f>($P$1*'Single Exponen'!C47)-('Konstanta a triple'!$P$1*'Double Exponen'!C47)+'triple exponen'!C47</f>
        <v>27431555.360000007</v>
      </c>
      <c r="D47" s="5">
        <f>($P$1*'Single Exponen'!D47)-('Konstanta a triple'!$P$1*'Double Exponen'!D47)+'triple exponen'!D47</f>
        <v>34797128.447999999</v>
      </c>
      <c r="E47" s="5">
        <f>($P$1*'Single Exponen'!E47)-('Konstanta a triple'!$P$1*'Double Exponen'!E47)+'triple exponen'!E47</f>
        <v>20619579.7984</v>
      </c>
      <c r="F47" s="5">
        <f>($P$1*'Single Exponen'!F47)-('Konstanta a triple'!$P$1*'Double Exponen'!F47)+'triple exponen'!F47</f>
        <v>22031369.391680006</v>
      </c>
      <c r="G47" s="5">
        <f>($P$1*'Single Exponen'!G47)-('Konstanta a triple'!$P$1*'Double Exponen'!G47)+'triple exponen'!G47</f>
        <v>28835980.593952008</v>
      </c>
      <c r="H47" s="5">
        <f>($P$1*'Single Exponen'!H47)-('Konstanta a triple'!$P$1*'Double Exponen'!H47)+'triple exponen'!H47</f>
        <v>29524460.208208017</v>
      </c>
      <c r="I47" s="5">
        <f>($P$1*'Single Exponen'!I47)-('Konstanta a triple'!$P$1*'Double Exponen'!I47)+'triple exponen'!I47</f>
        <v>34478024.291190088</v>
      </c>
      <c r="J47" s="5">
        <f>($P$1*'Single Exponen'!J47)-('Konstanta a triple'!$P$1*'Double Exponen'!J47)+'triple exponen'!J47</f>
        <v>32188327.116646193</v>
      </c>
      <c r="K47" s="5">
        <f>($P$1*'Single Exponen'!K47)-('Konstanta a triple'!$P$1*'Double Exponen'!K47)+'triple exponen'!K47</f>
        <v>31353202.982659493</v>
      </c>
      <c r="L47" s="5">
        <f>($P$1*'Single Exponen'!L47)-('Konstanta a triple'!$P$1*'Double Exponen'!L47)+'triple exponen'!L47</f>
        <v>23792937.905281711</v>
      </c>
      <c r="M47" s="5">
        <f>($P$1*'Single Exponen'!M47)-('Konstanta a triple'!$P$1*'Double Exponen'!M47)+'triple exponen'!M47</f>
        <v>26851828.260001693</v>
      </c>
    </row>
    <row r="48" spans="1:13" x14ac:dyDescent="0.25">
      <c r="A48" s="5" t="str">
        <f>A42</f>
        <v>GABLER 98</v>
      </c>
      <c r="B48" s="5">
        <f>($P$1*'Single Exponen'!B48)-('Konstanta a triple'!$P$1*'Double Exponen'!B48)+'triple exponen'!B48</f>
        <v>44574290</v>
      </c>
      <c r="C48" s="5">
        <f>($P$1*'Single Exponen'!C48)-('Konstanta a triple'!$P$1*'Double Exponen'!C48)+'triple exponen'!C48</f>
        <v>33409876.720000014</v>
      </c>
      <c r="D48" s="5">
        <f>($P$1*'Single Exponen'!D48)-('Konstanta a triple'!$P$1*'Double Exponen'!D48)+'triple exponen'!D48</f>
        <v>45514734.016000018</v>
      </c>
      <c r="E48" s="5">
        <f>($P$1*'Single Exponen'!E48)-('Konstanta a triple'!$P$1*'Double Exponen'!E48)+'triple exponen'!E48</f>
        <v>43521643.412799999</v>
      </c>
      <c r="F48" s="5">
        <f>($P$1*'Single Exponen'!F48)-('Konstanta a triple'!$P$1*'Double Exponen'!F48)+'triple exponen'!F48</f>
        <v>52298804.792160012</v>
      </c>
      <c r="G48" s="5">
        <f>($P$1*'Single Exponen'!G48)-('Konstanta a triple'!$P$1*'Double Exponen'!G48)+'triple exponen'!G48</f>
        <v>37411620.089264005</v>
      </c>
      <c r="H48" s="5">
        <f>($P$1*'Single Exponen'!H48)-('Konstanta a triple'!$P$1*'Double Exponen'!H48)+'triple exponen'!H48</f>
        <v>32550068.962040015</v>
      </c>
      <c r="I48" s="5">
        <f>($P$1*'Single Exponen'!I48)-('Konstanta a triple'!$P$1*'Double Exponen'!I48)+'triple exponen'!I48</f>
        <v>42112326.907464162</v>
      </c>
      <c r="J48" s="5">
        <f>($P$1*'Single Exponen'!J48)-('Konstanta a triple'!$P$1*'Double Exponen'!J48)+'triple exponen'!J48</f>
        <v>38884491.558100902</v>
      </c>
      <c r="K48" s="5">
        <f>($P$1*'Single Exponen'!K48)-('Konstanta a triple'!$P$1*'Double Exponen'!K48)+'triple exponen'!K48</f>
        <v>36903588.985178955</v>
      </c>
      <c r="L48" s="5">
        <f>($P$1*'Single Exponen'!L48)-('Konstanta a triple'!$P$1*'Double Exponen'!L48)+'triple exponen'!L48</f>
        <v>33119019.546160981</v>
      </c>
      <c r="M48" s="5">
        <f>($P$1*'Single Exponen'!M48)-('Konstanta a triple'!$P$1*'Double Exponen'!M48)+'triple exponen'!M48</f>
        <v>40678858.552029356</v>
      </c>
    </row>
    <row r="49" spans="1:13" x14ac:dyDescent="0.25">
      <c r="A49" s="5">
        <f>A43+0.1</f>
        <v>0.89999999999999991</v>
      </c>
      <c r="B49" s="5" t="str">
        <f>B43</f>
        <v>T1</v>
      </c>
      <c r="C49" s="5" t="str">
        <f t="shared" ref="C49:M49" si="7">C43</f>
        <v>T2</v>
      </c>
      <c r="D49" s="5" t="str">
        <f t="shared" si="7"/>
        <v>T3</v>
      </c>
      <c r="E49" s="5" t="str">
        <f t="shared" si="7"/>
        <v>T4</v>
      </c>
      <c r="F49" s="5" t="str">
        <f t="shared" si="7"/>
        <v>T5</v>
      </c>
      <c r="G49" s="5" t="str">
        <f t="shared" si="7"/>
        <v>T6</v>
      </c>
      <c r="H49" s="5" t="str">
        <f t="shared" si="7"/>
        <v>T7</v>
      </c>
      <c r="I49" s="5" t="str">
        <f t="shared" si="7"/>
        <v>T8</v>
      </c>
      <c r="J49" s="5" t="str">
        <f t="shared" si="7"/>
        <v>T9</v>
      </c>
      <c r="K49" s="5" t="str">
        <f t="shared" si="7"/>
        <v>T10</v>
      </c>
      <c r="L49" s="5" t="str">
        <f t="shared" si="7"/>
        <v>T11</v>
      </c>
      <c r="M49" s="5" t="str">
        <f t="shared" si="7"/>
        <v>T12</v>
      </c>
    </row>
    <row r="50" spans="1:13" x14ac:dyDescent="0.25">
      <c r="A50" s="5" t="str">
        <f>A44</f>
        <v>ILLIG RDM 70K</v>
      </c>
      <c r="B50" s="5">
        <f>($P$1*'Single Exponen'!B50)-('Konstanta a triple'!$P$1*'Double Exponen'!B50)+'triple exponen'!B50</f>
        <v>23674000</v>
      </c>
      <c r="C50" s="5">
        <f>($P$1*'Single Exponen'!C50)-('Konstanta a triple'!$P$1*'Double Exponen'!C50)+'triple exponen'!C50</f>
        <v>20036615.619999997</v>
      </c>
      <c r="D50" s="5">
        <f>($P$1*'Single Exponen'!D50)-('Konstanta a triple'!$P$1*'Double Exponen'!D50)+'triple exponen'!D50</f>
        <v>26154463.162000004</v>
      </c>
      <c r="E50" s="5">
        <f>($P$1*'Single Exponen'!E50)-('Konstanta a triple'!$P$1*'Double Exponen'!E50)+'triple exponen'!E50</f>
        <v>16777739.250400003</v>
      </c>
      <c r="F50" s="5">
        <f>($P$1*'Single Exponen'!F50)-('Konstanta a triple'!$P$1*'Double Exponen'!F50)+'triple exponen'!F50</f>
        <v>15910779.535240002</v>
      </c>
      <c r="G50" s="5">
        <f>($P$1*'Single Exponen'!G50)-('Konstanta a triple'!$P$1*'Double Exponen'!G50)+'triple exponen'!G50</f>
        <v>26345571.999646004</v>
      </c>
      <c r="H50" s="5">
        <f>($P$1*'Single Exponen'!H50)-('Konstanta a triple'!$P$1*'Double Exponen'!H50)+'triple exponen'!H50</f>
        <v>29572094.341168597</v>
      </c>
      <c r="I50" s="5">
        <f>($P$1*'Single Exponen'!I50)-('Konstanta a triple'!$P$1*'Double Exponen'!I50)+'triple exponen'!I50</f>
        <v>14474777.111169893</v>
      </c>
      <c r="J50" s="5">
        <f>($P$1*'Single Exponen'!J50)-('Konstanta a triple'!$P$1*'Double Exponen'!J50)+'triple exponen'!J50</f>
        <v>24429348.245461635</v>
      </c>
      <c r="K50" s="5">
        <f>($P$1*'Single Exponen'!K50)-('Konstanta a triple'!$P$1*'Double Exponen'!K50)+'triple exponen'!K50</f>
        <v>28727491.467956048</v>
      </c>
      <c r="L50" s="5">
        <f>($P$1*'Single Exponen'!L50)-('Konstanta a triple'!$P$1*'Double Exponen'!L50)+'triple exponen'!L50</f>
        <v>12050274.942114476</v>
      </c>
      <c r="M50" s="5">
        <f>($P$1*'Single Exponen'!M50)-('Konstanta a triple'!$P$1*'Double Exponen'!M50)+'triple exponen'!M50</f>
        <v>17488159.791623417</v>
      </c>
    </row>
    <row r="51" spans="1:13" x14ac:dyDescent="0.25">
      <c r="A51" s="5" t="str">
        <f>A45</f>
        <v>ILLIG RDM 75K/2G</v>
      </c>
      <c r="B51" s="5">
        <f>($P$1*'Single Exponen'!B51)-('Konstanta a triple'!$P$1*'Double Exponen'!B51)+'triple exponen'!B51</f>
        <v>34085490</v>
      </c>
      <c r="C51" s="5">
        <f>($P$1*'Single Exponen'!C51)-('Konstanta a triple'!$P$1*'Double Exponen'!C51)+'triple exponen'!C51</f>
        <v>43033463.610000014</v>
      </c>
      <c r="D51" s="5">
        <f>($P$1*'Single Exponen'!D51)-('Konstanta a triple'!$P$1*'Double Exponen'!D51)+'triple exponen'!D51</f>
        <v>46912323.651000015</v>
      </c>
      <c r="E51" s="5">
        <f>($P$1*'Single Exponen'!E51)-('Konstanta a triple'!$P$1*'Double Exponen'!E51)+'triple exponen'!E51</f>
        <v>51149152.840199985</v>
      </c>
      <c r="F51" s="5">
        <f>($P$1*'Single Exponen'!F51)-('Konstanta a triple'!$P$1*'Double Exponen'!F51)+'triple exponen'!F51</f>
        <v>35749169.203019969</v>
      </c>
      <c r="G51" s="5">
        <f>($P$1*'Single Exponen'!G51)-('Konstanta a triple'!$P$1*'Double Exponen'!G51)+'triple exponen'!G51</f>
        <v>43654636.596542977</v>
      </c>
      <c r="H51" s="5">
        <f>($P$1*'Single Exponen'!H51)-('Konstanta a triple'!$P$1*'Double Exponen'!H51)+'triple exponen'!H51</f>
        <v>54381043.483185284</v>
      </c>
      <c r="I51" s="5">
        <f>($P$1*'Single Exponen'!I51)-('Konstanta a triple'!$P$1*'Double Exponen'!I51)+'triple exponen'!I51</f>
        <v>46230443.250987828</v>
      </c>
      <c r="J51" s="5">
        <f>($P$1*'Single Exponen'!J51)-('Konstanta a triple'!$P$1*'Double Exponen'!J51)+'triple exponen'!J51</f>
        <v>40616049.273650289</v>
      </c>
      <c r="K51" s="5">
        <f>($P$1*'Single Exponen'!K51)-('Konstanta a triple'!$P$1*'Double Exponen'!K51)+'triple exponen'!K51</f>
        <v>45942472.254676305</v>
      </c>
      <c r="L51" s="5">
        <f>($P$1*'Single Exponen'!L51)-('Konstanta a triple'!$P$1*'Double Exponen'!L51)+'triple exponen'!L51</f>
        <v>46972374.547409281</v>
      </c>
      <c r="M51" s="5">
        <f>($P$1*'Single Exponen'!M51)-('Konstanta a triple'!$P$1*'Double Exponen'!M51)+'triple exponen'!M51</f>
        <v>34708931.397224553</v>
      </c>
    </row>
    <row r="52" spans="1:13" x14ac:dyDescent="0.25">
      <c r="A52" s="5" t="str">
        <f>A46</f>
        <v>ILLIG RDM 75K/3G</v>
      </c>
      <c r="B52" s="5">
        <f>($P$1*'Single Exponen'!B52)-('Konstanta a triple'!$P$1*'Double Exponen'!B52)+'triple exponen'!B52</f>
        <v>45879350</v>
      </c>
      <c r="C52" s="5">
        <f>($P$1*'Single Exponen'!C52)-('Konstanta a triple'!$P$1*'Double Exponen'!C52)+'triple exponen'!C52</f>
        <v>27801028.850000001</v>
      </c>
      <c r="D52" s="5">
        <f>($P$1*'Single Exponen'!D52)-('Konstanta a triple'!$P$1*'Double Exponen'!D52)+'triple exponen'!D52</f>
        <v>39937516.835000001</v>
      </c>
      <c r="E52" s="5">
        <f>($P$1*'Single Exponen'!E52)-('Konstanta a triple'!$P$1*'Double Exponen'!E52)+'triple exponen'!E52</f>
        <v>38848106.686999984</v>
      </c>
      <c r="F52" s="5">
        <f>($P$1*'Single Exponen'!F52)-('Konstanta a triple'!$P$1*'Double Exponen'!F52)+'triple exponen'!F52</f>
        <v>26284713.766700014</v>
      </c>
      <c r="G52" s="5">
        <f>($P$1*'Single Exponen'!G52)-('Konstanta a triple'!$P$1*'Double Exponen'!G52)+'triple exponen'!G52</f>
        <v>28456933.474355012</v>
      </c>
      <c r="H52" s="5">
        <f>($P$1*'Single Exponen'!H52)-('Konstanta a triple'!$P$1*'Double Exponen'!H52)+'triple exponen'!H52</f>
        <v>42902215.20630049</v>
      </c>
      <c r="I52" s="5">
        <f>($P$1*'Single Exponen'!I52)-('Konstanta a triple'!$P$1*'Double Exponen'!I52)+'triple exponen'!I52</f>
        <v>43710775.02070339</v>
      </c>
      <c r="J52" s="5">
        <f>($P$1*'Single Exponen'!J52)-('Konstanta a triple'!$P$1*'Double Exponen'!J52)+'triple exponen'!J52</f>
        <v>49288843.704845823</v>
      </c>
      <c r="K52" s="5">
        <f>($P$1*'Single Exponen'!K52)-('Konstanta a triple'!$P$1*'Double Exponen'!K52)+'triple exponen'!K52</f>
        <v>34213480.878253497</v>
      </c>
      <c r="L52" s="5">
        <f>($P$1*'Single Exponen'!L52)-('Konstanta a triple'!$P$1*'Double Exponen'!L52)+'triple exponen'!L52</f>
        <v>40625189.927344427</v>
      </c>
      <c r="M52" s="5">
        <f>($P$1*'Single Exponen'!M52)-('Konstanta a triple'!$P$1*'Double Exponen'!M52)+'triple exponen'!M52</f>
        <v>39145332.046554349</v>
      </c>
    </row>
    <row r="53" spans="1:13" x14ac:dyDescent="0.25">
      <c r="A53" s="5" t="str">
        <f>A47</f>
        <v>GABLER 92</v>
      </c>
      <c r="B53" s="5">
        <f>($P$1*'Single Exponen'!B53)-('Konstanta a triple'!$P$1*'Double Exponen'!B53)+'triple exponen'!B53</f>
        <v>20556860</v>
      </c>
      <c r="C53" s="5">
        <f>($P$1*'Single Exponen'!C53)-('Konstanta a triple'!$P$1*'Double Exponen'!C53)+'triple exponen'!C53</f>
        <v>28318712.539999999</v>
      </c>
      <c r="D53" s="5">
        <f>($P$1*'Single Exponen'!D53)-('Konstanta a triple'!$P$1*'Double Exponen'!D53)+'triple exponen'!D53</f>
        <v>35865989.113999993</v>
      </c>
      <c r="E53" s="5">
        <f>($P$1*'Single Exponen'!E53)-('Konstanta a triple'!$P$1*'Double Exponen'!E53)+'triple exponen'!E53</f>
        <v>18957521.382800013</v>
      </c>
      <c r="F53" s="5">
        <f>($P$1*'Single Exponen'!F53)-('Konstanta a triple'!$P$1*'Double Exponen'!F53)+'triple exponen'!F53</f>
        <v>22045001.062279996</v>
      </c>
      <c r="G53" s="5">
        <f>($P$1*'Single Exponen'!G53)-('Konstanta a triple'!$P$1*'Double Exponen'!G53)+'triple exponen'!G53</f>
        <v>29718715.927802004</v>
      </c>
      <c r="H53" s="5">
        <f>($P$1*'Single Exponen'!H53)-('Konstanta a triple'!$P$1*'Double Exponen'!H53)+'triple exponen'!H53</f>
        <v>29734061.191194203</v>
      </c>
      <c r="I53" s="5">
        <f>($P$1*'Single Exponen'!I53)-('Konstanta a triple'!$P$1*'Double Exponen'!I53)+'triple exponen'!I53</f>
        <v>35172792.733591765</v>
      </c>
      <c r="J53" s="5">
        <f>($P$1*'Single Exponen'!J53)-('Konstanta a triple'!$P$1*'Double Exponen'!J53)+'triple exponen'!J53</f>
        <v>32017064.903974254</v>
      </c>
      <c r="K53" s="5">
        <f>($P$1*'Single Exponen'!K53)-('Konstanta a triple'!$P$1*'Double Exponen'!K53)+'triple exponen'!K53</f>
        <v>31271416.445709977</v>
      </c>
      <c r="L53" s="5">
        <f>($P$1*'Single Exponen'!L53)-('Konstanta a triple'!$P$1*'Double Exponen'!L53)+'triple exponen'!L53</f>
        <v>22847012.893128209</v>
      </c>
      <c r="M53" s="5">
        <f>($P$1*'Single Exponen'!M53)-('Konstanta a triple'!$P$1*'Double Exponen'!M53)+'triple exponen'!M53</f>
        <v>27155851.241891898</v>
      </c>
    </row>
    <row r="54" spans="1:13" x14ac:dyDescent="0.25">
      <c r="A54" s="5" t="str">
        <f>A48</f>
        <v>GABLER 98</v>
      </c>
      <c r="B54" s="5">
        <f>($P$1*'Single Exponen'!B54)-('Konstanta a triple'!$P$1*'Double Exponen'!B54)+'triple exponen'!B54</f>
        <v>44574290</v>
      </c>
      <c r="C54" s="5">
        <f>($P$1*'Single Exponen'!C54)-('Konstanta a triple'!$P$1*'Double Exponen'!C54)+'triple exponen'!C54</f>
        <v>31969145.329999998</v>
      </c>
      <c r="D54" s="5">
        <f>($P$1*'Single Exponen'!D54)-('Konstanta a triple'!$P$1*'Double Exponen'!D54)+'triple exponen'!D54</f>
        <v>46884615.98299998</v>
      </c>
      <c r="E54" s="5">
        <f>($P$1*'Single Exponen'!E54)-('Konstanta a triple'!$P$1*'Double Exponen'!E54)+'triple exponen'!E54</f>
        <v>43406747.138599999</v>
      </c>
      <c r="F54" s="5">
        <f>($P$1*'Single Exponen'!F54)-('Konstanta a triple'!$P$1*'Double Exponen'!F54)+'triple exponen'!F54</f>
        <v>53416973.72365997</v>
      </c>
      <c r="G54" s="5">
        <f>($P$1*'Single Exponen'!G54)-('Konstanta a triple'!$P$1*'Double Exponen'!G54)+'triple exponen'!G54</f>
        <v>35637205.383539036</v>
      </c>
      <c r="H54" s="5">
        <f>($P$1*'Single Exponen'!H54)-('Konstanta a triple'!$P$1*'Double Exponen'!H54)+'triple exponen'!H54</f>
        <v>31715092.038644925</v>
      </c>
      <c r="I54" s="5">
        <f>($P$1*'Single Exponen'!I54)-('Konstanta a triple'!$P$1*'Double Exponen'!I54)+'triple exponen'!I54</f>
        <v>43212174.463149898</v>
      </c>
      <c r="J54" s="5">
        <f>($P$1*'Single Exponen'!J54)-('Konstanta a triple'!$P$1*'Double Exponen'!J54)+'triple exponen'!J54</f>
        <v>38570087.730574213</v>
      </c>
      <c r="K54" s="5">
        <f>($P$1*'Single Exponen'!K54)-('Konstanta a triple'!$P$1*'Double Exponen'!K54)+'triple exponen'!K54</f>
        <v>36595413.893980987</v>
      </c>
      <c r="L54" s="5">
        <f>($P$1*'Single Exponen'!L54)-('Konstanta a triple'!$P$1*'Double Exponen'!L54)+'triple exponen'!L54</f>
        <v>32570832.564738333</v>
      </c>
      <c r="M54" s="5">
        <f>($P$1*'Single Exponen'!M54)-('Konstanta a triple'!$P$1*'Double Exponen'!M54)+'triple exponen'!M54</f>
        <v>41555262.280930929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opLeftCell="A4" workbookViewId="0">
      <selection activeCell="C4" sqref="A1:XFD1048576"/>
    </sheetView>
  </sheetViews>
  <sheetFormatPr defaultColWidth="8.85546875" defaultRowHeight="15" x14ac:dyDescent="0.25"/>
  <cols>
    <col min="1" max="1" width="16.5703125" style="5" bestFit="1" customWidth="1"/>
    <col min="2" max="2" width="4.5703125" style="5" bestFit="1" customWidth="1"/>
    <col min="3" max="13" width="13.42578125" style="5" bestFit="1" customWidth="1"/>
    <col min="14" max="15" width="8.85546875" style="5"/>
    <col min="16" max="22" width="4.5703125" style="5" bestFit="1" customWidth="1"/>
    <col min="23" max="24" width="5.5703125" style="5" bestFit="1" customWidth="1"/>
    <col min="25" max="16384" width="8.85546875" style="5"/>
  </cols>
  <sheetData>
    <row r="1" spans="1:24" x14ac:dyDescent="0.25">
      <c r="A1" s="6">
        <f>'Konstanta a triple'!A1</f>
        <v>0.1</v>
      </c>
      <c r="B1" s="6" t="str">
        <f>'Konstanta a triple'!B1</f>
        <v>T1</v>
      </c>
      <c r="C1" s="6" t="str">
        <f>'Konstanta a triple'!C1</f>
        <v>T2</v>
      </c>
      <c r="D1" s="6" t="str">
        <f>'Konstanta a triple'!D1</f>
        <v>T3</v>
      </c>
      <c r="E1" s="6" t="str">
        <f>'Konstanta a triple'!E1</f>
        <v>T4</v>
      </c>
      <c r="F1" s="6" t="str">
        <f>'Konstanta a triple'!F1</f>
        <v>T5</v>
      </c>
      <c r="G1" s="6" t="str">
        <f>'Konstanta a triple'!G1</f>
        <v>T6</v>
      </c>
      <c r="H1" s="6" t="str">
        <f>'Konstanta a triple'!H1</f>
        <v>T7</v>
      </c>
      <c r="I1" s="6" t="str">
        <f>'Konstanta a triple'!I1</f>
        <v>T8</v>
      </c>
      <c r="J1" s="6" t="str">
        <f>'Konstanta a triple'!J1</f>
        <v>T9</v>
      </c>
      <c r="K1" s="6" t="str">
        <f>'Konstanta a triple'!K1</f>
        <v>T10</v>
      </c>
      <c r="L1" s="6" t="str">
        <f>'Konstanta a triple'!L1</f>
        <v>T11</v>
      </c>
      <c r="M1" s="6" t="str">
        <f>'Konstanta a triple'!M1</f>
        <v>T12</v>
      </c>
      <c r="P1" s="5">
        <f>0.1/(2*(0.9)^2)</f>
        <v>6.1728395061728392E-2</v>
      </c>
      <c r="Q1" s="5">
        <f>0.2/(2*(0.8)^2)</f>
        <v>0.15624999999999997</v>
      </c>
      <c r="R1" s="5">
        <f>0.3/(2*(0.7)^2)</f>
        <v>0.30612244897959184</v>
      </c>
      <c r="S1" s="5">
        <f>0.4/(2*(0.6)^2)</f>
        <v>0.55555555555555558</v>
      </c>
      <c r="T1" s="5">
        <f>0.5/(2*(0.5)^2)</f>
        <v>1</v>
      </c>
      <c r="U1" s="5">
        <f>0.6/(2*(0.4)^2)</f>
        <v>1.8749999999999996</v>
      </c>
      <c r="V1" s="5">
        <f>0.7/(2*(0.3)^2)</f>
        <v>3.8888888888888888</v>
      </c>
      <c r="W1" s="5">
        <f>0.8/(2*(0.2)^2)</f>
        <v>9.9999999999999982</v>
      </c>
      <c r="X1" s="5">
        <f>0.9/(2*(0.1)^2)</f>
        <v>44.999999999999993</v>
      </c>
    </row>
    <row r="2" spans="1:24" x14ac:dyDescent="0.25">
      <c r="A2" s="6" t="str">
        <f>'Konstanta a triple'!A2</f>
        <v>ILLIG RDM 70K</v>
      </c>
      <c r="B2" s="6">
        <f>$P$1*(($P$2*'Single Exponen'!B2)-('Konstanta b triple'!$P$3*'Double Exponen'!B2)+'Konstanta b triple'!$P$4*'triple exponen'!B2)</f>
        <v>1.8396495301046488E-9</v>
      </c>
      <c r="C2" s="6">
        <f>$P$1*(($P$2*'Single Exponen'!C2)-('Konstanta b triple'!$P$3*'Double Exponen'!C2)+'Konstanta b triple'!$P$4*'triple exponen'!C2)</f>
        <v>-41284.529999998616</v>
      </c>
      <c r="D2" s="6">
        <f>$P$1*(($P$2*'Single Exponen'!D2)-('Konstanta b triple'!$P$3*'Double Exponen'!D2)+'Konstanta b triple'!$P$4*'triple exponen'!D2)</f>
        <v>-729.41099999863422</v>
      </c>
      <c r="E2" s="6">
        <f>$P$1*(($P$2*'Single Exponen'!E2)-('Konstanta b triple'!$P$3*'Double Exponen'!E2)+'Konstanta b triple'!$P$4*'triple exponen'!E2)</f>
        <v>-81242.691799997352</v>
      </c>
      <c r="F2" s="6">
        <f>$P$1*(($P$2*'Single Exponen'!F2)-('Konstanta b triple'!$P$3*'Double Exponen'!F2)+'Konstanta b triple'!$P$4*'triple exponen'!F2)</f>
        <v>-144820.97149999879</v>
      </c>
      <c r="G2" s="6">
        <f>$P$1*(($P$2*'Single Exponen'!G2)-('Konstanta b triple'!$P$3*'Double Exponen'!G2)+'Konstanta b triple'!$P$4*'triple exponen'!G2)</f>
        <v>-75395.972594999606</v>
      </c>
      <c r="H2" s="6">
        <f>$P$1*(($P$2*'Single Exponen'!H2)-('Konstanta b triple'!$P$3*'Double Exponen'!H2)+'Konstanta b triple'!$P$4*'triple exponen'!H2)</f>
        <v>6379.4624163008029</v>
      </c>
      <c r="I2" s="6">
        <f>$P$1*(($P$2*'Single Exponen'!I2)-('Konstanta b triple'!$P$3*'Double Exponen'!I2)+'Konstanta b triple'!$P$4*'triple exponen'!I2)</f>
        <v>-102502.62629364191</v>
      </c>
      <c r="J2" s="6">
        <f>$P$1*(($P$2*'Single Exponen'!J2)-('Konstanta b triple'!$P$3*'Double Exponen'!J2)+'Konstanta b triple'!$P$4*'triple exponen'!J2)</f>
        <v>-59531.498686191102</v>
      </c>
      <c r="K2" s="6">
        <f>$P$1*(($P$2*'Single Exponen'!K2)-('Konstanta b triple'!$P$3*'Double Exponen'!K2)+'Konstanta b triple'!$P$4*'triple exponen'!K2)</f>
        <v>13379.213542309071</v>
      </c>
      <c r="L2" s="6">
        <f>$P$1*(($P$2*'Single Exponen'!L2)-('Konstanta b triple'!$P$3*'Double Exponen'!L2)+'Konstanta b triple'!$P$4*'triple exponen'!L2)</f>
        <v>-121891.74619638165</v>
      </c>
      <c r="M2" s="6">
        <f>$P$1*(($P$2*'Single Exponen'!M2)-('Konstanta b triple'!$P$3*'Double Exponen'!M2)+'Konstanta b triple'!$P$4*'triple exponen'!M2)</f>
        <v>-149560.06618027517</v>
      </c>
      <c r="P2" s="5">
        <f>6-5*0.1</f>
        <v>5.5</v>
      </c>
      <c r="Q2" s="5">
        <f>6-5*0.2</f>
        <v>5</v>
      </c>
      <c r="R2" s="5">
        <f>6-5*0.3</f>
        <v>4.5</v>
      </c>
      <c r="S2" s="5">
        <f>6-5*0.4</f>
        <v>4</v>
      </c>
      <c r="T2" s="5">
        <f>6-5*0.5</f>
        <v>3.5</v>
      </c>
      <c r="U2" s="5">
        <f>6-5*0.6</f>
        <v>3</v>
      </c>
      <c r="V2" s="5">
        <f>6-5*0.7</f>
        <v>2.5</v>
      </c>
      <c r="W2" s="5">
        <f>6-5*0.8</f>
        <v>2</v>
      </c>
      <c r="X2" s="5">
        <f>6-5*0.9</f>
        <v>1.5</v>
      </c>
    </row>
    <row r="3" spans="1:24" x14ac:dyDescent="0.25">
      <c r="A3" s="6" t="str">
        <f>'Konstanta a triple'!A3</f>
        <v>ILLIG RDM 75K/2G</v>
      </c>
      <c r="B3" s="6">
        <f>$P$1*(($P$2*'Single Exponen'!B3)-('Konstanta b triple'!$P$3*'Double Exponen'!B3)+'Konstanta b triple'!$P$4*'triple exponen'!B3)</f>
        <v>0</v>
      </c>
      <c r="C3" s="6">
        <f>$P$1*(($P$2*'Single Exponen'!C3)-('Konstanta b triple'!$P$3*'Double Exponen'!C3)+'Konstanta b triple'!$P$4*'triple exponen'!C3)</f>
        <v>101560.03499999917</v>
      </c>
      <c r="D3" s="6">
        <f>$P$1*(($P$2*'Single Exponen'!D3)-('Konstanta b triple'!$P$3*'Double Exponen'!D3)+'Konstanta b triple'!$P$4*'triple exponen'!D3)</f>
        <v>216637.11950000605</v>
      </c>
      <c r="E3" s="6">
        <f>$P$1*(($P$2*'Single Exponen'!E3)-('Konstanta b triple'!$P$3*'Double Exponen'!E3)+'Konstanta b triple'!$P$4*'triple exponen'!E3)</f>
        <v>351283.93760000111</v>
      </c>
      <c r="F3" s="6">
        <f>$P$1*(($P$2*'Single Exponen'!F3)-('Konstanta b triple'!$P$3*'Double Exponen'!F3)+'Konstanta b triple'!$P$4*'triple exponen'!F3)</f>
        <v>277121.99665000406</v>
      </c>
      <c r="G3" s="6">
        <f>$P$1*(($P$2*'Single Exponen'!G3)-('Konstanta b triple'!$P$3*'Double Exponen'!G3)+'Konstanta b triple'!$P$4*'triple exponen'!G3)</f>
        <v>321432.43270250288</v>
      </c>
      <c r="H3" s="6">
        <f>$P$1*(($P$2*'Single Exponen'!H3)-('Konstanta b triple'!$P$3*'Double Exponen'!H3)+'Konstanta b triple'!$P$4*'triple exponen'!H3)</f>
        <v>466844.2569476522</v>
      </c>
      <c r="I3" s="6">
        <f>$P$1*(($P$2*'Single Exponen'!I3)-('Konstanta b triple'!$P$3*'Double Exponen'!I3)+'Konstanta b triple'!$P$4*'triple exponen'!I3)</f>
        <v>475164.8928494319</v>
      </c>
      <c r="J3" s="6">
        <f>$P$1*(($P$2*'Single Exponen'!J3)-('Konstanta b triple'!$P$3*'Double Exponen'!J3)+'Konstanta b triple'!$P$4*'triple exponen'!J3)</f>
        <v>422576.18975079444</v>
      </c>
      <c r="K3" s="6">
        <f>$P$1*(($P$2*'Single Exponen'!K3)-('Konstanta b triple'!$P$3*'Double Exponen'!K3)+'Konstanta b triple'!$P$4*'triple exponen'!K3)</f>
        <v>442532.27601786726</v>
      </c>
      <c r="L3" s="6">
        <f>$P$1*(($P$2*'Single Exponen'!L3)-('Konstanta b triple'!$P$3*'Double Exponen'!L3)+'Konstanta b triple'!$P$4*'triple exponen'!L3)</f>
        <v>459862.27604104317</v>
      </c>
      <c r="M3" s="6">
        <f>$P$1*(($P$2*'Single Exponen'!M3)-('Konstanta b triple'!$P$3*'Double Exponen'!M3)+'Konstanta b triple'!$P$4*'triple exponen'!M3)</f>
        <v>328868.3219157288</v>
      </c>
      <c r="P3" s="5">
        <f>10-8*0.1</f>
        <v>9.1999999999999993</v>
      </c>
      <c r="Q3" s="5">
        <f>10-8*0.2</f>
        <v>8.4</v>
      </c>
      <c r="R3" s="5">
        <f>10-8*0.3</f>
        <v>7.6</v>
      </c>
      <c r="S3" s="5">
        <f>10-8*0.4</f>
        <v>6.8</v>
      </c>
      <c r="T3" s="5">
        <f>10-8*0.5</f>
        <v>6</v>
      </c>
      <c r="U3" s="5">
        <f>10-8*0.6</f>
        <v>5.2</v>
      </c>
      <c r="V3" s="5">
        <f>10-8*0.7</f>
        <v>4.4000000000000004</v>
      </c>
      <c r="W3" s="5">
        <f>10-8*0.8</f>
        <v>3.5999999999999996</v>
      </c>
      <c r="X3" s="5">
        <f>10-8*0.9</f>
        <v>2.8</v>
      </c>
    </row>
    <row r="4" spans="1:24" x14ac:dyDescent="0.25">
      <c r="A4" s="6" t="str">
        <f>'Konstanta a triple'!A4</f>
        <v>ILLIG RDM 75K/3G</v>
      </c>
      <c r="B4" s="6">
        <f>$P$1*(($P$2*'Single Exponen'!B4)-('Konstanta b triple'!$P$3*'Double Exponen'!B4)+'Konstanta b triple'!$P$4*'triple exponen'!B4)</f>
        <v>3.6792990602092976E-9</v>
      </c>
      <c r="C4" s="6">
        <f>$P$1*(($P$2*'Single Exponen'!C4)-('Konstanta b triple'!$P$3*'Double Exponen'!C4)+'Konstanta b triple'!$P$4*'triple exponen'!C4)</f>
        <v>-205190.02499999822</v>
      </c>
      <c r="D4" s="6">
        <f>$P$1*(($P$2*'Single Exponen'!D4)-('Konstanta b triple'!$P$3*'Double Exponen'!D4)+'Konstanta b triple'!$P$4*'triple exponen'!D4)</f>
        <v>-210991.89249999361</v>
      </c>
      <c r="E4" s="6">
        <f>$P$1*(($P$2*'Single Exponen'!E4)-('Konstanta b triple'!$P$3*'Double Exponen'!E4)+'Konstanta b triple'!$P$4*'triple exponen'!E4)</f>
        <v>-239639.44899999432</v>
      </c>
      <c r="F4" s="6">
        <f>$P$1*(($P$2*'Single Exponen'!F4)-('Konstanta b triple'!$P$3*'Double Exponen'!F4)+'Konstanta b triple'!$P$4*'triple exponen'!F4)</f>
        <v>-401761.46674999298</v>
      </c>
      <c r="G4" s="6">
        <f>$P$1*(($P$2*'Single Exponen'!G4)-('Konstanta b triple'!$P$3*'Double Exponen'!G4)+'Konstanta b triple'!$P$4*'triple exponen'!G4)</f>
        <v>-490045.08878749091</v>
      </c>
      <c r="H4" s="6">
        <f>$P$1*(($P$2*'Single Exponen'!H4)-('Konstanta b triple'!$P$3*'Double Exponen'!H4)+'Konstanta b triple'!$P$4*'triple exponen'!H4)</f>
        <v>-395034.8938447421</v>
      </c>
      <c r="I4" s="6">
        <f>$P$1*(($P$2*'Single Exponen'!I4)-('Konstanta b triple'!$P$3*'Double Exponen'!I4)+'Konstanta b triple'!$P$4*'triple exponen'!I4)</f>
        <v>-321290.99688794691</v>
      </c>
      <c r="J4" s="6">
        <f>$P$1*(($P$2*'Single Exponen'!J4)-('Konstanta b triple'!$P$3*'Double Exponen'!J4)+'Konstanta b triple'!$P$4*'triple exponen'!J4)</f>
        <v>-195950.24428080444</v>
      </c>
      <c r="K4" s="6">
        <f>$P$1*(($P$2*'Single Exponen'!K4)-('Konstanta b triple'!$P$3*'Double Exponen'!K4)+'Konstanta b triple'!$P$4*'triple exponen'!K4)</f>
        <v>-269928.3047332826</v>
      </c>
      <c r="L4" s="6">
        <f>$P$1*(($P$2*'Single Exponen'!L4)-('Konstanta b triple'!$P$3*'Double Exponen'!L4)+'Konstanta b triple'!$P$4*'triple exponen'!L4)</f>
        <v>-237242.71090882609</v>
      </c>
      <c r="M4" s="6">
        <f>$P$1*(($P$2*'Single Exponen'!M4)-('Konstanta b triple'!$P$3*'Double Exponen'!M4)+'Konstanta b triple'!$P$4*'triple exponen'!M4)</f>
        <v>-232425.40203265753</v>
      </c>
      <c r="P4" s="5">
        <f>4-3*0.1</f>
        <v>3.7</v>
      </c>
      <c r="Q4" s="5">
        <f>4-3*0.2</f>
        <v>3.4</v>
      </c>
      <c r="R4" s="5">
        <f>4-3*0.3</f>
        <v>3.1</v>
      </c>
      <c r="S4" s="5">
        <f>4-3*0.4</f>
        <v>2.8</v>
      </c>
      <c r="T4" s="5">
        <f>4-3*0.5</f>
        <v>2.5</v>
      </c>
      <c r="U4" s="5">
        <f>4-3*0.6</f>
        <v>2.2000000000000002</v>
      </c>
      <c r="V4" s="5">
        <f>4-3*0.7</f>
        <v>1.9000000000000004</v>
      </c>
      <c r="W4" s="5">
        <f>4-3*0.8</f>
        <v>1.5999999999999996</v>
      </c>
      <c r="X4" s="5">
        <f>4-3*0.9</f>
        <v>1.2999999999999998</v>
      </c>
    </row>
    <row r="5" spans="1:24" x14ac:dyDescent="0.25">
      <c r="A5" s="6" t="str">
        <f>'Konstanta a triple'!A5</f>
        <v>GABLER 92</v>
      </c>
      <c r="B5" s="6">
        <f>$P$1*(($P$2*'Single Exponen'!B5)-('Konstanta b triple'!$P$3*'Double Exponen'!B5)+'Konstanta b triple'!$P$4*'triple exponen'!B5)</f>
        <v>0</v>
      </c>
      <c r="C5" s="6">
        <f>$P$1*(($P$2*'Single Exponen'!C5)-('Konstanta b triple'!$P$3*'Double Exponen'!C5)+'Konstanta b triple'!$P$4*'triple exponen'!C5)</f>
        <v>88097.490000002726</v>
      </c>
      <c r="D5" s="6">
        <f>$P$1*(($P$2*'Single Exponen'!D5)-('Konstanta b triple'!$P$3*'Double Exponen'!D5)+'Konstanta b triple'!$P$4*'triple exponen'!D5)</f>
        <v>235392.87300000311</v>
      </c>
      <c r="E5" s="6">
        <f>$P$1*(($P$2*'Single Exponen'!E5)-('Konstanta b triple'!$P$3*'Double Exponen'!E5)+'Konstanta b triple'!$P$4*'triple exponen'!E5)</f>
        <v>151777.35640000136</v>
      </c>
      <c r="F5" s="6">
        <f>$P$1*(($P$2*'Single Exponen'!F5)-('Konstanta b triple'!$P$3*'Double Exponen'!F5)+'Konstanta b triple'!$P$4*'triple exponen'!F5)</f>
        <v>136727.86110000202</v>
      </c>
      <c r="G5" s="6">
        <f>$P$1*(($P$2*'Single Exponen'!G5)-('Konstanta b triple'!$P$3*'Double Exponen'!G5)+'Konstanta b triple'!$P$4*'triple exponen'!G5)</f>
        <v>206767.64333500169</v>
      </c>
      <c r="H5" s="6">
        <f>$P$1*(($P$2*'Single Exponen'!H5)-('Konstanta b triple'!$P$3*'Double Exponen'!H5)+'Konstanta b triple'!$P$4*'triple exponen'!H5)</f>
        <v>252856.42734710264</v>
      </c>
      <c r="I5" s="6">
        <f>$P$1*(($P$2*'Single Exponen'!I5)-('Konstanta b triple'!$P$3*'Double Exponen'!I5)+'Konstanta b triple'!$P$4*'triple exponen'!I5)</f>
        <v>349308.78127502254</v>
      </c>
      <c r="J5" s="6">
        <f>$P$1*(($P$2*'Single Exponen'!J5)-('Konstanta b triple'!$P$3*'Double Exponen'!J5)+'Konstanta b triple'!$P$4*'triple exponen'!J5)</f>
        <v>381865.66298031696</v>
      </c>
      <c r="K5" s="6">
        <f>$P$1*(($P$2*'Single Exponen'!K5)-('Konstanta b triple'!$P$3*'Double Exponen'!K5)+'Konstanta b triple'!$P$4*'triple exponen'!K5)</f>
        <v>399450.73708458996</v>
      </c>
      <c r="L5" s="6">
        <f>$P$1*(($P$2*'Single Exponen'!L5)-('Konstanta b triple'!$P$3*'Double Exponen'!L5)+'Konstanta b triple'!$P$4*'triple exponen'!L5)</f>
        <v>314859.58063571726</v>
      </c>
      <c r="M5" s="6">
        <f>$P$1*(($P$2*'Single Exponen'!M5)-('Konstanta b triple'!$P$3*'Double Exponen'!M5)+'Konstanta b triple'!$P$4*'triple exponen'!M5)</f>
        <v>301632.84491352917</v>
      </c>
    </row>
    <row r="6" spans="1:24" x14ac:dyDescent="0.25">
      <c r="A6" s="6" t="str">
        <f>'Konstanta a triple'!A6</f>
        <v>GABLER 98</v>
      </c>
      <c r="B6" s="6">
        <f>$P$1*(($P$2*'Single Exponen'!B6)-('Konstanta b triple'!$P$3*'Double Exponen'!B6)+'Konstanta b triple'!$P$4*'triple exponen'!B6)</f>
        <v>3.6792990602092976E-9</v>
      </c>
      <c r="C6" s="6">
        <f>$P$1*(($P$2*'Single Exponen'!C6)-('Konstanta b triple'!$P$3*'Double Exponen'!C6)+'Konstanta b triple'!$P$4*'triple exponen'!C6)</f>
        <v>-143069.14499999562</v>
      </c>
      <c r="D6" s="6">
        <f>$P$1*(($P$2*'Single Exponen'!D6)-('Konstanta b triple'!$P$3*'Double Exponen'!D6)+'Konstanta b triple'!$P$4*'triple exponen'!D6)</f>
        <v>-73869.386499993227</v>
      </c>
      <c r="E6" s="6">
        <f>$P$1*(($P$2*'Single Exponen'!E6)-('Konstanta b triple'!$P$3*'Double Exponen'!E6)+'Konstanta b triple'!$P$4*'triple exponen'!E6)</f>
        <v>-73453.971199993</v>
      </c>
      <c r="F6" s="6">
        <f>$P$1*(($P$2*'Single Exponen'!F6)-('Konstanta b triple'!$P$3*'Double Exponen'!F6)+'Konstanta b triple'!$P$4*'triple exponen'!F6)</f>
        <v>45175.930250005586</v>
      </c>
      <c r="G6" s="6">
        <f>$P$1*(($P$2*'Single Exponen'!G6)-('Konstanta b triple'!$P$3*'Double Exponen'!G6)+'Konstanta b triple'!$P$4*'triple exponen'!G6)</f>
        <v>-72387.57106750099</v>
      </c>
      <c r="H6" s="6">
        <f>$P$1*(($P$2*'Single Exponen'!H6)-('Konstanta b triple'!$P$3*'Double Exponen'!H6)+'Konstanta b triple'!$P$4*'triple exponen'!H6)</f>
        <v>-191215.897394553</v>
      </c>
      <c r="I6" s="6">
        <f>$P$1*(($P$2*'Single Exponen'!I6)-('Konstanta b triple'!$P$3*'Double Exponen'!I6)+'Konstanta b triple'!$P$4*'triple exponen'!I6)</f>
        <v>-150525.79211900631</v>
      </c>
      <c r="J6" s="6">
        <f>$P$1*(($P$2*'Single Exponen'!J6)-('Konstanta b triple'!$P$3*'Double Exponen'!J6)+'Konstanta b triple'!$P$4*'triple exponen'!J6)</f>
        <v>-181756.17736077786</v>
      </c>
      <c r="K6" s="6">
        <f>$P$1*(($P$2*'Single Exponen'!K6)-('Konstanta b triple'!$P$3*'Double Exponen'!K6)+'Konstanta b triple'!$P$4*'triple exponen'!K6)</f>
        <v>-222354.0982255321</v>
      </c>
      <c r="L6" s="6">
        <f>$P$1*(($P$2*'Single Exponen'!L6)-('Konstanta b triple'!$P$3*'Double Exponen'!L6)+'Konstanta b triple'!$P$4*'triple exponen'!L6)</f>
        <v>-296404.96167700965</v>
      </c>
      <c r="M6" s="6">
        <f>$P$1*(($P$2*'Single Exponen'!M6)-('Konstanta b triple'!$P$3*'Double Exponen'!M6)+'Konstanta b triple'!$P$4*'triple exponen'!M6)</f>
        <v>-246809.76113588904</v>
      </c>
    </row>
    <row r="7" spans="1:24" x14ac:dyDescent="0.25">
      <c r="A7" s="5">
        <f>A1+0.1</f>
        <v>0.2</v>
      </c>
      <c r="B7" s="5" t="str">
        <f t="shared" ref="B7:M7" si="0">B1</f>
        <v>T1</v>
      </c>
      <c r="C7" s="5" t="str">
        <f t="shared" si="0"/>
        <v>T2</v>
      </c>
      <c r="D7" s="5" t="str">
        <f t="shared" si="0"/>
        <v>T3</v>
      </c>
      <c r="E7" s="5" t="str">
        <f t="shared" si="0"/>
        <v>T4</v>
      </c>
      <c r="F7" s="5" t="str">
        <f t="shared" si="0"/>
        <v>T5</v>
      </c>
      <c r="G7" s="5" t="str">
        <f t="shared" si="0"/>
        <v>T6</v>
      </c>
      <c r="H7" s="5" t="str">
        <f t="shared" si="0"/>
        <v>T7</v>
      </c>
      <c r="I7" s="5" t="str">
        <f t="shared" si="0"/>
        <v>T8</v>
      </c>
      <c r="J7" s="5" t="str">
        <f t="shared" si="0"/>
        <v>T9</v>
      </c>
      <c r="K7" s="5" t="str">
        <f t="shared" si="0"/>
        <v>T10</v>
      </c>
      <c r="L7" s="5" t="str">
        <f t="shared" si="0"/>
        <v>T11</v>
      </c>
      <c r="M7" s="5" t="str">
        <f t="shared" si="0"/>
        <v>T12</v>
      </c>
    </row>
    <row r="8" spans="1:24" x14ac:dyDescent="0.25">
      <c r="A8" s="5" t="str">
        <f>A2</f>
        <v>ILLIG RDM 70K</v>
      </c>
      <c r="B8" s="5">
        <f>$Q$1*(($Q$2*'Single Exponen'!B8)-('Konstanta b triple'!$Q$3*'Double Exponen'!B8)+'Konstanta b triple'!$Q$4*'triple exponen'!B8)</f>
        <v>0</v>
      </c>
      <c r="C8" s="5">
        <f>$Q$1*(($Q$2*'Single Exponen'!C8)-('Konstanta b triple'!$Q$3*'Double Exponen'!C8)+'Konstanta b triple'!$Q$4*'triple exponen'!C8)</f>
        <v>-156446.64000000103</v>
      </c>
      <c r="D8" s="5">
        <f>$Q$1*(($Q$2*'Single Exponen'!D8)-('Konstanta b triple'!$Q$3*'Double Exponen'!D8)+'Konstanta b triple'!$Q$4*'triple exponen'!D8)</f>
        <v>38070.623999999363</v>
      </c>
      <c r="E8" s="5">
        <f>$Q$1*(($Q$2*'Single Exponen'!E8)-('Konstanta b triple'!$Q$3*'Double Exponen'!E8)+'Konstanta b triple'!$Q$4*'triple exponen'!E8)</f>
        <v>-278347.2736000013</v>
      </c>
      <c r="F8" s="5">
        <f>$Q$1*(($Q$2*'Single Exponen'!F8)-('Konstanta b triple'!$Q$3*'Double Exponen'!F8)+'Konstanta b triple'!$Q$4*'triple exponen'!F8)</f>
        <v>-447876.53440000251</v>
      </c>
      <c r="G8" s="5">
        <f>$Q$1*(($Q$2*'Single Exponen'!G8)-('Konstanta b triple'!$Q$3*'Double Exponen'!G8)+'Konstanta b triple'!$Q$4*'triple exponen'!G8)</f>
        <v>-71703.557760007665</v>
      </c>
      <c r="H8" s="5">
        <f>$Q$1*(($Q$2*'Single Exponen'!H8)-('Konstanta b triple'!$Q$3*'Double Exponen'!H8)+'Konstanta b triple'!$Q$4*'triple exponen'!H8)</f>
        <v>248689.00334079744</v>
      </c>
      <c r="I8" s="5">
        <f>$Q$1*(($Q$2*'Single Exponen'!I8)-('Konstanta b triple'!$Q$3*'Double Exponen'!I8)+'Konstanta b triple'!$Q$4*'triple exponen'!I8)</f>
        <v>-238603.54669568592</v>
      </c>
      <c r="J8" s="5">
        <f>$Q$1*(($Q$2*'Single Exponen'!J8)-('Konstanta b triple'!$Q$3*'Double Exponen'!J8)+'Konstanta b triple'!$Q$4*'triple exponen'!J8)</f>
        <v>-21852.8200570913</v>
      </c>
      <c r="K8" s="5">
        <f>$Q$1*(($Q$2*'Single Exponen'!K8)-('Konstanta b triple'!$Q$3*'Double Exponen'!K8)+'Konstanta b triple'!$Q$4*'triple exponen'!K8)</f>
        <v>249470.81122918514</v>
      </c>
      <c r="L8" s="5">
        <f>$Q$1*(($Q$2*'Single Exponen'!L8)-('Konstanta b triple'!$Q$3*'Double Exponen'!L8)+'Konstanta b triple'!$Q$4*'triple exponen'!L8)</f>
        <v>-339519.65444853989</v>
      </c>
      <c r="M8" s="5">
        <f>$Q$1*(($Q$2*'Single Exponen'!M8)-('Konstanta b triple'!$Q$3*'Double Exponen'!M8)+'Konstanta b triple'!$Q$4*'triple exponen'!M8)</f>
        <v>-365070.97210575355</v>
      </c>
    </row>
    <row r="9" spans="1:24" x14ac:dyDescent="0.25">
      <c r="A9" s="5" t="str">
        <f>A3</f>
        <v>ILLIG RDM 75K/2G</v>
      </c>
      <c r="B9" s="5">
        <f>$Q$1*(($Q$2*'Single Exponen'!B9)-('Konstanta b triple'!$Q$3*'Double Exponen'!B9)+'Konstanta b triple'!$Q$4*'triple exponen'!B9)</f>
        <v>0</v>
      </c>
      <c r="C9" s="5">
        <f>$Q$1*(($Q$2*'Single Exponen'!C9)-('Konstanta b triple'!$Q$3*'Double Exponen'!C9)+'Konstanta b triple'!$Q$4*'triple exponen'!C9)</f>
        <v>384859.07999999583</v>
      </c>
      <c r="D9" s="5">
        <f>$Q$1*(($Q$2*'Single Exponen'!D9)-('Konstanta b triple'!$Q$3*'Double Exponen'!D9)+'Konstanta b triple'!$Q$4*'triple exponen'!D9)</f>
        <v>720487.19200000388</v>
      </c>
      <c r="E9" s="5">
        <f>$Q$1*(($Q$2*'Single Exponen'!E9)-('Konstanta b triple'!$Q$3*'Double Exponen'!E9)+'Konstanta b triple'!$Q$4*'triple exponen'!E9)</f>
        <v>1046060.6272000025</v>
      </c>
      <c r="F9" s="5">
        <f>$Q$1*(($Q$2*'Single Exponen'!F9)-('Konstanta b triple'!$Q$3*'Double Exponen'!F9)+'Konstanta b triple'!$Q$4*'triple exponen'!F9)</f>
        <v>502244.34560000419</v>
      </c>
      <c r="G9" s="5">
        <f>$Q$1*(($Q$2*'Single Exponen'!G9)-('Konstanta b triple'!$Q$3*'Double Exponen'!G9)+'Konstanta b triple'!$Q$4*'triple exponen'!G9)</f>
        <v>559895.86752000486</v>
      </c>
      <c r="H9" s="5">
        <f>$Q$1*(($Q$2*'Single Exponen'!H9)-('Konstanta b triple'!$Q$3*'Double Exponen'!H9)+'Konstanta b triple'!$Q$4*'triple exponen'!H9)</f>
        <v>992469.17962240032</v>
      </c>
      <c r="I9" s="5">
        <f>$Q$1*(($Q$2*'Single Exponen'!I9)-('Konstanta b triple'!$Q$3*'Double Exponen'!I9)+'Konstanta b triple'!$Q$4*'triple exponen'!I9)</f>
        <v>800019.27040255617</v>
      </c>
      <c r="J9" s="5">
        <f>$Q$1*(($Q$2*'Single Exponen'!J9)-('Konstanta b triple'!$Q$3*'Double Exponen'!J9)+'Konstanta b triple'!$Q$4*'triple exponen'!J9)</f>
        <v>438216.74826137716</v>
      </c>
      <c r="K9" s="5">
        <f>$Q$1*(($Q$2*'Single Exponen'!K9)-('Konstanta b triple'!$Q$3*'Double Exponen'!K9)+'Konstanta b triple'!$Q$4*'triple exponen'!K9)</f>
        <v>455822.5366210611</v>
      </c>
      <c r="L9" s="5">
        <f>$Q$1*(($Q$2*'Single Exponen'!L9)-('Konstanta b triple'!$Q$3*'Double Exponen'!L9)+'Konstanta b triple'!$Q$4*'triple exponen'!L9)</f>
        <v>465822.3176747979</v>
      </c>
      <c r="M9" s="5">
        <f>$Q$1*(($Q$2*'Single Exponen'!M9)-('Konstanta b triple'!$Q$3*'Double Exponen'!M9)+'Konstanta b triple'!$Q$4*'triple exponen'!M9)</f>
        <v>-82304.212783081442</v>
      </c>
    </row>
    <row r="10" spans="1:24" x14ac:dyDescent="0.25">
      <c r="A10" s="5" t="str">
        <f>A4</f>
        <v>ILLIG RDM 75K/3G</v>
      </c>
      <c r="B10" s="5">
        <f>$Q$1*(($Q$2*'Single Exponen'!B10)-('Konstanta b triple'!$Q$3*'Double Exponen'!B10)+'Konstanta b triple'!$Q$4*'triple exponen'!B10)</f>
        <v>0</v>
      </c>
      <c r="C10" s="5">
        <f>$Q$1*(($Q$2*'Single Exponen'!C10)-('Konstanta b triple'!$Q$3*'Double Exponen'!C10)+'Konstanta b triple'!$Q$4*'triple exponen'!C10)</f>
        <v>-777562.20000000659</v>
      </c>
      <c r="D10" s="5">
        <f>$Q$1*(($Q$2*'Single Exponen'!D10)-('Konstanta b triple'!$Q$3*'Double Exponen'!D10)+'Konstanta b triple'!$Q$4*'triple exponen'!D10)</f>
        <v>-596593.88000000722</v>
      </c>
      <c r="E10" s="5">
        <f>$Q$1*(($Q$2*'Single Exponen'!E10)-('Konstanta b triple'!$Q$3*'Double Exponen'!E10)+'Konstanta b triple'!$Q$4*'triple exponen'!E10)</f>
        <v>-556282.68799999717</v>
      </c>
      <c r="F10" s="5">
        <f>$Q$1*(($Q$2*'Single Exponen'!F10)-('Konstanta b triple'!$Q$3*'Double Exponen'!F10)+'Konstanta b triple'!$Q$4*'triple exponen'!F10)</f>
        <v>-1038593.8480000009</v>
      </c>
      <c r="G10" s="5">
        <f>$Q$1*(($Q$2*'Single Exponen'!G10)-('Konstanta b triple'!$Q$3*'Double Exponen'!G10)+'Konstanta b triple'!$Q$4*'triple exponen'!G10)</f>
        <v>-1121701.740800007</v>
      </c>
      <c r="H10" s="5">
        <f>$Q$1*(($Q$2*'Single Exponen'!H10)-('Konstanta b triple'!$Q$3*'Double Exponen'!H10)+'Konstanta b triple'!$Q$4*'triple exponen'!H10)</f>
        <v>-499604.40601600788</v>
      </c>
      <c r="I10" s="5">
        <f>$Q$1*(($Q$2*'Single Exponen'!I10)-('Konstanta b triple'!$Q$3*'Double Exponen'!I10)+'Konstanta b triple'!$Q$4*'triple exponen'!I10)</f>
        <v>-133131.60227840763</v>
      </c>
      <c r="J10" s="5">
        <f>$Q$1*(($Q$2*'Single Exponen'!J10)-('Konstanta b triple'!$Q$3*'Double Exponen'!J10)+'Konstanta b triple'!$Q$4*'triple exponen'!J10)</f>
        <v>325330.72279294481</v>
      </c>
      <c r="K10" s="5">
        <f>$Q$1*(($Q$2*'Single Exponen'!K10)-('Konstanta b triple'!$Q$3*'Double Exponen'!K10)+'Konstanta b triple'!$Q$4*'triple exponen'!K10)</f>
        <v>-95444.084802572601</v>
      </c>
      <c r="L10" s="5">
        <f>$Q$1*(($Q$2*'Single Exponen'!L10)-('Konstanta b triple'!$Q$3*'Double Exponen'!L10)+'Konstanta b triple'!$Q$4*'triple exponen'!L10)</f>
        <v>-1511.3316551828755</v>
      </c>
      <c r="M10" s="5">
        <f>$Q$1*(($Q$2*'Single Exponen'!M10)-('Konstanta b triple'!$Q$3*'Double Exponen'!M10)+'Konstanta b triple'!$Q$4*'triple exponen'!M10)</f>
        <v>-39323.50308150518</v>
      </c>
    </row>
    <row r="11" spans="1:24" x14ac:dyDescent="0.25">
      <c r="A11" s="5" t="str">
        <f>A5</f>
        <v>GABLER 92</v>
      </c>
      <c r="B11" s="5">
        <f>$Q$1*(($Q$2*'Single Exponen'!B11)-('Konstanta b triple'!$Q$3*'Double Exponen'!B11)+'Konstanta b triple'!$Q$4*'triple exponen'!B11)</f>
        <v>0</v>
      </c>
      <c r="C11" s="5">
        <f>$Q$1*(($Q$2*'Single Exponen'!C11)-('Konstanta b triple'!$Q$3*'Double Exponen'!C11)+'Konstanta b triple'!$Q$4*'triple exponen'!C11)</f>
        <v>333843.11999999679</v>
      </c>
      <c r="D11" s="5">
        <f>$Q$1*(($Q$2*'Single Exponen'!D11)-('Konstanta b triple'!$Q$3*'Double Exponen'!D11)+'Konstanta b triple'!$Q$4*'triple exponen'!D11)</f>
        <v>804877.48799999931</v>
      </c>
      <c r="E11" s="5">
        <f>$Q$1*(($Q$2*'Single Exponen'!E11)-('Konstanta b triple'!$Q$3*'Double Exponen'!E11)+'Konstanta b triple'!$Q$4*'triple exponen'!E11)</f>
        <v>280875.18080000061</v>
      </c>
      <c r="F11" s="5">
        <f>$Q$1*(($Q$2*'Single Exponen'!F11)-('Konstanta b triple'!$Q$3*'Double Exponen'!F11)+'Konstanta b triple'!$Q$4*'triple exponen'!F11)</f>
        <v>161013.01440000065</v>
      </c>
      <c r="G11" s="5">
        <f>$Q$1*(($Q$2*'Single Exponen'!G11)-('Konstanta b triple'!$Q$3*'Double Exponen'!G11)+'Konstanta b triple'!$Q$4*'triple exponen'!G11)</f>
        <v>398778.48128000268</v>
      </c>
      <c r="H11" s="5">
        <f>$Q$1*(($Q$2*'Single Exponen'!H11)-('Konstanta b triple'!$Q$3*'Double Exponen'!H11)+'Konstanta b triple'!$Q$4*'triple exponen'!H11)</f>
        <v>486582.65999359771</v>
      </c>
      <c r="I11" s="5">
        <f>$Q$1*(($Q$2*'Single Exponen'!I11)-('Konstanta b triple'!$Q$3*'Double Exponen'!I11)+'Konstanta b triple'!$Q$4*'triple exponen'!I11)</f>
        <v>747087.08329983975</v>
      </c>
      <c r="J11" s="5">
        <f>$Q$1*(($Q$2*'Single Exponen'!J11)-('Konstanta b triple'!$Q$3*'Double Exponen'!J11)+'Konstanta b triple'!$Q$4*'triple exponen'!J11)</f>
        <v>703142.15514725994</v>
      </c>
      <c r="K11" s="5">
        <f>$Q$1*(($Q$2*'Single Exponen'!K11)-('Konstanta b triple'!$Q$3*'Double Exponen'!K11)+'Konstanta b triple'!$Q$4*'triple exponen'!K11)</f>
        <v>622083.09433446254</v>
      </c>
      <c r="L11" s="5">
        <f>$Q$1*(($Q$2*'Single Exponen'!L11)-('Konstanta b triple'!$Q$3*'Double Exponen'!L11)+'Konstanta b triple'!$Q$4*'triple exponen'!L11)</f>
        <v>183191.47516947935</v>
      </c>
      <c r="M11" s="5">
        <f>$Q$1*(($Q$2*'Single Exponen'!M11)-('Konstanta b triple'!$Q$3*'Double Exponen'!M11)+'Konstanta b triple'!$Q$4*'triple exponen'!M11)</f>
        <v>136998.38271999263</v>
      </c>
    </row>
    <row r="12" spans="1:24" x14ac:dyDescent="0.25">
      <c r="A12" s="5" t="str">
        <f>A6</f>
        <v>GABLER 98</v>
      </c>
      <c r="B12" s="5">
        <f>$Q$1*(($Q$2*'Single Exponen'!B12)-('Konstanta b triple'!$Q$3*'Double Exponen'!B12)+'Konstanta b triple'!$Q$4*'triple exponen'!B12)</f>
        <v>0</v>
      </c>
      <c r="C12" s="5">
        <f>$Q$1*(($Q$2*'Single Exponen'!C12)-('Konstanta b triple'!$Q$3*'Double Exponen'!C12)+'Konstanta b triple'!$Q$4*'triple exponen'!C12)</f>
        <v>-542156.76000000432</v>
      </c>
      <c r="D12" s="5">
        <f>$Q$1*(($Q$2*'Single Exponen'!D12)-('Konstanta b triple'!$Q$3*'Double Exponen'!D12)+'Konstanta b triple'!$Q$4*'triple exponen'!D12)</f>
        <v>-138415.7839999953</v>
      </c>
      <c r="E12" s="5">
        <f>$Q$1*(($Q$2*'Single Exponen'!E12)-('Konstanta b triple'!$Q$3*'Double Exponen'!E12)+'Konstanta b triple'!$Q$4*'triple exponen'!E12)</f>
        <v>-105488.50240000988</v>
      </c>
      <c r="F12" s="5">
        <f>$Q$1*(($Q$2*'Single Exponen'!F12)-('Konstanta b triple'!$Q$3*'Double Exponen'!F12)+'Konstanta b triple'!$Q$4*'triple exponen'!F12)</f>
        <v>364865.2383999945</v>
      </c>
      <c r="G12" s="5">
        <f>$Q$1*(($Q$2*'Single Exponen'!G12)-('Konstanta b triple'!$Q$3*'Double Exponen'!G12)+'Konstanta b triple'!$Q$4*'triple exponen'!G12)</f>
        <v>-184265.98464000967</v>
      </c>
      <c r="H12" s="5">
        <f>$Q$1*(($Q$2*'Single Exponen'!H12)-('Konstanta b triple'!$Q$3*'Double Exponen'!H12)+'Konstanta b triple'!$Q$4*'triple exponen'!H12)</f>
        <v>-592325.73409280262</v>
      </c>
      <c r="I12" s="5">
        <f>$Q$1*(($Q$2*'Single Exponen'!I12)-('Konstanta b triple'!$Q$3*'Double Exponen'!I12)+'Konstanta b triple'!$Q$4*'triple exponen'!I12)</f>
        <v>-290989.02925313445</v>
      </c>
      <c r="J12" s="5">
        <f>$Q$1*(($Q$2*'Single Exponen'!J12)-('Konstanta b triple'!$Q$3*'Double Exponen'!J12)+'Konstanta b triple'!$Q$4*'triple exponen'!J12)</f>
        <v>-346234.28488499945</v>
      </c>
      <c r="K12" s="5">
        <f>$Q$1*(($Q$2*'Single Exponen'!K12)-('Konstanta b triple'!$Q$3*'Double Exponen'!K12)+'Konstanta b triple'!$Q$4*'triple exponen'!K12)</f>
        <v>-425981.76341351582</v>
      </c>
      <c r="L12" s="5">
        <f>$Q$1*(($Q$2*'Single Exponen'!L12)-('Konstanta b triple'!$Q$3*'Double Exponen'!L12)+'Konstanta b triple'!$Q$4*'triple exponen'!L12)</f>
        <v>-615699.62819082651</v>
      </c>
      <c r="M12" s="5">
        <f>$Q$1*(($Q$2*'Single Exponen'!M12)-('Konstanta b triple'!$Q$3*'Double Exponen'!M12)+'Konstanta b triple'!$Q$4*'triple exponen'!M12)</f>
        <v>-292189.83576516615</v>
      </c>
    </row>
    <row r="13" spans="1:24" x14ac:dyDescent="0.25">
      <c r="A13" s="5">
        <f>A7+0.1</f>
        <v>0.30000000000000004</v>
      </c>
      <c r="B13" s="5" t="str">
        <f t="shared" ref="B13:M13" si="1">B7</f>
        <v>T1</v>
      </c>
      <c r="C13" s="5" t="str">
        <f t="shared" si="1"/>
        <v>T2</v>
      </c>
      <c r="D13" s="5" t="str">
        <f t="shared" si="1"/>
        <v>T3</v>
      </c>
      <c r="E13" s="5" t="str">
        <f t="shared" si="1"/>
        <v>T4</v>
      </c>
      <c r="F13" s="5" t="str">
        <f t="shared" si="1"/>
        <v>T5</v>
      </c>
      <c r="G13" s="5" t="str">
        <f t="shared" si="1"/>
        <v>T6</v>
      </c>
      <c r="H13" s="5" t="str">
        <f t="shared" si="1"/>
        <v>T7</v>
      </c>
      <c r="I13" s="5" t="str">
        <f t="shared" si="1"/>
        <v>T8</v>
      </c>
      <c r="J13" s="5" t="str">
        <f t="shared" si="1"/>
        <v>T9</v>
      </c>
      <c r="K13" s="5" t="str">
        <f t="shared" si="1"/>
        <v>T10</v>
      </c>
      <c r="L13" s="5" t="str">
        <f t="shared" si="1"/>
        <v>T11</v>
      </c>
      <c r="M13" s="5" t="str">
        <f t="shared" si="1"/>
        <v>T12</v>
      </c>
    </row>
    <row r="14" spans="1:24" x14ac:dyDescent="0.25">
      <c r="A14" s="5" t="str">
        <f>A8</f>
        <v>ILLIG RDM 70K</v>
      </c>
      <c r="B14" s="5">
        <f>$R$1*(($R$2*'Single Exponen'!B14)-('Konstanta b triple'!$R$3*'Double Exponen'!B14)+'Konstanta b triple'!$R$4*'triple exponen'!B14)</f>
        <v>0</v>
      </c>
      <c r="C14" s="5">
        <f>$R$1*(($R$2*'Single Exponen'!C14)-('Konstanta b triple'!$R$3*'Double Exponen'!C14)+'Konstanta b triple'!$R$4*'triple exponen'!C14)</f>
        <v>-332449.10999998602</v>
      </c>
      <c r="D14" s="5">
        <f>$R$1*(($R$2*'Single Exponen'!D14)-('Konstanta b triple'!$R$3*'Double Exponen'!D14)+'Konstanta b triple'!$R$4*'triple exponen'!D14)</f>
        <v>166149.00900001277</v>
      </c>
      <c r="E14" s="5">
        <f>$R$1*(($R$2*'Single Exponen'!E14)-('Konstanta b triple'!$R$3*'Double Exponen'!E14)+'Konstanta b triple'!$R$4*'triple exponen'!E14)</f>
        <v>-561459.11939998216</v>
      </c>
      <c r="F14" s="5">
        <f>$R$1*(($R$2*'Single Exponen'!F14)-('Konstanta b triple'!$R$3*'Double Exponen'!F14)+'Konstanta b triple'!$R$4*'triple exponen'!F14)</f>
        <v>-782968.08869998215</v>
      </c>
      <c r="G14" s="5">
        <f>$R$1*(($R$2*'Single Exponen'!G14)-('Konstanta b triple'!$R$3*'Double Exponen'!G14)+'Konstanta b triple'!$R$4*'triple exponen'!G14)</f>
        <v>191272.57933502144</v>
      </c>
      <c r="H14" s="5">
        <f>$R$1*(($R$2*'Single Exponen'!H14)-('Konstanta b triple'!$R$3*'Double Exponen'!H14)+'Konstanta b triple'!$R$4*'triple exponen'!H14)</f>
        <v>769876.87903832109</v>
      </c>
      <c r="I14" s="5">
        <f>$R$1*(($R$2*'Single Exponen'!I14)-('Konstanta b triple'!$R$3*'Double Exponen'!I14)+'Konstanta b triple'!$R$4*'triple exponen'!I14)</f>
        <v>-503871.60006610258</v>
      </c>
      <c r="J14" s="5">
        <f>$R$1*(($R$2*'Single Exponen'!J14)-('Konstanta b triple'!$R$3*'Double Exponen'!J14)+'Konstanta b triple'!$R$4*'triple exponen'!J14)</f>
        <v>78993.572386773871</v>
      </c>
      <c r="K14" s="5">
        <f>$R$1*(($R$2*'Single Exponen'!K14)-('Konstanta b triple'!$R$3*'Double Exponen'!K14)+'Konstanta b triple'!$R$4*'triple exponen'!K14)</f>
        <v>611320.27361953747</v>
      </c>
      <c r="L14" s="5">
        <f>$R$1*(($R$2*'Single Exponen'!L14)-('Konstanta b triple'!$R$3*'Double Exponen'!L14)+'Konstanta b triple'!$R$4*'triple exponen'!L14)</f>
        <v>-814790.18563021056</v>
      </c>
      <c r="M14" s="5">
        <f>$R$1*(($R$2*'Single Exponen'!M14)-('Konstanta b triple'!$R$3*'Double Exponen'!M14)+'Konstanta b triple'!$R$4*'triple exponen'!M14)</f>
        <v>-651954.19671548717</v>
      </c>
    </row>
    <row r="15" spans="1:24" x14ac:dyDescent="0.25">
      <c r="A15" s="5" t="str">
        <f>A9</f>
        <v>ILLIG RDM 75K/2G</v>
      </c>
      <c r="B15" s="5">
        <f>$R$1*(($R$2*'Single Exponen'!B15)-('Konstanta b triple'!$R$3*'Double Exponen'!B15)+'Konstanta b triple'!$R$4*'triple exponen'!B15)</f>
        <v>0</v>
      </c>
      <c r="C15" s="5">
        <f>$R$1*(($R$2*'Single Exponen'!C15)-('Konstanta b triple'!$R$3*'Double Exponen'!C15)+'Konstanta b triple'!$R$4*'triple exponen'!C15)</f>
        <v>817825.54500001273</v>
      </c>
      <c r="D15" s="5">
        <f>$R$1*(($R$2*'Single Exponen'!D15)-('Konstanta b triple'!$R$3*'Double Exponen'!D15)+'Konstanta b triple'!$R$4*'triple exponen'!D15)</f>
        <v>1321322.7195000269</v>
      </c>
      <c r="E15" s="5">
        <f>$R$1*(($R$2*'Single Exponen'!E15)-('Konstanta b triple'!$R$3*'Double Exponen'!E15)+'Konstanta b triple'!$R$4*'triple exponen'!E15)</f>
        <v>1705376.3598000167</v>
      </c>
      <c r="F15" s="5">
        <f>$R$1*(($R$2*'Single Exponen'!F15)-('Konstanta b triple'!$R$3*'Double Exponen'!F15)+'Konstanta b triple'!$R$4*'triple exponen'!F15)</f>
        <v>190982.21985002561</v>
      </c>
      <c r="G15" s="5">
        <f>$R$1*(($R$2*'Single Exponen'!G15)-('Konstanta b triple'!$R$3*'Double Exponen'!G15)+'Konstanta b triple'!$R$4*'triple exponen'!G15)</f>
        <v>400575.95556753781</v>
      </c>
      <c r="H15" s="5">
        <f>$R$1*(($R$2*'Single Exponen'!H15)-('Konstanta b triple'!$R$3*'Double Exponen'!H15)+'Konstanta b triple'!$R$4*'triple exponen'!H15)</f>
        <v>1347238.7849236813</v>
      </c>
      <c r="I15" s="5">
        <f>$R$1*(($R$2*'Single Exponen'!I15)-('Konstanta b triple'!$R$3*'Double Exponen'!I15)+'Konstanta b triple'!$R$4*'triple exponen'!I15)</f>
        <v>723912.12006401049</v>
      </c>
      <c r="J15" s="5">
        <f>$R$1*(($R$2*'Single Exponen'!J15)-('Konstanta b triple'!$R$3*'Double Exponen'!J15)+'Konstanta b triple'!$R$4*'triple exponen'!J15)</f>
        <v>-63771.648943700959</v>
      </c>
      <c r="K15" s="5">
        <f>$R$1*(($R$2*'Single Exponen'!K15)-('Konstanta b triple'!$R$3*'Double Exponen'!K15)+'Konstanta b triple'!$R$4*'triple exponen'!K15)</f>
        <v>164929.55395293632</v>
      </c>
      <c r="L15" s="5">
        <f>$R$1*(($R$2*'Single Exponen'!L15)-('Konstanta b triple'!$R$3*'Double Exponen'!L15)+'Konstanta b triple'!$R$4*'triple exponen'!L15)</f>
        <v>295252.99943036115</v>
      </c>
      <c r="M15" s="5">
        <f>$R$1*(($R$2*'Single Exponen'!M15)-('Konstanta b triple'!$R$3*'Double Exponen'!M15)+'Konstanta b triple'!$R$4*'triple exponen'!M15)</f>
        <v>-807703.56609472365</v>
      </c>
    </row>
    <row r="16" spans="1:24" x14ac:dyDescent="0.25">
      <c r="A16" s="5" t="str">
        <f>A10</f>
        <v>ILLIG RDM 75K/3G</v>
      </c>
      <c r="B16" s="5">
        <f>$R$1*(($R$2*'Single Exponen'!B16)-('Konstanta b triple'!$R$3*'Double Exponen'!B16)+'Konstanta b triple'!$R$4*'triple exponen'!B16)</f>
        <v>0</v>
      </c>
      <c r="C16" s="5">
        <f>$R$1*(($R$2*'Single Exponen'!C16)-('Konstanta b triple'!$R$3*'Double Exponen'!C16)+'Konstanta b triple'!$R$4*'triple exponen'!C16)</f>
        <v>-1652319.6749999877</v>
      </c>
      <c r="D16" s="5">
        <f>$R$1*(($R$2*'Single Exponen'!D16)-('Konstanta b triple'!$R$3*'Double Exponen'!D16)+'Konstanta b triple'!$R$4*'triple exponen'!D16)</f>
        <v>-844062.59249997686</v>
      </c>
      <c r="E16" s="5">
        <f>$R$1*(($R$2*'Single Exponen'!E16)-('Konstanta b triple'!$R$3*'Double Exponen'!E16)+'Konstanta b triple'!$R$4*'triple exponen'!E16)</f>
        <v>-604659.22199996456</v>
      </c>
      <c r="F16" s="5">
        <f>$R$1*(($R$2*'Single Exponen'!F16)-('Konstanta b triple'!$R$3*'Double Exponen'!F16)+'Konstanta b triple'!$R$4*'triple exponen'!F16)</f>
        <v>-1563889.5787499724</v>
      </c>
      <c r="G16" s="5">
        <f>$R$1*(($R$2*'Single Exponen'!G16)-('Konstanta b triple'!$R$3*'Double Exponen'!G16)+'Konstanta b triple'!$R$4*'triple exponen'!G16)</f>
        <v>-1443207.8282624634</v>
      </c>
      <c r="H16" s="5">
        <f>$R$1*(($R$2*'Single Exponen'!H16)-('Konstanta b triple'!$R$3*'Double Exponen'!H16)+'Konstanta b triple'!$R$4*'triple exponen'!H16)</f>
        <v>96633.808265270636</v>
      </c>
      <c r="I16" s="5">
        <f>$R$1*(($R$2*'Single Exponen'!I16)-('Konstanta b triple'!$R$3*'Double Exponen'!I16)+'Konstanta b triple'!$R$4*'triple exponen'!I16)</f>
        <v>659685.0993916681</v>
      </c>
      <c r="J16" s="5">
        <f>$R$1*(($R$2*'Single Exponen'!J16)-('Konstanta b triple'!$R$3*'Double Exponen'!J16)+'Konstanta b triple'!$R$4*'triple exponen'!J16)</f>
        <v>1298303.3004785315</v>
      </c>
      <c r="K16" s="5">
        <f>$R$1*(($R$2*'Single Exponen'!K16)-('Konstanta b triple'!$R$3*'Double Exponen'!K16)+'Konstanta b triple'!$R$4*'triple exponen'!K16)</f>
        <v>-49819.478865858851</v>
      </c>
      <c r="L16" s="5">
        <f>$R$1*(($R$2*'Single Exponen'!L16)-('Konstanta b triple'!$R$3*'Double Exponen'!L16)+'Konstanta b triple'!$R$4*'triple exponen'!L16)</f>
        <v>108101.21676960618</v>
      </c>
      <c r="M16" s="5">
        <f>$R$1*(($R$2*'Single Exponen'!M16)-('Konstanta b triple'!$R$3*'Double Exponen'!M16)+'Konstanta b triple'!$R$4*'triple exponen'!M16)</f>
        <v>-44733.823786867521</v>
      </c>
    </row>
    <row r="17" spans="1:13" x14ac:dyDescent="0.25">
      <c r="A17" s="5" t="str">
        <f>A11</f>
        <v>GABLER 92</v>
      </c>
      <c r="B17" s="5">
        <f>$R$1*(($R$2*'Single Exponen'!B17)-('Konstanta b triple'!$R$3*'Double Exponen'!B17)+'Konstanta b triple'!$R$4*'triple exponen'!B17)</f>
        <v>0</v>
      </c>
      <c r="C17" s="5">
        <f>$R$1*(($R$2*'Single Exponen'!C17)-('Konstanta b triple'!$R$3*'Double Exponen'!C17)+'Konstanta b triple'!$R$4*'triple exponen'!C17)</f>
        <v>709416.63000000454</v>
      </c>
      <c r="D17" s="5">
        <f>$R$1*(($R$2*'Single Exponen'!D17)-('Konstanta b triple'!$R$3*'Double Exponen'!D17)+'Konstanta b triple'!$R$4*'triple exponen'!D17)</f>
        <v>1528451.0730000122</v>
      </c>
      <c r="E17" s="5">
        <f>$R$1*(($R$2*'Single Exponen'!E17)-('Konstanta b triple'!$R$3*'Double Exponen'!E17)+'Konstanta b triple'!$R$4*'triple exponen'!E17)</f>
        <v>49929.307200007752</v>
      </c>
      <c r="F17" s="5">
        <f>$R$1*(($R$2*'Single Exponen'!F17)-('Konstanta b triple'!$R$3*'Double Exponen'!F17)+'Konstanta b triple'!$R$4*'triple exponen'!F17)</f>
        <v>-134963.55809998832</v>
      </c>
      <c r="G17" s="5">
        <f>$R$1*(($R$2*'Single Exponen'!G17)-('Konstanta b triple'!$R$3*'Double Exponen'!G17)+'Konstanta b triple'!$R$4*'triple exponen'!G17)</f>
        <v>481945.69444501278</v>
      </c>
      <c r="H17" s="5">
        <f>$R$1*(($R$2*'Single Exponen'!H17)-('Konstanta b triple'!$R$3*'Double Exponen'!H17)+'Konstanta b triple'!$R$4*'triple exponen'!H17)</f>
        <v>608757.34111110924</v>
      </c>
      <c r="I17" s="5">
        <f>$R$1*(($R$2*'Single Exponen'!I17)-('Konstanta b triple'!$R$3*'Double Exponen'!I17)+'Konstanta b triple'!$R$4*'triple exponen'!I17)</f>
        <v>1080604.2750708789</v>
      </c>
      <c r="J17" s="5">
        <f>$R$1*(($R$2*'Single Exponen'!J17)-('Konstanta b triple'!$R$3*'Double Exponen'!J17)+'Konstanta b triple'!$R$4*'triple exponen'!J17)</f>
        <v>798635.67941014259</v>
      </c>
      <c r="K17" s="5">
        <f>$R$1*(($R$2*'Single Exponen'!K17)-('Konstanta b triple'!$R$3*'Double Exponen'!K17)+'Konstanta b triple'!$R$4*'triple exponen'!K17)</f>
        <v>540521.96040821925</v>
      </c>
      <c r="L17" s="5">
        <f>$R$1*(($R$2*'Single Exponen'!L17)-('Konstanta b triple'!$R$3*'Double Exponen'!L17)+'Konstanta b triple'!$R$4*'triple exponen'!L17)</f>
        <v>-395197.71552633267</v>
      </c>
      <c r="M17" s="5">
        <f>$R$1*(($R$2*'Single Exponen'!M17)-('Konstanta b triple'!$R$3*'Double Exponen'!M17)+'Konstanta b triple'!$R$4*'triple exponen'!M17)</f>
        <v>-251942.04636770699</v>
      </c>
    </row>
    <row r="18" spans="1:13" x14ac:dyDescent="0.25">
      <c r="A18" s="5" t="str">
        <f>A12</f>
        <v>GABLER 98</v>
      </c>
      <c r="B18" s="5">
        <f>$R$1*(($R$2*'Single Exponen'!B18)-('Konstanta b triple'!$R$3*'Double Exponen'!B18)+'Konstanta b triple'!$R$4*'triple exponen'!B18)</f>
        <v>0</v>
      </c>
      <c r="C18" s="5">
        <f>$R$1*(($R$2*'Single Exponen'!C18)-('Konstanta b triple'!$R$3*'Double Exponen'!C18)+'Konstanta b triple'!$R$4*'triple exponen'!C18)</f>
        <v>-1152083.1149999737</v>
      </c>
      <c r="D18" s="5">
        <f>$R$1*(($R$2*'Single Exponen'!D18)-('Konstanta b triple'!$R$3*'Double Exponen'!D18)+'Konstanta b triple'!$R$4*'triple exponen'!D18)</f>
        <v>1291.693500034055</v>
      </c>
      <c r="E18" s="5">
        <f>$R$1*(($R$2*'Single Exponen'!E18)-('Konstanta b triple'!$R$3*'Double Exponen'!E18)+'Konstanta b triple'!$R$4*'triple exponen'!E18)</f>
        <v>27214.385400034334</v>
      </c>
      <c r="F18" s="5">
        <f>$R$1*(($R$2*'Single Exponen'!F18)-('Konstanta b triple'!$R$3*'Double Exponen'!F18)+'Konstanta b triple'!$R$4*'triple exponen'!F18)</f>
        <v>979805.06145003194</v>
      </c>
      <c r="G18" s="5">
        <f>$R$1*(($R$2*'Single Exponen'!G18)-('Konstanta b triple'!$R$3*'Double Exponen'!G18)+'Konstanta b triple'!$R$4*'triple exponen'!G18)</f>
        <v>-473179.11662246502</v>
      </c>
      <c r="H18" s="5">
        <f>$R$1*(($R$2*'Single Exponen'!H18)-('Konstanta b triple'!$R$3*'Double Exponen'!H18)+'Konstanta b triple'!$R$4*'triple exponen'!H18)</f>
        <v>-1212571.05104652</v>
      </c>
      <c r="I18" s="5">
        <f>$R$1*(($R$2*'Single Exponen'!I18)-('Konstanta b triple'!$R$3*'Double Exponen'!I18)+'Konstanta b triple'!$R$4*'triple exponen'!I18)</f>
        <v>-272091.80968530325</v>
      </c>
      <c r="J18" s="5">
        <f>$R$1*(($R$2*'Single Exponen'!J18)-('Konstanta b triple'!$R$3*'Double Exponen'!J18)+'Konstanta b triple'!$R$4*'triple exponen'!J18)</f>
        <v>-374746.40230225364</v>
      </c>
      <c r="K18" s="5">
        <f>$R$1*(($R$2*'Single Exponen'!K18)-('Konstanta b triple'!$R$3*'Double Exponen'!K18)+'Konstanta b triple'!$R$4*'triple exponen'!K18)</f>
        <v>-507975.39010628144</v>
      </c>
      <c r="L18" s="5">
        <f>$R$1*(($R$2*'Single Exponen'!L18)-('Konstanta b triple'!$R$3*'Double Exponen'!L18)+'Konstanta b triple'!$R$4*'triple exponen'!L18)</f>
        <v>-848421.4335609714</v>
      </c>
      <c r="M18" s="5">
        <f>$R$1*(($R$2*'Single Exponen'!M18)-('Konstanta b triple'!$R$3*'Double Exponen'!M18)+'Konstanta b triple'!$R$4*'triple exponen'!M18)</f>
        <v>-22526.993011441464</v>
      </c>
    </row>
    <row r="19" spans="1:13" x14ac:dyDescent="0.25">
      <c r="A19" s="5">
        <f>A13+0.1</f>
        <v>0.4</v>
      </c>
      <c r="B19" s="5" t="str">
        <f t="shared" ref="B19:M19" si="2">B13</f>
        <v>T1</v>
      </c>
      <c r="C19" s="5" t="str">
        <f t="shared" si="2"/>
        <v>T2</v>
      </c>
      <c r="D19" s="5" t="str">
        <f t="shared" si="2"/>
        <v>T3</v>
      </c>
      <c r="E19" s="5" t="str">
        <f t="shared" si="2"/>
        <v>T4</v>
      </c>
      <c r="F19" s="5" t="str">
        <f t="shared" si="2"/>
        <v>T5</v>
      </c>
      <c r="G19" s="5" t="str">
        <f t="shared" si="2"/>
        <v>T6</v>
      </c>
      <c r="H19" s="5" t="str">
        <f t="shared" si="2"/>
        <v>T7</v>
      </c>
      <c r="I19" s="5" t="str">
        <f t="shared" si="2"/>
        <v>T8</v>
      </c>
      <c r="J19" s="5" t="str">
        <f t="shared" si="2"/>
        <v>T9</v>
      </c>
      <c r="K19" s="5" t="str">
        <f t="shared" si="2"/>
        <v>T10</v>
      </c>
      <c r="L19" s="5" t="str">
        <f t="shared" si="2"/>
        <v>T11</v>
      </c>
      <c r="M19" s="5" t="str">
        <f t="shared" si="2"/>
        <v>T12</v>
      </c>
    </row>
    <row r="20" spans="1:13" x14ac:dyDescent="0.25">
      <c r="A20" s="5" t="str">
        <f>A14</f>
        <v>ILLIG RDM 70K</v>
      </c>
      <c r="B20" s="5">
        <f>$S$1*(($S$2*'Single Exponen'!B20)-('Konstanta b triple'!$S$3*'Double Exponen'!B20)+'Konstanta b triple'!$S$4*'triple exponen'!B20)</f>
        <v>-4.1392114427354603E-9</v>
      </c>
      <c r="C20" s="5">
        <f>$S$1*(($S$2*'Single Exponen'!C20)-('Konstanta b triple'!$S$3*'Double Exponen'!C20)+'Konstanta b triple'!$S$4*'triple exponen'!C20)</f>
        <v>-556254.72000000381</v>
      </c>
      <c r="D20" s="5">
        <f>$S$1*(($S$2*'Single Exponen'!D20)-('Konstanta b triple'!$S$3*'Double Exponen'!D20)+'Konstanta b triple'!$S$4*'triple exponen'!D20)</f>
        <v>417609.98400000238</v>
      </c>
      <c r="E20" s="5">
        <f>$S$1*(($S$2*'Single Exponen'!E20)-('Konstanta b triple'!$S$3*'Double Exponen'!E20)+'Konstanta b triple'!$S$4*'triple exponen'!E20)</f>
        <v>-941648.69119998894</v>
      </c>
      <c r="F20" s="5">
        <f>$S$1*(($S$2*'Single Exponen'!F20)-('Konstanta b triple'!$S$3*'Double Exponen'!F20)+'Konstanta b triple'!$S$4*'triple exponen'!F20)</f>
        <v>-1077363.046400009</v>
      </c>
      <c r="G20" s="5">
        <f>$S$1*(($S$2*'Single Exponen'!G20)-('Konstanta b triple'!$S$3*'Double Exponen'!G20)+'Konstanta b triple'!$S$4*'triple exponen'!G20)</f>
        <v>759860.4595200097</v>
      </c>
      <c r="H20" s="5">
        <f>$S$1*(($S$2*'Single Exponen'!H20)-('Konstanta b triple'!$S$3*'Double Exponen'!H20)+'Konstanta b triple'!$S$4*'triple exponen'!H20)</f>
        <v>1416019.9999488229</v>
      </c>
      <c r="I20" s="5">
        <f>$S$1*(($S$2*'Single Exponen'!I20)-('Konstanta b triple'!$S$3*'Double Exponen'!I20)+'Konstanta b triple'!$S$4*'triple exponen'!I20)</f>
        <v>-1114629.3143961371</v>
      </c>
      <c r="J20" s="5">
        <f>$S$1*(($S$2*'Single Exponen'!J20)-('Konstanta b triple'!$S$3*'Double Exponen'!J20)+'Konstanta b triple'!$S$4*'triple exponen'!J20)</f>
        <v>202261.89339854239</v>
      </c>
      <c r="K20" s="5">
        <f>$S$1*(($S$2*'Single Exponen'!K20)-('Konstanta b triple'!$S$3*'Double Exponen'!K20)+'Konstanta b triple'!$S$4*'triple exponen'!K20)</f>
        <v>1019139.387654153</v>
      </c>
      <c r="L20" s="5">
        <f>$S$1*(($S$2*'Single Exponen'!L20)-('Konstanta b triple'!$S$3*'Double Exponen'!L20)+'Konstanta b triple'!$S$4*'triple exponen'!L20)</f>
        <v>-1626767.8790025166</v>
      </c>
      <c r="M20" s="5">
        <f>$S$1*(($S$2*'Single Exponen'!M20)-('Konstanta b triple'!$S$3*'Double Exponen'!M20)+'Konstanta b triple'!$S$4*'triple exponen'!M20)</f>
        <v>-880421.75189692946</v>
      </c>
    </row>
    <row r="21" spans="1:13" x14ac:dyDescent="0.25">
      <c r="A21" s="5" t="str">
        <f>A15</f>
        <v>ILLIG RDM 75K/2G</v>
      </c>
      <c r="B21" s="5">
        <f>$S$1*(($S$2*'Single Exponen'!B21)-('Konstanta b triple'!$S$3*'Double Exponen'!B21)+'Konstanta b triple'!$S$4*'triple exponen'!B21)</f>
        <v>0</v>
      </c>
      <c r="C21" s="5">
        <f>$S$1*(($S$2*'Single Exponen'!C21)-('Konstanta b triple'!$S$3*'Double Exponen'!C21)+'Konstanta b triple'!$S$4*'triple exponen'!C21)</f>
        <v>1368387.8400000019</v>
      </c>
      <c r="D21" s="5">
        <f>$S$1*(($S$2*'Single Exponen'!D21)-('Konstanta b triple'!$S$3*'Double Exponen'!D21)+'Konstanta b triple'!$S$4*'triple exponen'!D21)</f>
        <v>1867402.1119999886</v>
      </c>
      <c r="E21" s="5">
        <f>$S$1*(($S$2*'Single Exponen'!E21)-('Konstanta b triple'!$S$3*'Double Exponen'!E21)+'Konstanta b triple'!$S$4*'triple exponen'!E21)</f>
        <v>2132367.3344000014</v>
      </c>
      <c r="F21" s="5">
        <f>$S$1*(($S$2*'Single Exponen'!F21)-('Konstanta b triple'!$S$3*'Double Exponen'!F21)+'Konstanta b triple'!$S$4*'triple exponen'!F21)</f>
        <v>-740606.10559997463</v>
      </c>
      <c r="G21" s="5">
        <f>$S$1*(($S$2*'Single Exponen'!G21)-('Konstanta b triple'!$S$3*'Double Exponen'!G21)+'Konstanta b triple'!$S$4*'triple exponen'!G21)</f>
        <v>91362.344960015689</v>
      </c>
      <c r="H21" s="5">
        <f>$S$1*(($S$2*'Single Exponen'!H21)-('Konstanta b triple'!$S$3*'Double Exponen'!H21)+'Konstanta b triple'!$S$4*'triple exponen'!H21)</f>
        <v>1832731.759206421</v>
      </c>
      <c r="I21" s="5">
        <f>$S$1*(($S$2*'Single Exponen'!I21)-('Konstanta b triple'!$S$3*'Double Exponen'!I21)+'Konstanta b triple'!$S$4*'triple exponen'!I21)</f>
        <v>471788.51520513499</v>
      </c>
      <c r="J21" s="5">
        <f>$S$1*(($S$2*'Single Exponen'!J21)-('Konstanta b triple'!$S$3*'Double Exponen'!J21)+'Konstanta b triple'!$S$4*'triple exponen'!J21)</f>
        <v>-737485.98606230493</v>
      </c>
      <c r="K21" s="5">
        <f>$S$1*(($S$2*'Single Exponen'!K21)-('Konstanta b triple'!$S$3*'Double Exponen'!K21)+'Konstanta b triple'!$S$4*'triple exponen'!K21)</f>
        <v>34075.84865487284</v>
      </c>
      <c r="L21" s="5">
        <f>$S$1*(($S$2*'Single Exponen'!L21)-('Konstanta b triple'!$S$3*'Double Exponen'!L21)+'Konstanta b triple'!$S$4*'triple exponen'!L21)</f>
        <v>347419.87181037664</v>
      </c>
      <c r="M21" s="5">
        <f>$S$1*(($S$2*'Single Exponen'!M21)-('Konstanta b triple'!$S$3*'Double Exponen'!M21)+'Konstanta b triple'!$S$4*'triple exponen'!M21)</f>
        <v>-1509466.9602780128</v>
      </c>
    </row>
    <row r="22" spans="1:13" x14ac:dyDescent="0.25">
      <c r="A22" s="5" t="str">
        <f>A16</f>
        <v>ILLIG RDM 75K/3G</v>
      </c>
      <c r="B22" s="5">
        <f>$S$1*(($S$2*'Single Exponen'!B22)-('Konstanta b triple'!$S$3*'Double Exponen'!B22)+'Konstanta b triple'!$S$4*'triple exponen'!B22)</f>
        <v>-8.2784228854709205E-9</v>
      </c>
      <c r="C22" s="5">
        <f>$S$1*(($S$2*'Single Exponen'!C22)-('Konstanta b triple'!$S$3*'Double Exponen'!C22)+'Konstanta b triple'!$S$4*'triple exponen'!C22)</f>
        <v>-2764665.5999999992</v>
      </c>
      <c r="D22" s="5">
        <f>$S$1*(($S$2*'Single Exponen'!D22)-('Konstanta b triple'!$S$3*'Double Exponen'!D22)+'Konstanta b triple'!$S$4*'triple exponen'!D22)</f>
        <v>-718410.8800000035</v>
      </c>
      <c r="E22" s="5">
        <f>$S$1*(($S$2*'Single Exponen'!E22)-('Konstanta b triple'!$S$3*'Double Exponen'!E22)+'Konstanta b triple'!$S$4*'triple exponen'!E22)</f>
        <v>-321483.13599999581</v>
      </c>
      <c r="F22" s="5">
        <f>$S$1*(($S$2*'Single Exponen'!F22)-('Konstanta b triple'!$S$3*'Double Exponen'!F22)+'Konstanta b triple'!$S$4*'triple exponen'!F22)</f>
        <v>-2038744.0639999758</v>
      </c>
      <c r="G22" s="5">
        <f>$S$1*(($S$2*'Single Exponen'!G22)-('Konstanta b triple'!$S$3*'Double Exponen'!G22)+'Konstanta b triple'!$S$4*'triple exponen'!G22)</f>
        <v>-1496315.8784000163</v>
      </c>
      <c r="H22" s="5">
        <f>$S$1*(($S$2*'Single Exponen'!H22)-('Konstanta b triple'!$S$3*'Double Exponen'!H22)+'Konstanta b triple'!$S$4*'triple exponen'!H22)</f>
        <v>1189274.010624008</v>
      </c>
      <c r="I22" s="5">
        <f>$S$1*(($S$2*'Single Exponen'!I22)-('Konstanta b triple'!$S$3*'Double Exponen'!I22)+'Konstanta b triple'!$S$4*'triple exponen'!I22)</f>
        <v>1528397.4899711793</v>
      </c>
      <c r="J22" s="5">
        <f>$S$1*(($S$2*'Single Exponen'!J22)-('Konstanta b triple'!$S$3*'Double Exponen'!J22)+'Konstanta b triple'!$S$4*'triple exponen'!J22)</f>
        <v>2059511.3207398523</v>
      </c>
      <c r="K22" s="5">
        <f>$S$1*(($S$2*'Single Exponen'!K22)-('Konstanta b triple'!$S$3*'Double Exponen'!K22)+'Konstanta b triple'!$S$4*'triple exponen'!K22)</f>
        <v>-723483.64554237993</v>
      </c>
      <c r="L22" s="5">
        <f>$S$1*(($S$2*'Single Exponen'!L22)-('Konstanta b triple'!$S$3*'Double Exponen'!L22)+'Konstanta b triple'!$S$4*'triple exponen'!L22)</f>
        <v>-140199.01054155495</v>
      </c>
      <c r="M22" s="5">
        <f>$S$1*(($S$2*'Single Exponen'!M22)-('Konstanta b triple'!$S$3*'Double Exponen'!M22)+'Konstanta b triple'!$S$4*'triple exponen'!M22)</f>
        <v>-294020.47650918365</v>
      </c>
    </row>
    <row r="23" spans="1:13" x14ac:dyDescent="0.25">
      <c r="A23" s="5" t="str">
        <f>A17</f>
        <v>GABLER 92</v>
      </c>
      <c r="B23" s="5">
        <f>$S$1*(($S$2*'Single Exponen'!B23)-('Konstanta b triple'!$S$3*'Double Exponen'!B23)+'Konstanta b triple'!$S$4*'triple exponen'!B23)</f>
        <v>0</v>
      </c>
      <c r="C23" s="5">
        <f>$S$1*(($S$2*'Single Exponen'!C23)-('Konstanta b triple'!$S$3*'Double Exponen'!C23)+'Konstanta b triple'!$S$4*'triple exponen'!C23)</f>
        <v>1186997.7600000054</v>
      </c>
      <c r="D23" s="5">
        <f>$S$1*(($S$2*'Single Exponen'!D23)-('Konstanta b triple'!$S$3*'Double Exponen'!D23)+'Konstanta b triple'!$S$4*'triple exponen'!D23)</f>
        <v>2259495.1680000084</v>
      </c>
      <c r="E23" s="5">
        <f>$S$1*(($S$2*'Single Exponen'!E23)-('Konstanta b triple'!$S$3*'Double Exponen'!E23)+'Konstanta b triple'!$S$4*'triple exponen'!E23)</f>
        <v>-702482.27839998901</v>
      </c>
      <c r="F23" s="5">
        <f>$S$1*(($S$2*'Single Exponen'!F23)-('Konstanta b triple'!$S$3*'Double Exponen'!F23)+'Konstanta b triple'!$S$4*'triple exponen'!F23)</f>
        <v>-622874.72639998631</v>
      </c>
      <c r="G23" s="5">
        <f>$S$1*(($S$2*'Single Exponen'!G23)-('Konstanta b triple'!$S$3*'Double Exponen'!G23)+'Konstanta b triple'!$S$4*'triple exponen'!G23)</f>
        <v>685681.46944000083</v>
      </c>
      <c r="H23" s="5">
        <f>$S$1*(($S$2*'Single Exponen'!H23)-('Konstanta b triple'!$S$3*'Double Exponen'!H23)+'Konstanta b triple'!$S$4*'triple exponen'!H23)</f>
        <v>775431.97736960731</v>
      </c>
      <c r="I23" s="5">
        <f>$S$1*(($S$2*'Single Exponen'!I23)-('Konstanta b triple'!$S$3*'Double Exponen'!I23)+'Konstanta b triple'!$S$4*'triple exponen'!I23)</f>
        <v>1451007.1913676874</v>
      </c>
      <c r="J23" s="5">
        <f>$S$1*(($S$2*'Single Exponen'!J23)-('Konstanta b triple'!$S$3*'Double Exponen'!J23)+'Konstanta b triple'!$S$4*'triple exponen'!J23)</f>
        <v>726758.24630170653</v>
      </c>
      <c r="K23" s="5">
        <f>$S$1*(($S$2*'Single Exponen'!K23)-('Konstanta b triple'!$S$3*'Double Exponen'!K23)+'Konstanta b triple'!$S$4*'triple exponen'!K23)</f>
        <v>293549.58377779357</v>
      </c>
      <c r="L23" s="5">
        <f>$S$1*(($S$2*'Single Exponen'!L23)-('Konstanta b triple'!$S$3*'Double Exponen'!L23)+'Konstanta b triple'!$S$4*'triple exponen'!L23)</f>
        <v>-1158656.9018703699</v>
      </c>
      <c r="M23" s="5">
        <f>$S$1*(($S$2*'Single Exponen'!M23)-('Konstanta b triple'!$S$3*'Double Exponen'!M23)+'Konstanta b triple'!$S$4*'triple exponen'!M23)</f>
        <v>-466391.39264552132</v>
      </c>
    </row>
    <row r="24" spans="1:13" x14ac:dyDescent="0.25">
      <c r="A24" s="5" t="str">
        <f>A18</f>
        <v>GABLER 98</v>
      </c>
      <c r="B24" s="5">
        <f>$S$1*(($S$2*'Single Exponen'!B24)-('Konstanta b triple'!$S$3*'Double Exponen'!B24)+'Konstanta b triple'!$S$4*'triple exponen'!B24)</f>
        <v>-8.2784228854709205E-9</v>
      </c>
      <c r="C24" s="5">
        <f>$S$1*(($S$2*'Single Exponen'!C24)-('Konstanta b triple'!$S$3*'Double Exponen'!C24)+'Konstanta b triple'!$S$4*'triple exponen'!C24)</f>
        <v>-1927668.4799999909</v>
      </c>
      <c r="D24" s="5">
        <f>$S$1*(($S$2*'Single Exponen'!D24)-('Konstanta b triple'!$S$3*'Double Exponen'!D24)+'Konstanta b triple'!$S$4*'triple exponen'!D24)</f>
        <v>485968.25600000721</v>
      </c>
      <c r="E24" s="5">
        <f>$S$1*(($S$2*'Single Exponen'!E24)-('Konstanta b triple'!$S$3*'Double Exponen'!E24)+'Konstanta b triple'!$S$4*'triple exponen'!E24)</f>
        <v>279114.41919998993</v>
      </c>
      <c r="F24" s="5">
        <f>$S$1*(($S$2*'Single Exponen'!F24)-('Konstanta b triple'!$S$3*'Double Exponen'!F24)+'Konstanta b triple'!$S$4*'triple exponen'!F24)</f>
        <v>1734060.6463999965</v>
      </c>
      <c r="G24" s="5">
        <f>$S$1*(($S$2*'Single Exponen'!G24)-('Konstanta b triple'!$S$3*'Double Exponen'!G24)+'Konstanta b triple'!$S$4*'triple exponen'!G24)</f>
        <v>-1166346.0659199872</v>
      </c>
      <c r="H24" s="5">
        <f>$S$1*(($S$2*'Single Exponen'!H24)-('Konstanta b triple'!$S$3*'Double Exponen'!H24)+'Konstanta b triple'!$S$4*'triple exponen'!H24)</f>
        <v>-2020143.7022207596</v>
      </c>
      <c r="I24" s="5">
        <f>$S$1*(($S$2*'Single Exponen'!I24)-('Konstanta b triple'!$S$3*'Double Exponen'!I24)+'Konstanta b triple'!$S$4*'triple exponen'!I24)</f>
        <v>56338.106818563414</v>
      </c>
      <c r="J24" s="5">
        <f>$S$1*(($S$2*'Single Exponen'!J24)-('Konstanta b triple'!$S$3*'Double Exponen'!J24)+'Konstanta b triple'!$S$4*'triple exponen'!J24)</f>
        <v>-267088.87956684665</v>
      </c>
      <c r="K24" s="5">
        <f>$S$1*(($S$2*'Single Exponen'!K24)-('Konstanta b triple'!$S$3*'Double Exponen'!K24)+'Konstanta b triple'!$S$4*'triple exponen'!K24)</f>
        <v>-527529.29826403665</v>
      </c>
      <c r="L24" s="5">
        <f>$S$1*(($S$2*'Single Exponen'!L24)-('Konstanta b triple'!$S$3*'Double Exponen'!L24)+'Konstanta b triple'!$S$4*'triple exponen'!L24)</f>
        <v>-1062990.4358702817</v>
      </c>
      <c r="M24" s="5">
        <f>$S$1*(($S$2*'Single Exponen'!M24)-('Konstanta b triple'!$S$3*'Double Exponen'!M24)+'Konstanta b triple'!$S$4*'triple exponen'!M24)</f>
        <v>475942.77957223356</v>
      </c>
    </row>
    <row r="25" spans="1:13" x14ac:dyDescent="0.25">
      <c r="A25" s="5">
        <f>A19+0.1</f>
        <v>0.5</v>
      </c>
      <c r="B25" s="5" t="str">
        <f t="shared" ref="B25:M25" si="3">B19</f>
        <v>T1</v>
      </c>
      <c r="C25" s="5" t="str">
        <f t="shared" si="3"/>
        <v>T2</v>
      </c>
      <c r="D25" s="5" t="str">
        <f t="shared" si="3"/>
        <v>T3</v>
      </c>
      <c r="E25" s="5" t="str">
        <f t="shared" si="3"/>
        <v>T4</v>
      </c>
      <c r="F25" s="5" t="str">
        <f t="shared" si="3"/>
        <v>T5</v>
      </c>
      <c r="G25" s="5" t="str">
        <f t="shared" si="3"/>
        <v>T6</v>
      </c>
      <c r="H25" s="5" t="str">
        <f t="shared" si="3"/>
        <v>T7</v>
      </c>
      <c r="I25" s="5" t="str">
        <f t="shared" si="3"/>
        <v>T8</v>
      </c>
      <c r="J25" s="5" t="str">
        <f t="shared" si="3"/>
        <v>T9</v>
      </c>
      <c r="K25" s="5" t="str">
        <f t="shared" si="3"/>
        <v>T10</v>
      </c>
      <c r="L25" s="5" t="str">
        <f t="shared" si="3"/>
        <v>T11</v>
      </c>
      <c r="M25" s="5" t="str">
        <f t="shared" si="3"/>
        <v>T12</v>
      </c>
    </row>
    <row r="26" spans="1:13" x14ac:dyDescent="0.25">
      <c r="A26" s="5" t="str">
        <f>A20</f>
        <v>ILLIG RDM 70K</v>
      </c>
      <c r="B26" s="5">
        <f>$T$1*(($T$2*'Single Exponen'!B26)-('Konstanta b triple'!$T$3*'Double Exponen'!B26)+'Konstanta b triple'!$T$4*'triple exponen'!B26)</f>
        <v>0</v>
      </c>
      <c r="C26" s="5">
        <f>$T$1*(($T$2*'Single Exponen'!C26)-('Konstanta b triple'!$T$3*'Double Exponen'!C26)+'Konstanta b triple'!$T$4*'triple exponen'!C26)</f>
        <v>-814826.25</v>
      </c>
      <c r="D26" s="5">
        <f>$T$1*(($T$2*'Single Exponen'!D26)-('Konstanta b triple'!$T$3*'Double Exponen'!D26)+'Konstanta b triple'!$T$4*'triple exponen'!D26)</f>
        <v>810913.125</v>
      </c>
      <c r="E26" s="5">
        <f>$T$1*(($T$2*'Single Exponen'!E26)-('Konstanta b triple'!$T$3*'Double Exponen'!E26)+'Konstanta b triple'!$T$4*'triple exponen'!E26)</f>
        <v>-1455266.875</v>
      </c>
      <c r="F26" s="5">
        <f>$T$1*(($T$2*'Single Exponen'!F26)-('Konstanta b triple'!$T$3*'Double Exponen'!F26)+'Konstanta b triple'!$T$4*'triple exponen'!F26)</f>
        <v>-1273477.1875</v>
      </c>
      <c r="G26" s="5">
        <f>$T$1*(($T$2*'Single Exponen'!G26)-('Konstanta b triple'!$T$3*'Double Exponen'!G26)+'Konstanta b triple'!$T$4*'triple exponen'!G26)</f>
        <v>1609679.765625</v>
      </c>
      <c r="H26" s="5">
        <f>$T$1*(($T$2*'Single Exponen'!H26)-('Konstanta b triple'!$T$3*'Double Exponen'!H26)+'Konstanta b triple'!$T$4*'triple exponen'!H26)</f>
        <v>1977462.9296875</v>
      </c>
      <c r="I26" s="5">
        <f>$T$1*(($T$2*'Single Exponen'!I26)-('Konstanta b triple'!$T$3*'Double Exponen'!I26)+'Konstanta b triple'!$T$4*'triple exponen'!I26)</f>
        <v>-2193262.578125</v>
      </c>
      <c r="J26" s="5">
        <f>$T$1*(($T$2*'Single Exponen'!J26)-('Konstanta b triple'!$T$3*'Double Exponen'!J26)+'Konstanta b triple'!$T$4*'triple exponen'!J26)</f>
        <v>476137.65625</v>
      </c>
      <c r="K26" s="5">
        <f>$T$1*(($T$2*'Single Exponen'!K26)-('Konstanta b triple'!$T$3*'Double Exponen'!K26)+'Konstanta b triple'!$T$4*'triple exponen'!K26)</f>
        <v>1489417.5341796875</v>
      </c>
      <c r="L26" s="5">
        <f>$T$1*(($T$2*'Single Exponen'!L26)-('Konstanta b triple'!$T$3*'Double Exponen'!L26)+'Konstanta b triple'!$T$4*'triple exponen'!L26)</f>
        <v>-2751728.5131835937</v>
      </c>
      <c r="M26" s="5">
        <f>$T$1*(($T$2*'Single Exponen'!M26)-('Konstanta b triple'!$T$3*'Double Exponen'!M26)+'Konstanta b triple'!$T$4*'triple exponen'!M26)</f>
        <v>-845738.71337890625</v>
      </c>
    </row>
    <row r="27" spans="1:13" x14ac:dyDescent="0.25">
      <c r="A27" s="5" t="str">
        <f>A21</f>
        <v>ILLIG RDM 75K/2G</v>
      </c>
      <c r="B27" s="5">
        <f>$T$1*(($T$2*'Single Exponen'!B27)-('Konstanta b triple'!$T$3*'Double Exponen'!B27)+'Konstanta b triple'!$T$4*'triple exponen'!B27)</f>
        <v>0</v>
      </c>
      <c r="C27" s="5">
        <f>$T$1*(($T$2*'Single Exponen'!C27)-('Konstanta b triple'!$T$3*'Double Exponen'!C27)+'Konstanta b triple'!$T$4*'triple exponen'!C27)</f>
        <v>2004474.375</v>
      </c>
      <c r="D27" s="5">
        <f>$T$1*(($T$2*'Single Exponen'!D27)-('Konstanta b triple'!$T$3*'Double Exponen'!D27)+'Konstanta b triple'!$T$4*'triple exponen'!D27)</f>
        <v>2245469.6875</v>
      </c>
      <c r="E27" s="5">
        <f>$T$1*(($T$2*'Single Exponen'!E27)-('Konstanta b triple'!$T$3*'Double Exponen'!E27)+'Konstanta b triple'!$T$4*'triple exponen'!E27)</f>
        <v>2273773.75</v>
      </c>
      <c r="F27" s="5">
        <f>$T$1*(($T$2*'Single Exponen'!F27)-('Konstanta b triple'!$T$3*'Double Exponen'!F27)+'Konstanta b triple'!$T$4*'triple exponen'!F27)</f>
        <v>-2151694.84375</v>
      </c>
      <c r="G27" s="5">
        <f>$T$1*(($T$2*'Single Exponen'!G27)-('Konstanta b triple'!$T$3*'Double Exponen'!G27)+'Konstanta b triple'!$T$4*'triple exponen'!G27)</f>
        <v>32129.8828125</v>
      </c>
      <c r="H27" s="5">
        <f>$T$1*(($T$2*'Single Exponen'!H27)-('Konstanta b triple'!$T$3*'Double Exponen'!H27)+'Konstanta b triple'!$T$4*'triple exponen'!H27)</f>
        <v>2660031.42578125</v>
      </c>
      <c r="I27" s="5">
        <f>$T$1*(($T$2*'Single Exponen'!I27)-('Konstanta b triple'!$T$3*'Double Exponen'!I27)+'Konstanta b triple'!$T$4*'triple exponen'!I27)</f>
        <v>64772.24609375</v>
      </c>
      <c r="J27" s="5">
        <f>$T$1*(($T$2*'Single Exponen'!J27)-('Konstanta b triple'!$T$3*'Double Exponen'!J27)+'Konstanta b triple'!$T$4*'triple exponen'!J27)</f>
        <v>-1448103.96484375</v>
      </c>
      <c r="K27" s="5">
        <f>$T$1*(($T$2*'Single Exponen'!K27)-('Konstanta b triple'!$T$3*'Double Exponen'!K27)+'Konstanta b triple'!$T$4*'triple exponen'!K27)</f>
        <v>219312.54638671875</v>
      </c>
      <c r="L27" s="5">
        <f>$T$1*(($T$2*'Single Exponen'!L27)-('Konstanta b triple'!$T$3*'Double Exponen'!L27)+'Konstanta b triple'!$T$4*'triple exponen'!L27)</f>
        <v>601751.44897460938</v>
      </c>
      <c r="M27" s="5">
        <f>$T$1*(($T$2*'Single Exponen'!M27)-('Konstanta b triple'!$T$3*'Double Exponen'!M27)+'Konstanta b triple'!$T$4*'triple exponen'!M27)</f>
        <v>-2269674.6069335937</v>
      </c>
    </row>
    <row r="28" spans="1:13" x14ac:dyDescent="0.25">
      <c r="A28" s="5" t="str">
        <f>A22</f>
        <v>ILLIG RDM 75K/3G</v>
      </c>
      <c r="B28" s="5">
        <f>$T$1*(($T$2*'Single Exponen'!B28)-('Konstanta b triple'!$T$3*'Double Exponen'!B28)+'Konstanta b triple'!$T$4*'triple exponen'!B28)</f>
        <v>0</v>
      </c>
      <c r="C28" s="5">
        <f>$T$1*(($T$2*'Single Exponen'!C28)-('Konstanta b triple'!$T$3*'Double Exponen'!C28)+'Konstanta b triple'!$T$4*'triple exponen'!C28)</f>
        <v>-4049803.125</v>
      </c>
      <c r="D28" s="5">
        <f>$T$1*(($T$2*'Single Exponen'!D28)-('Konstanta b triple'!$T$3*'Double Exponen'!D28)+'Konstanta b triple'!$T$4*'triple exponen'!D28)</f>
        <v>-62407.8125</v>
      </c>
      <c r="E28" s="5">
        <f>$T$1*(($T$2*'Single Exponen'!E28)-('Konstanta b triple'!$T$3*'Double Exponen'!E28)+'Konstanta b triple'!$T$4*'triple exponen'!E28)</f>
        <v>152303.125</v>
      </c>
      <c r="F28" s="5">
        <f>$T$1*(($T$2*'Single Exponen'!F28)-('Konstanta b triple'!$T$3*'Double Exponen'!F28)+'Konstanta b triple'!$T$4*'triple exponen'!F28)</f>
        <v>-2662930.46875</v>
      </c>
      <c r="G28" s="5">
        <f>$T$1*(($T$2*'Single Exponen'!G28)-('Konstanta b triple'!$T$3*'Double Exponen'!G28)+'Konstanta b triple'!$T$4*'triple exponen'!G28)</f>
        <v>-1373511.5234375</v>
      </c>
      <c r="H28" s="5">
        <f>$T$1*(($T$2*'Single Exponen'!H28)-('Konstanta b triple'!$T$3*'Double Exponen'!H28)+'Konstanta b triple'!$T$4*'triple exponen'!H28)</f>
        <v>2548103.45703125</v>
      </c>
      <c r="I28" s="5">
        <f>$T$1*(($T$2*'Single Exponen'!I28)-('Konstanta b triple'!$T$3*'Double Exponen'!I28)+'Konstanta b triple'!$T$4*'triple exponen'!I28)</f>
        <v>2066382.51953125</v>
      </c>
      <c r="J28" s="5">
        <f>$T$1*(($T$2*'Single Exponen'!J28)-('Konstanta b triple'!$T$3*'Double Exponen'!J28)+'Konstanta b triple'!$T$4*'triple exponen'!J28)</f>
        <v>2351477.87109375</v>
      </c>
      <c r="K28" s="5">
        <f>$T$1*(($T$2*'Single Exponen'!K28)-('Konstanta b triple'!$T$3*'Double Exponen'!K28)+'Konstanta b triple'!$T$4*'triple exponen'!K28)</f>
        <v>-2083933.4008789062</v>
      </c>
      <c r="L28" s="5">
        <f>$T$1*(($T$2*'Single Exponen'!L28)-('Konstanta b triple'!$T$3*'Double Exponen'!L28)+'Konstanta b triple'!$T$4*'triple exponen'!L28)</f>
        <v>-344321.31469726563</v>
      </c>
      <c r="M28" s="5">
        <f>$T$1*(($T$2*'Single Exponen'!M28)-('Konstanta b triple'!$T$3*'Double Exponen'!M28)+'Konstanta b triple'!$T$4*'triple exponen'!M28)</f>
        <v>-426444.0625</v>
      </c>
    </row>
    <row r="29" spans="1:13" x14ac:dyDescent="0.25">
      <c r="A29" s="5" t="str">
        <f>A23</f>
        <v>GABLER 92</v>
      </c>
      <c r="B29" s="5">
        <f>$T$1*(($T$2*'Single Exponen'!B29)-('Konstanta b triple'!$T$3*'Double Exponen'!B29)+'Konstanta b triple'!$T$4*'triple exponen'!B29)</f>
        <v>0</v>
      </c>
      <c r="C29" s="5">
        <f>$T$1*(($T$2*'Single Exponen'!C29)-('Konstanta b triple'!$T$3*'Double Exponen'!C29)+'Konstanta b triple'!$T$4*'triple exponen'!C29)</f>
        <v>1738766.25</v>
      </c>
      <c r="D29" s="5">
        <f>$T$1*(($T$2*'Single Exponen'!D29)-('Konstanta b triple'!$T$3*'Double Exponen'!D29)+'Konstanta b triple'!$T$4*'triple exponen'!D29)</f>
        <v>2884775.625</v>
      </c>
      <c r="E29" s="5">
        <f>$T$1*(($T$2*'Single Exponen'!E29)-('Konstanta b triple'!$T$3*'Double Exponen'!E29)+'Konstanta b triple'!$T$4*'triple exponen'!E29)</f>
        <v>-1995223.75</v>
      </c>
      <c r="F29" s="5">
        <f>$T$1*(($T$2*'Single Exponen'!F29)-('Konstanta b triple'!$T$3*'Double Exponen'!F29)+'Konstanta b triple'!$T$4*'triple exponen'!F29)</f>
        <v>-1008625.3125</v>
      </c>
      <c r="G29" s="5">
        <f>$T$1*(($T$2*'Single Exponen'!G29)-('Konstanta b triple'!$T$3*'Double Exponen'!G29)+'Konstanta b triple'!$T$4*'triple exponen'!G29)</f>
        <v>1220835.546875</v>
      </c>
      <c r="H29" s="5">
        <f>$T$1*(($T$2*'Single Exponen'!H29)-('Konstanta b triple'!$T$3*'Double Exponen'!H29)+'Konstanta b triple'!$T$4*'triple exponen'!H29)</f>
        <v>995589.3359375</v>
      </c>
      <c r="I29" s="5">
        <f>$T$1*(($T$2*'Single Exponen'!I29)-('Konstanta b triple'!$T$3*'Double Exponen'!I29)+'Konstanta b triple'!$T$4*'triple exponen'!I29)</f>
        <v>1811757.9296875</v>
      </c>
      <c r="J29" s="5">
        <f>$T$1*(($T$2*'Single Exponen'!J29)-('Konstanta b triple'!$T$3*'Double Exponen'!J29)+'Konstanta b triple'!$T$4*'triple exponen'!J29)</f>
        <v>445521.8359375</v>
      </c>
      <c r="K29" s="5">
        <f>$T$1*(($T$2*'Single Exponen'!K29)-('Konstanta b triple'!$T$3*'Double Exponen'!K29)+'Konstanta b triple'!$T$4*'triple exponen'!K29)</f>
        <v>-38225.7763671875</v>
      </c>
      <c r="L29" s="5">
        <f>$T$1*(($T$2*'Single Exponen'!L29)-('Konstanta b triple'!$T$3*'Double Exponen'!L29)+'Konstanta b triple'!$T$4*'triple exponen'!L29)</f>
        <v>-1944354.0502929688</v>
      </c>
      <c r="M29" s="5">
        <f>$T$1*(($T$2*'Single Exponen'!M29)-('Konstanta b triple'!$T$3*'Double Exponen'!M29)+'Konstanta b triple'!$T$4*'triple exponen'!M29)</f>
        <v>-323721.513671875</v>
      </c>
    </row>
    <row r="30" spans="1:13" x14ac:dyDescent="0.25">
      <c r="A30" s="5" t="str">
        <f>A24</f>
        <v>GABLER 98</v>
      </c>
      <c r="B30" s="5">
        <f>$T$1*(($T$2*'Single Exponen'!B30)-('Konstanta b triple'!$T$3*'Double Exponen'!B30)+'Konstanta b triple'!$T$4*'triple exponen'!B30)</f>
        <v>0</v>
      </c>
      <c r="C30" s="5">
        <f>$T$1*(($T$2*'Single Exponen'!C30)-('Konstanta b triple'!$T$3*'Double Exponen'!C30)+'Konstanta b triple'!$T$4*'triple exponen'!C30)</f>
        <v>-2823733.125</v>
      </c>
      <c r="D30" s="5">
        <f>$T$1*(($T$2*'Single Exponen'!D30)-('Konstanta b triple'!$T$3*'Double Exponen'!D30)+'Konstanta b triple'!$T$4*'triple exponen'!D30)</f>
        <v>1402113.4375</v>
      </c>
      <c r="E30" s="5">
        <f>$T$1*(($T$2*'Single Exponen'!E30)-('Konstanta b triple'!$T$3*'Double Exponen'!E30)+'Konstanta b triple'!$T$4*'triple exponen'!E30)</f>
        <v>490028.75</v>
      </c>
      <c r="F30" s="5">
        <f>$T$1*(($T$2*'Single Exponen'!F30)-('Konstanta b triple'!$T$3*'Double Exponen'!F30)+'Konstanta b triple'!$T$4*'triple exponen'!F30)</f>
        <v>2454847.65625</v>
      </c>
      <c r="G30" s="5">
        <f>$T$1*(($T$2*'Single Exponen'!G30)-('Konstanta b triple'!$T$3*'Double Exponen'!G30)+'Konstanta b triple'!$T$4*'triple exponen'!G30)</f>
        <v>-2374904.6484375</v>
      </c>
      <c r="H30" s="5">
        <f>$T$1*(($T$2*'Single Exponen'!H30)-('Konstanta b triple'!$T$3*'Double Exponen'!H30)+'Konstanta b triple'!$T$4*'triple exponen'!H30)</f>
        <v>-2797339.12109375</v>
      </c>
      <c r="I30" s="5">
        <f>$T$1*(($T$2*'Single Exponen'!I30)-('Konstanta b triple'!$T$3*'Double Exponen'!I30)+'Konstanta b triple'!$T$4*'triple exponen'!I30)</f>
        <v>872645.76171875</v>
      </c>
      <c r="J30" s="5">
        <f>$T$1*(($T$2*'Single Exponen'!J30)-('Konstanta b triple'!$T$3*'Double Exponen'!J30)+'Konstanta b triple'!$T$4*'triple exponen'!J30)</f>
        <v>-117888.84765625</v>
      </c>
      <c r="K30" s="5">
        <f>$T$1*(($T$2*'Single Exponen'!K30)-('Konstanta b triple'!$T$3*'Double Exponen'!K30)+'Konstanta b triple'!$T$4*'triple exponen'!K30)</f>
        <v>-592648.10791015625</v>
      </c>
      <c r="L30" s="5">
        <f>$T$1*(($T$2*'Single Exponen'!L30)-('Konstanta b triple'!$T$3*'Double Exponen'!L30)+'Konstanta b triple'!$T$4*'triple exponen'!L30)</f>
        <v>-1320912.9309082031</v>
      </c>
      <c r="M30" s="5">
        <f>$T$1*(($T$2*'Single Exponen'!M30)-('Konstanta b triple'!$T$3*'Double Exponen'!M30)+'Konstanta b triple'!$T$4*'triple exponen'!M30)</f>
        <v>1145529.3286132813</v>
      </c>
    </row>
    <row r="31" spans="1:13" x14ac:dyDescent="0.25">
      <c r="A31" s="5">
        <f>A25+0.1</f>
        <v>0.6</v>
      </c>
      <c r="B31" s="5" t="str">
        <f t="shared" ref="B31:M31" si="4">B25</f>
        <v>T1</v>
      </c>
      <c r="C31" s="5" t="str">
        <f t="shared" si="4"/>
        <v>T2</v>
      </c>
      <c r="D31" s="5" t="str">
        <f t="shared" si="4"/>
        <v>T3</v>
      </c>
      <c r="E31" s="5" t="str">
        <f t="shared" si="4"/>
        <v>T4</v>
      </c>
      <c r="F31" s="5" t="str">
        <f t="shared" si="4"/>
        <v>T5</v>
      </c>
      <c r="G31" s="5" t="str">
        <f t="shared" si="4"/>
        <v>T6</v>
      </c>
      <c r="H31" s="5" t="str">
        <f t="shared" si="4"/>
        <v>T7</v>
      </c>
      <c r="I31" s="5" t="str">
        <f t="shared" si="4"/>
        <v>T8</v>
      </c>
      <c r="J31" s="5" t="str">
        <f t="shared" si="4"/>
        <v>T9</v>
      </c>
      <c r="K31" s="5" t="str">
        <f t="shared" si="4"/>
        <v>T10</v>
      </c>
      <c r="L31" s="5" t="str">
        <f t="shared" si="4"/>
        <v>T11</v>
      </c>
      <c r="M31" s="5" t="str">
        <f t="shared" si="4"/>
        <v>T12</v>
      </c>
    </row>
    <row r="32" spans="1:13" x14ac:dyDescent="0.25">
      <c r="A32" s="5" t="str">
        <f>A26</f>
        <v>ILLIG RDM 70K</v>
      </c>
      <c r="B32" s="5">
        <f>$U$1*(($U$2*'Single Exponen'!B32)-('Konstanta b triple'!$U$3*'Double Exponen'!B32)+'Konstanta b triple'!$U$4*'triple exponen'!B32)</f>
        <v>1.3969838619232174E-8</v>
      </c>
      <c r="C32" s="5">
        <f>$U$1*(($U$2*'Single Exponen'!C32)-('Konstanta b triple'!$U$3*'Double Exponen'!C32)+'Konstanta b triple'!$U$4*'triple exponen'!C32)</f>
        <v>-4256652.3299999805</v>
      </c>
      <c r="D32" s="5">
        <f>$U$1*(($U$2*'Single Exponen'!D32)-('Konstanta b triple'!$U$3*'Double Exponen'!D32)+'Konstanta b triple'!$U$4*'triple exponen'!D32)</f>
        <v>1834174.8090000306</v>
      </c>
      <c r="E32" s="5">
        <f>$U$1*(($U$2*'Single Exponen'!E32)-('Konstanta b triple'!$U$3*'Double Exponen'!E32)+'Konstanta b triple'!$U$4*'triple exponen'!E32)</f>
        <v>-7621956.11429998</v>
      </c>
      <c r="F32" s="5">
        <f>$U$1*(($U$2*'Single Exponen'!F32)-('Konstanta b triple'!$U$3*'Double Exponen'!F32)+'Konstanta b triple'!$U$4*'triple exponen'!F32)</f>
        <v>-10900354.911749979</v>
      </c>
      <c r="G32" s="5">
        <f>$U$1*(($U$2*'Single Exponen'!G32)-('Konstanta b triple'!$U$3*'Double Exponen'!G32)+'Konstanta b triple'!$U$4*'triple exponen'!G32)</f>
        <v>431477.10310504294</v>
      </c>
      <c r="H32" s="5">
        <f>$U$1*(($U$2*'Single Exponen'!H32)-('Konstanta b triple'!$U$3*'Double Exponen'!H32)+'Konstanta b triple'!$U$4*'triple exponen'!H32)</f>
        <v>7205439.2671592981</v>
      </c>
      <c r="I32" s="5">
        <f>$U$1*(($U$2*'Single Exponen'!I32)-('Konstanta b triple'!$U$3*'Double Exponen'!I32)+'Konstanta b triple'!$U$4*'triple exponen'!I32)</f>
        <v>-8473954.3538535647</v>
      </c>
      <c r="J32" s="5">
        <f>$U$1*(($U$2*'Single Exponen'!J32)-('Konstanta b triple'!$U$3*'Double Exponen'!J32)+'Konstanta b triple'!$U$4*'triple exponen'!J32)</f>
        <v>-723025.15380418382</v>
      </c>
      <c r="K32" s="5">
        <f>$U$1*(($U$2*'Single Exponen'!K32)-('Konstanta b triple'!$U$3*'Double Exponen'!K32)+'Konstanta b triple'!$U$4*'triple exponen'!K32)</f>
        <v>6052727.5743950233</v>
      </c>
      <c r="L32" s="5">
        <f>$U$1*(($U$2*'Single Exponen'!L32)-('Konstanta b triple'!$U$3*'Double Exponen'!L32)+'Konstanta b triple'!$U$4*'triple exponen'!L32)</f>
        <v>-11573486.915135711</v>
      </c>
      <c r="M32" s="5">
        <f>$U$1*(($U$2*'Single Exponen'!M32)-('Konstanta b triple'!$U$3*'Double Exponen'!M32)+'Konstanta b triple'!$U$4*'triple exponen'!M32)</f>
        <v>-9580935.0433461294</v>
      </c>
    </row>
    <row r="33" spans="1:13" x14ac:dyDescent="0.25">
      <c r="A33" s="5" t="str">
        <f>A27</f>
        <v>ILLIG RDM 75K/2G</v>
      </c>
      <c r="B33" s="5">
        <f>$U$1*(($U$2*'Single Exponen'!B33)-('Konstanta b triple'!$U$3*'Double Exponen'!B33)+'Konstanta b triple'!$U$4*'triple exponen'!B33)</f>
        <v>0</v>
      </c>
      <c r="C33" s="5">
        <f>$U$1*(($U$2*'Single Exponen'!C33)-('Konstanta b triple'!$U$3*'Double Exponen'!C33)+'Konstanta b triple'!$U$4*'triple exponen'!C33)</f>
        <v>10471374.135000043</v>
      </c>
      <c r="D33" s="5">
        <f>$U$1*(($U$2*'Single Exponen'!D33)-('Konstanta b triple'!$U$3*'Double Exponen'!D33)+'Konstanta b triple'!$U$4*'triple exponen'!D33)</f>
        <v>17639345.929499954</v>
      </c>
      <c r="E33" s="5">
        <f>$U$1*(($U$2*'Single Exponen'!E33)-('Konstanta b triple'!$U$3*'Double Exponen'!E33)+'Konstanta b triple'!$U$4*'triple exponen'!E33)</f>
        <v>24426593.191349957</v>
      </c>
      <c r="F33" s="5">
        <f>$U$1*(($U$2*'Single Exponen'!F33)-('Konstanta b triple'!$U$3*'Double Exponen'!F33)+'Konstanta b triple'!$U$4*'triple exponen'!F33)</f>
        <v>7900667.4327749461</v>
      </c>
      <c r="G33" s="5">
        <f>$U$1*(($U$2*'Single Exponen'!G33)-('Konstanta b triple'!$U$3*'Double Exponen'!G33)+'Konstanta b triple'!$U$4*'triple exponen'!G33)</f>
        <v>12612852.241177453</v>
      </c>
      <c r="H33" s="5">
        <f>$U$1*(($U$2*'Single Exponen'!H33)-('Konstanta b triple'!$U$3*'Double Exponen'!H33)+'Konstanta b triple'!$U$4*'triple exponen'!H33)</f>
        <v>25724279.538714077</v>
      </c>
      <c r="I33" s="5">
        <f>$U$1*(($U$2*'Single Exponen'!I33)-('Konstanta b triple'!$U$3*'Double Exponen'!I33)+'Konstanta b triple'!$U$4*'triple exponen'!I33)</f>
        <v>19255633.378897399</v>
      </c>
      <c r="J33" s="5">
        <f>$U$1*(($U$2*'Single Exponen'!J33)-('Konstanta b triple'!$U$3*'Double Exponen'!J33)+'Konstanta b triple'!$U$4*'triple exponen'!J33)</f>
        <v>10798930.677786719</v>
      </c>
      <c r="K33" s="5">
        <f>$U$1*(($U$2*'Single Exponen'!K33)-('Konstanta b triple'!$U$3*'Double Exponen'!K33)+'Konstanta b triple'!$U$4*'triple exponen'!K33)</f>
        <v>14297663.097382566</v>
      </c>
      <c r="L33" s="5">
        <f>$U$1*(($U$2*'Single Exponen'!L33)-('Konstanta b triple'!$U$3*'Double Exponen'!L33)+'Konstanta b triple'!$U$4*'triple exponen'!L33)</f>
        <v>15872644.315659214</v>
      </c>
      <c r="M33" s="5">
        <f>$U$1*(($U$2*'Single Exponen'!M33)-('Konstanta b triple'!$U$3*'Double Exponen'!M33)+'Konstanta b triple'!$U$4*'triple exponen'!M33)</f>
        <v>1638917.5435253694</v>
      </c>
    </row>
    <row r="34" spans="1:13" x14ac:dyDescent="0.25">
      <c r="A34" s="5" t="str">
        <f>A28</f>
        <v>ILLIG RDM 75K/3G</v>
      </c>
      <c r="B34" s="5">
        <f>$U$1*(($U$2*'Single Exponen'!B34)-('Konstanta b triple'!$U$3*'Double Exponen'!B34)+'Konstanta b triple'!$U$4*'triple exponen'!B34)</f>
        <v>2.7939677238464349E-8</v>
      </c>
      <c r="C34" s="5">
        <f>$U$1*(($U$2*'Single Exponen'!C34)-('Konstanta b triple'!$U$3*'Double Exponen'!C34)+'Konstanta b triple'!$U$4*'triple exponen'!C34)</f>
        <v>-21156171.524999976</v>
      </c>
      <c r="D34" s="5">
        <f>$U$1*(($U$2*'Single Exponen'!D34)-('Konstanta b triple'!$U$3*'Double Exponen'!D34)+'Konstanta b triple'!$U$4*'triple exponen'!D34)</f>
        <v>-12264478.042499941</v>
      </c>
      <c r="E34" s="5">
        <f>$U$1*(($U$2*'Single Exponen'!E34)-('Konstanta b triple'!$U$3*'Double Exponen'!E34)+'Konstanta b triple'!$U$4*'triple exponen'!E34)</f>
        <v>-11367090.830249887</v>
      </c>
      <c r="F34" s="5">
        <f>$U$1*(($U$2*'Single Exponen'!F34)-('Konstanta b triple'!$U$3*'Double Exponen'!F34)+'Konstanta b triple'!$U$4*'triple exponen'!F34)</f>
        <v>-25357815.158624969</v>
      </c>
      <c r="G34" s="5">
        <f>$U$1*(($U$2*'Single Exponen'!G34)-('Konstanta b triple'!$U$3*'Double Exponen'!G34)+'Konstanta b triple'!$U$4*'triple exponen'!G34)</f>
        <v>-26007097.702162419</v>
      </c>
      <c r="H34" s="5">
        <f>$U$1*(($U$2*'Single Exponen'!H34)-('Konstanta b triple'!$U$3*'Double Exponen'!H34)+'Konstanta b triple'!$U$4*'triple exponen'!H34)</f>
        <v>-9023024.1686422173</v>
      </c>
      <c r="I34" s="5">
        <f>$U$1*(($U$2*'Single Exponen'!I34)-('Konstanta b triple'!$U$3*'Double Exponen'!I34)+'Konstanta b triple'!$U$4*'triple exponen'!I34)</f>
        <v>-3231759.7566308165</v>
      </c>
      <c r="J34" s="5">
        <f>$U$1*(($U$2*'Single Exponen'!J34)-('Konstanta b triple'!$U$3*'Double Exponen'!J34)+'Konstanta b triple'!$U$4*'triple exponen'!J34)</f>
        <v>5428647.2630214216</v>
      </c>
      <c r="K34" s="5">
        <f>$U$1*(($U$2*'Single Exponen'!K34)-('Konstanta b triple'!$U$3*'Double Exponen'!K34)+'Konstanta b triple'!$U$4*'triple exponen'!K34)</f>
        <v>-9757606.6773129236</v>
      </c>
      <c r="L34" s="5">
        <f>$U$1*(($U$2*'Single Exponen'!L34)-('Konstanta b triple'!$U$3*'Double Exponen'!L34)+'Konstanta b triple'!$U$4*'triple exponen'!L34)</f>
        <v>-5943780.5428457148</v>
      </c>
      <c r="M34" s="5">
        <f>$U$1*(($U$2*'Single Exponen'!M34)-('Konstanta b triple'!$U$3*'Double Exponen'!M34)+'Konstanta b triple'!$U$4*'triple exponen'!M34)</f>
        <v>-6869348.4509273041</v>
      </c>
    </row>
    <row r="35" spans="1:13" x14ac:dyDescent="0.25">
      <c r="A35" s="5" t="str">
        <f>A29</f>
        <v>GABLER 92</v>
      </c>
      <c r="B35" s="5">
        <f>$U$1*(($U$2*'Single Exponen'!B35)-('Konstanta b triple'!$U$3*'Double Exponen'!B35)+'Konstanta b triple'!$U$4*'triple exponen'!B35)</f>
        <v>0</v>
      </c>
      <c r="C35" s="5">
        <f>$U$1*(($U$2*'Single Exponen'!C35)-('Konstanta b triple'!$U$3*'Double Exponen'!C35)+'Konstanta b triple'!$U$4*'triple exponen'!C35)</f>
        <v>9083314.8900000304</v>
      </c>
      <c r="D35" s="5">
        <f>$U$1*(($U$2*'Single Exponen'!D35)-('Konstanta b triple'!$U$3*'Double Exponen'!D35)+'Konstanta b triple'!$U$4*'triple exponen'!D35)</f>
        <v>20195796.213000014</v>
      </c>
      <c r="E35" s="5">
        <f>$U$1*(($U$2*'Single Exponen'!E35)-('Konstanta b triple'!$U$3*'Double Exponen'!E35)+'Konstanta b triple'!$U$4*'triple exponen'!E35)</f>
        <v>3224039.9588999795</v>
      </c>
      <c r="F35" s="5">
        <f>$U$1*(($U$2*'Single Exponen'!F35)-('Konstanta b triple'!$U$3*'Double Exponen'!F35)+'Konstanta b triple'!$U$4*'triple exponen'!F35)</f>
        <v>2410051.3168499894</v>
      </c>
      <c r="G35" s="5">
        <f>$U$1*(($U$2*'Single Exponen'!G35)-('Konstanta b triple'!$U$3*'Double Exponen'!G35)+'Konstanta b triple'!$U$4*'triple exponen'!G35)</f>
        <v>10675706.869485004</v>
      </c>
      <c r="H35" s="5">
        <f>$U$1*(($U$2*'Single Exponen'!H35)-('Konstanta b triple'!$U$3*'Double Exponen'!H35)+'Konstanta b triple'!$U$4*'triple exponen'!H35)</f>
        <v>12645349.073378138</v>
      </c>
      <c r="I35" s="5">
        <f>$U$1*(($U$2*'Single Exponen'!I35)-('Konstanta b triple'!$U$3*'Double Exponen'!I35)+'Konstanta b triple'!$U$4*'triple exponen'!I35)</f>
        <v>19462935.359222408</v>
      </c>
      <c r="J35" s="5">
        <f>$U$1*(($U$2*'Single Exponen'!J35)-('Konstanta b triple'!$U$3*'Double Exponen'!J35)+'Konstanta b triple'!$U$4*'triple exponen'!J35)</f>
        <v>17247478.525311157</v>
      </c>
      <c r="K35" s="5">
        <f>$U$1*(($U$2*'Single Exponen'!K35)-('Konstanta b triple'!$U$3*'Double Exponen'!K35)+'Konstanta b triple'!$U$4*'triple exponen'!K35)</f>
        <v>15536086.843479682</v>
      </c>
      <c r="L35" s="5">
        <f>$U$1*(($U$2*'Single Exponen'!L35)-('Konstanta b triple'!$U$3*'Double Exponen'!L35)+'Konstanta b triple'!$U$4*'triple exponen'!L35)</f>
        <v>4784399.773369682</v>
      </c>
      <c r="M35" s="5">
        <f>$U$1*(($U$2*'Single Exponen'!M35)-('Konstanta b triple'!$U$3*'Double Exponen'!M35)+'Konstanta b triple'!$U$4*'triple exponen'!M35)</f>
        <v>6697018.0501112137</v>
      </c>
    </row>
    <row r="36" spans="1:13" x14ac:dyDescent="0.25">
      <c r="A36" s="5" t="str">
        <f>A30</f>
        <v>GABLER 98</v>
      </c>
      <c r="B36" s="5">
        <f>$U$1*(($U$2*'Single Exponen'!B36)-('Konstanta b triple'!$U$3*'Double Exponen'!B36)+'Konstanta b triple'!$U$4*'triple exponen'!B36)</f>
        <v>2.7939677238464349E-8</v>
      </c>
      <c r="C36" s="5">
        <f>$U$1*(($U$2*'Single Exponen'!C36)-('Konstanta b triple'!$U$3*'Double Exponen'!C36)+'Konstanta b triple'!$U$4*'triple exponen'!C36)</f>
        <v>-14751181.844999935</v>
      </c>
      <c r="D36" s="5">
        <f>$U$1*(($U$2*'Single Exponen'!D36)-('Konstanta b triple'!$U$3*'Double Exponen'!D36)+'Konstanta b triple'!$U$4*'triple exponen'!D36)</f>
        <v>-999473.65649993508</v>
      </c>
      <c r="E36" s="5">
        <f>$U$1*(($U$2*'Single Exponen'!E36)-('Konstanta b triple'!$U$3*'Double Exponen'!E36)+'Konstanta b triple'!$U$4*'triple exponen'!E36)</f>
        <v>-1658990.5924499403</v>
      </c>
      <c r="F36" s="5">
        <f>$U$1*(($U$2*'Single Exponen'!F36)-('Konstanta b triple'!$U$3*'Double Exponen'!F36)+'Konstanta b triple'!$U$4*'triple exponen'!F36)</f>
        <v>10250388.574874995</v>
      </c>
      <c r="G36" s="5">
        <f>$U$1*(($U$2*'Single Exponen'!G36)-('Konstanta b triple'!$U$3*'Double Exponen'!G36)+'Konstanta b triple'!$U$4*'triple exponen'!G36)</f>
        <v>-7511170.1078924891</v>
      </c>
      <c r="H36" s="5">
        <f>$U$1*(($U$2*'Single Exponen'!H36)-('Konstanta b triple'!$U$3*'Double Exponen'!H36)+'Konstanta b triple'!$U$4*'triple exponen'!H36)</f>
        <v>-16484302.274620036</v>
      </c>
      <c r="I36" s="5">
        <f>$U$1*(($U$2*'Single Exponen'!I36)-('Konstanta b triple'!$U$3*'Double Exponen'!I36)+'Konstanta b triple'!$U$4*'triple exponen'!I36)</f>
        <v>-5551712.8371267011</v>
      </c>
      <c r="J36" s="5">
        <f>$U$1*(($U$2*'Single Exponen'!J36)-('Konstanta b triple'!$U$3*'Double Exponen'!J36)+'Konstanta b triple'!$U$4*'triple exponen'!J36)</f>
        <v>-8125649.2469862178</v>
      </c>
      <c r="K36" s="5">
        <f>$U$1*(($U$2*'Single Exponen'!K36)-('Konstanta b triple'!$U$3*'Double Exponen'!K36)+'Konstanta b triple'!$U$4*'triple exponen'!K36)</f>
        <v>-10676576.205750423</v>
      </c>
      <c r="L36" s="5">
        <f>$U$1*(($U$2*'Single Exponen'!L36)-('Konstanta b triple'!$U$3*'Double Exponen'!L36)+'Konstanta b triple'!$U$4*'triple exponen'!L36)</f>
        <v>-15871734.140974075</v>
      </c>
      <c r="M36" s="5">
        <f>$U$1*(($U$2*'Single Exponen'!M36)-('Konstanta b triple'!$U$3*'Double Exponen'!M36)+'Konstanta b triple'!$U$4*'triple exponen'!M36)</f>
        <v>-6474802.4901615158</v>
      </c>
    </row>
    <row r="37" spans="1:13" x14ac:dyDescent="0.25">
      <c r="A37" s="5">
        <f>A31+0.1</f>
        <v>0.7</v>
      </c>
      <c r="B37" s="5" t="str">
        <f t="shared" ref="B37:M37" si="5">B31</f>
        <v>T1</v>
      </c>
      <c r="C37" s="5" t="str">
        <f t="shared" si="5"/>
        <v>T2</v>
      </c>
      <c r="D37" s="5" t="str">
        <f t="shared" si="5"/>
        <v>T3</v>
      </c>
      <c r="E37" s="5" t="str">
        <f t="shared" si="5"/>
        <v>T4</v>
      </c>
      <c r="F37" s="5" t="str">
        <f t="shared" si="5"/>
        <v>T5</v>
      </c>
      <c r="G37" s="5" t="str">
        <f t="shared" si="5"/>
        <v>T6</v>
      </c>
      <c r="H37" s="5" t="str">
        <f t="shared" si="5"/>
        <v>T7</v>
      </c>
      <c r="I37" s="5" t="str">
        <f t="shared" si="5"/>
        <v>T8</v>
      </c>
      <c r="J37" s="5" t="str">
        <f t="shared" si="5"/>
        <v>T9</v>
      </c>
      <c r="K37" s="5" t="str">
        <f t="shared" si="5"/>
        <v>T10</v>
      </c>
      <c r="L37" s="5" t="str">
        <f t="shared" si="5"/>
        <v>T11</v>
      </c>
      <c r="M37" s="5" t="str">
        <f t="shared" si="5"/>
        <v>T12</v>
      </c>
    </row>
    <row r="38" spans="1:13" x14ac:dyDescent="0.25">
      <c r="A38" s="5" t="str">
        <f>A32</f>
        <v>ILLIG RDM 70K</v>
      </c>
      <c r="B38" s="5">
        <f>$V$1*(($V$2*'Single Exponen'!B38)-('Konstanta b triple'!$V$3*'Double Exponen'!B38)+'Konstanta b triple'!$V$4*'triple exponen'!B38)</f>
        <v>-2.897448009914822E-8</v>
      </c>
      <c r="C38" s="5">
        <f>$V$1*(($V$2*'Single Exponen'!C38)-('Konstanta b triple'!$V$3*'Double Exponen'!C38)+'Konstanta b triple'!$V$4*'triple exponen'!C38)</f>
        <v>-8647781.1699999403</v>
      </c>
      <c r="D38" s="5">
        <f>$V$1*(($V$2*'Single Exponen'!D38)-('Konstanta b triple'!$V$3*'Double Exponen'!D38)+'Konstanta b triple'!$V$4*'triple exponen'!D38)</f>
        <v>4541964.758333398</v>
      </c>
      <c r="E38" s="5">
        <f>$V$1*(($V$2*'Single Exponen'!E38)-('Konstanta b triple'!$V$3*'Double Exponen'!E38)+'Konstanta b triple'!$V$4*'triple exponen'!E38)</f>
        <v>-15598878.602066619</v>
      </c>
      <c r="F38" s="5">
        <f>$V$1*(($V$2*'Single Exponen'!F38)-('Konstanta b triple'!$V$3*'Double Exponen'!F38)+'Konstanta b triple'!$V$4*'triple exponen'!F38)</f>
        <v>-20717986.125619963</v>
      </c>
      <c r="G38" s="5">
        <f>$V$1*(($V$2*'Single Exponen'!G38)-('Konstanta b triple'!$V$3*'Double Exponen'!G38)+'Konstanta b triple'!$V$4*'triple exponen'!G38)</f>
        <v>3380448.3262970503</v>
      </c>
      <c r="H38" s="5">
        <f>$V$1*(($V$2*'Single Exponen'!H38)-('Konstanta b triple'!$V$3*'Double Exponen'!H38)+'Konstanta b triple'!$V$4*'triple exponen'!H38)</f>
        <v>15283828.531818742</v>
      </c>
      <c r="I38" s="5">
        <f>$V$1*(($V$2*'Single Exponen'!I38)-('Konstanta b triple'!$V$3*'Double Exponen'!I38)+'Konstanta b triple'!$V$4*'triple exponen'!I38)</f>
        <v>-18409492.957347594</v>
      </c>
      <c r="J38" s="5">
        <f>$V$1*(($V$2*'Single Exponen'!J38)-('Konstanta b triple'!$V$3*'Double Exponen'!J38)+'Konstanta b triple'!$V$4*'triple exponen'!J38)</f>
        <v>-192953.94663715115</v>
      </c>
      <c r="K38" s="5">
        <f>$V$1*(($V$2*'Single Exponen'!K38)-('Konstanta b triple'!$V$3*'Double Exponen'!K38)+'Konstanta b triple'!$V$4*'triple exponen'!K38)</f>
        <v>12806546.004250595</v>
      </c>
      <c r="L38" s="5">
        <f>$V$1*(($V$2*'Single Exponen'!L38)-('Konstanta b triple'!$V$3*'Double Exponen'!L38)+'Konstanta b triple'!$V$4*'triple exponen'!L38)</f>
        <v>-24524425.353454445</v>
      </c>
      <c r="M38" s="5">
        <f>$V$1*(($V$2*'Single Exponen'!M38)-('Konstanta b triple'!$V$3*'Double Exponen'!M38)+'Konstanta b triple'!$V$4*'triple exponen'!M38)</f>
        <v>-17541444.882537305</v>
      </c>
    </row>
    <row r="39" spans="1:13" x14ac:dyDescent="0.25">
      <c r="A39" s="5" t="str">
        <f>A33</f>
        <v>ILLIG RDM 75K/2G</v>
      </c>
      <c r="B39" s="5">
        <f>$V$1*(($V$2*'Single Exponen'!B39)-('Konstanta b triple'!$V$3*'Double Exponen'!B39)+'Konstanta b triple'!$V$4*'triple exponen'!B39)</f>
        <v>5.794896019829644E-8</v>
      </c>
      <c r="C39" s="5">
        <f>$V$1*(($V$2*'Single Exponen'!C39)-('Konstanta b triple'!$V$3*'Double Exponen'!C39)+'Konstanta b triple'!$V$4*'triple exponen'!C39)</f>
        <v>21273560.781666745</v>
      </c>
      <c r="D39" s="5">
        <f>$V$1*(($V$2*'Single Exponen'!D39)-('Konstanta b triple'!$V$3*'Double Exponen'!D39)+'Konstanta b triple'!$V$4*'triple exponen'!D39)</f>
        <v>33829406.164166592</v>
      </c>
      <c r="E39" s="5">
        <f>$V$1*(($V$2*'Single Exponen'!E39)-('Konstanta b triple'!$V$3*'Double Exponen'!E39)+'Konstanta b triple'!$V$4*'triple exponen'!E39)</f>
        <v>45661031.687133305</v>
      </c>
      <c r="F39" s="5">
        <f>$V$1*(($V$2*'Single Exponen'!F39)-('Konstanta b triple'!$V$3*'Double Exponen'!F39)+'Konstanta b triple'!$V$4*'triple exponen'!F39)</f>
        <v>10217658.437256655</v>
      </c>
      <c r="G39" s="5">
        <f>$V$1*(($V$2*'Single Exponen'!G39)-('Konstanta b triple'!$V$3*'Double Exponen'!G39)+'Konstanta b triple'!$V$4*'triple exponen'!G39)</f>
        <v>22414560.875621825</v>
      </c>
      <c r="H39" s="5">
        <f>$V$1*(($V$2*'Single Exponen'!H39)-('Konstanta b triple'!$V$3*'Double Exponen'!H39)+'Konstanta b triple'!$V$4*'triple exponen'!H39)</f>
        <v>48912801.081285492</v>
      </c>
      <c r="I39" s="5">
        <f>$V$1*(($V$2*'Single Exponen'!I39)-('Konstanta b triple'!$V$3*'Double Exponen'!I39)+'Konstanta b triple'!$V$4*'triple exponen'!I39)</f>
        <v>33217906.412037563</v>
      </c>
      <c r="J39" s="5">
        <f>$V$1*(($V$2*'Single Exponen'!J39)-('Konstanta b triple'!$V$3*'Double Exponen'!J39)+'Konstanta b triple'!$V$4*'triple exponen'!J39)</f>
        <v>16533957.454438599</v>
      </c>
      <c r="K39" s="5">
        <f>$V$1*(($V$2*'Single Exponen'!K39)-('Konstanta b triple'!$V$3*'Double Exponen'!K39)+'Konstanta b triple'!$V$4*'triple exponen'!K39)</f>
        <v>25407607.306325063</v>
      </c>
      <c r="L39" s="5">
        <f>$V$1*(($V$2*'Single Exponen'!L39)-('Konstanta b triple'!$V$3*'Double Exponen'!L39)+'Konstanta b triple'!$V$4*'triple exponen'!L39)</f>
        <v>28450685.867566127</v>
      </c>
      <c r="M39" s="5">
        <f>$V$1*(($V$2*'Single Exponen'!M39)-('Konstanta b triple'!$V$3*'Double Exponen'!M39)+'Konstanta b triple'!$V$4*'triple exponen'!M39)</f>
        <v>-814265.56282587349</v>
      </c>
    </row>
    <row r="40" spans="1:13" x14ac:dyDescent="0.25">
      <c r="A40" s="5" t="str">
        <f>A34</f>
        <v>ILLIG RDM 75K/3G</v>
      </c>
      <c r="B40" s="5">
        <f>$V$1*(($V$2*'Single Exponen'!B40)-('Konstanta b triple'!$V$3*'Double Exponen'!B40)+'Konstanta b triple'!$V$4*'triple exponen'!B40)</f>
        <v>-5.794896019829644E-8</v>
      </c>
      <c r="C40" s="5">
        <f>$V$1*(($V$2*'Single Exponen'!C40)-('Konstanta b triple'!$V$3*'Double Exponen'!C40)+'Konstanta b triple'!$V$4*'triple exponen'!C40)</f>
        <v>-42980710.558333285</v>
      </c>
      <c r="D40" s="5">
        <f>$V$1*(($V$2*'Single Exponen'!D40)-('Konstanta b triple'!$V$3*'Double Exponen'!D40)+'Konstanta b triple'!$V$4*'triple exponen'!D40)</f>
        <v>-20862421.095833257</v>
      </c>
      <c r="E40" s="5">
        <f>$V$1*(($V$2*'Single Exponen'!E40)-('Konstanta b triple'!$V$3*'Double Exponen'!E40)+'Konstanta b triple'!$V$4*'triple exponen'!E40)</f>
        <v>-19563748.558666673</v>
      </c>
      <c r="F40" s="5">
        <f>$V$1*(($V$2*'Single Exponen'!F40)-('Konstanta b triple'!$V$3*'Double Exponen'!F40)+'Konstanta b triple'!$V$4*'triple exponen'!F40)</f>
        <v>-48312886.294516772</v>
      </c>
      <c r="G40" s="5">
        <f>$V$1*(($V$2*'Single Exponen'!G40)-('Konstanta b triple'!$V$3*'Double Exponen'!G40)+'Konstanta b triple'!$V$4*'triple exponen'!G40)</f>
        <v>-47046088.558577508</v>
      </c>
      <c r="H40" s="5">
        <f>$V$1*(($V$2*'Single Exponen'!H40)-('Konstanta b triple'!$V$3*'Double Exponen'!H40)+'Konstanta b triple'!$V$4*'triple exponen'!H40)</f>
        <v>-11664706.645572839</v>
      </c>
      <c r="I40" s="5">
        <f>$V$1*(($V$2*'Single Exponen'!I40)-('Konstanta b triple'!$V$3*'Double Exponen'!I40)+'Konstanta b triple'!$V$4*'triple exponen'!I40)</f>
        <v>-2899457.7596445959</v>
      </c>
      <c r="J40" s="5">
        <f>$V$1*(($V$2*'Single Exponen'!J40)-('Konstanta b triple'!$V$3*'Double Exponen'!J40)+'Konstanta b triple'!$V$4*'triple exponen'!J40)</f>
        <v>12711837.19899926</v>
      </c>
      <c r="K40" s="5">
        <f>$V$1*(($V$2*'Single Exponen'!K40)-('Konstanta b triple'!$V$3*'Double Exponen'!K40)+'Konstanta b triple'!$V$4*'triple exponen'!K40)</f>
        <v>-20376257.421216227</v>
      </c>
      <c r="L40" s="5">
        <f>$V$1*(($V$2*'Single Exponen'!L40)-('Konstanta b triple'!$V$3*'Double Exponen'!L40)+'Konstanta b triple'!$V$4*'triple exponen'!L40)</f>
        <v>-10367722.917391922</v>
      </c>
      <c r="M40" s="5">
        <f>$V$1*(($V$2*'Single Exponen'!M40)-('Konstanta b triple'!$V$3*'Double Exponen'!M40)+'Konstanta b triple'!$V$4*'triple exponen'!M40)</f>
        <v>-12320351.435936118</v>
      </c>
    </row>
    <row r="41" spans="1:13" x14ac:dyDescent="0.25">
      <c r="A41" s="5" t="str">
        <f>A35</f>
        <v>GABLER 92</v>
      </c>
      <c r="B41" s="5">
        <f>$V$1*(($V$2*'Single Exponen'!B41)-('Konstanta b triple'!$V$3*'Double Exponen'!B41)+'Konstanta b triple'!$V$4*'triple exponen'!B41)</f>
        <v>2.897448009914822E-8</v>
      </c>
      <c r="C41" s="5">
        <f>$V$1*(($V$2*'Single Exponen'!C41)-('Konstanta b triple'!$V$3*'Double Exponen'!C41)+'Konstanta b triple'!$V$4*'triple exponen'!C41)</f>
        <v>18453590.610000022</v>
      </c>
      <c r="D41" s="5">
        <f>$V$1*(($V$2*'Single Exponen'!D41)-('Konstanta b triple'!$V$3*'Double Exponen'!D41)+'Konstanta b triple'!$V$4*'triple exponen'!D41)</f>
        <v>39289053.498333365</v>
      </c>
      <c r="E41" s="5">
        <f>$V$1*(($V$2*'Single Exponen'!E41)-('Konstanta b triple'!$V$3*'Double Exponen'!E41)+'Konstanta b triple'!$V$4*'triple exponen'!E41)</f>
        <v>2173599.6632000143</v>
      </c>
      <c r="F41" s="5">
        <f>$V$1*(($V$2*'Single Exponen'!F41)-('Konstanta b triple'!$V$3*'Double Exponen'!F41)+'Konstanta b triple'!$V$4*'triple exponen'!F41)</f>
        <v>3005770.2535933629</v>
      </c>
      <c r="G41" s="5">
        <f>$V$1*(($V$2*'Single Exponen'!G41)-('Konstanta b triple'!$V$3*'Double Exponen'!G41)+'Konstanta b triple'!$V$4*'triple exponen'!G41)</f>
        <v>20678331.302605677</v>
      </c>
      <c r="H41" s="5">
        <f>$V$1*(($V$2*'Single Exponen'!H41)-('Konstanta b triple'!$V$3*'Double Exponen'!H41)+'Konstanta b triple'!$V$4*'triple exponen'!H41)</f>
        <v>23351669.533530626</v>
      </c>
      <c r="I41" s="5">
        <f>$V$1*(($V$2*'Single Exponen'!I41)-('Konstanta b triple'!$V$3*'Double Exponen'!I41)+'Konstanta b triple'!$V$4*'triple exponen'!I41)</f>
        <v>36438020.880195431</v>
      </c>
      <c r="J41" s="5">
        <f>$V$1*(($V$2*'Single Exponen'!J41)-('Konstanta b triple'!$V$3*'Double Exponen'!J41)+'Konstanta b triple'!$V$4*'triple exponen'!J41)</f>
        <v>30408619.689679857</v>
      </c>
      <c r="K41" s="5">
        <f>$V$1*(($V$2*'Single Exponen'!K41)-('Konstanta b triple'!$V$3*'Double Exponen'!K41)+'Konstanta b triple'!$V$4*'triple exponen'!K41)</f>
        <v>26911936.595546074</v>
      </c>
      <c r="L41" s="5">
        <f>$V$1*(($V$2*'Single Exponen'!L41)-('Konstanta b triple'!$V$3*'Double Exponen'!L41)+'Konstanta b triple'!$V$4*'triple exponen'!L41)</f>
        <v>5391624.6301165428</v>
      </c>
      <c r="M41" s="5">
        <f>$V$1*(($V$2*'Single Exponen'!M41)-('Konstanta b triple'!$V$3*'Double Exponen'!M41)+'Konstanta b triple'!$V$4*'triple exponen'!M41)</f>
        <v>11431665.551511496</v>
      </c>
    </row>
    <row r="42" spans="1:13" x14ac:dyDescent="0.25">
      <c r="A42" s="5" t="str">
        <f>A36</f>
        <v>GABLER 98</v>
      </c>
      <c r="B42" s="5">
        <f>$V$1*(($V$2*'Single Exponen'!B42)-('Konstanta b triple'!$V$3*'Double Exponen'!B42)+'Konstanta b triple'!$V$4*'triple exponen'!B42)</f>
        <v>-5.794896019829644E-8</v>
      </c>
      <c r="C42" s="5">
        <f>$V$1*(($V$2*'Single Exponen'!C42)-('Konstanta b triple'!$V$3*'Double Exponen'!C42)+'Konstanta b triple'!$V$4*'triple exponen'!C42)</f>
        <v>-29968384.238333263</v>
      </c>
      <c r="D42" s="5">
        <f>$V$1*(($V$2*'Single Exponen'!D42)-('Konstanta b triple'!$V$3*'Double Exponen'!D42)+'Konstanta b triple'!$V$4*'triple exponen'!D42)</f>
        <v>796133.42083342373</v>
      </c>
      <c r="E42" s="5">
        <f>$V$1*(($V$2*'Single Exponen'!E42)-('Konstanta b triple'!$V$3*'Double Exponen'!E42)+'Konstanta b triple'!$V$4*'triple exponen'!E42)</f>
        <v>-2356535.181933451</v>
      </c>
      <c r="F42" s="5">
        <f>$V$1*(($V$2*'Single Exponen'!F42)-('Konstanta b triple'!$V$3*'Double Exponen'!F42)+'Konstanta b triple'!$V$4*'triple exponen'!F42)</f>
        <v>21436652.765336625</v>
      </c>
      <c r="G42" s="5">
        <f>$V$1*(($V$2*'Single Exponen'!G42)-('Konstanta b triple'!$V$3*'Double Exponen'!G42)+'Konstanta b triple'!$V$4*'triple exponen'!G42)</f>
        <v>-17046390.430289533</v>
      </c>
      <c r="H42" s="5">
        <f>$V$1*(($V$2*'Single Exponen'!H42)-('Konstanta b triple'!$V$3*'Double Exponen'!H42)+'Konstanta b triple'!$V$4*'triple exponen'!H42)</f>
        <v>-32570294.237332817</v>
      </c>
      <c r="I42" s="5">
        <f>$V$1*(($V$2*'Single Exponen'!I42)-('Konstanta b triple'!$V$3*'Double Exponen'!I42)+'Konstanta b triple'!$V$4*'triple exponen'!I42)</f>
        <v>-7852330.0575913405</v>
      </c>
      <c r="J42" s="5">
        <f>$V$1*(($V$2*'Single Exponen'!J42)-('Konstanta b triple'!$V$3*'Double Exponen'!J42)+'Konstanta b triple'!$V$4*'triple exponen'!J42)</f>
        <v>-14447461.278387522</v>
      </c>
      <c r="K42" s="5">
        <f>$V$1*(($V$2*'Single Exponen'!K42)-('Konstanta b triple'!$V$3*'Double Exponen'!K42)+'Konstanta b triple'!$V$4*'triple exponen'!K42)</f>
        <v>-19534965.02618923</v>
      </c>
      <c r="L42" s="5">
        <f>$V$1*(($V$2*'Single Exponen'!L42)-('Konstanta b triple'!$V$3*'Double Exponen'!L42)+'Konstanta b triple'!$V$4*'triple exponen'!L42)</f>
        <v>-29572939.646897968</v>
      </c>
      <c r="M42" s="5">
        <f>$V$1*(($V$2*'Single Exponen'!M42)-('Konstanta b triple'!$V$3*'Double Exponen'!M42)+'Konstanta b triple'!$V$4*'triple exponen'!M42)</f>
        <v>-9336463.7307305299</v>
      </c>
    </row>
    <row r="43" spans="1:13" x14ac:dyDescent="0.25">
      <c r="A43" s="5">
        <f>A37+0.1</f>
        <v>0.79999999999999993</v>
      </c>
      <c r="B43" s="5" t="str">
        <f t="shared" ref="B43:M43" si="6">B37</f>
        <v>T1</v>
      </c>
      <c r="C43" s="5" t="str">
        <f t="shared" si="6"/>
        <v>T2</v>
      </c>
      <c r="D43" s="5" t="str">
        <f t="shared" si="6"/>
        <v>T3</v>
      </c>
      <c r="E43" s="5" t="str">
        <f t="shared" si="6"/>
        <v>T4</v>
      </c>
      <c r="F43" s="5" t="str">
        <f t="shared" si="6"/>
        <v>T5</v>
      </c>
      <c r="G43" s="5" t="str">
        <f t="shared" si="6"/>
        <v>T6</v>
      </c>
      <c r="H43" s="5" t="str">
        <f t="shared" si="6"/>
        <v>T7</v>
      </c>
      <c r="I43" s="5" t="str">
        <f t="shared" si="6"/>
        <v>T8</v>
      </c>
      <c r="J43" s="5" t="str">
        <f t="shared" si="6"/>
        <v>T9</v>
      </c>
      <c r="K43" s="5" t="str">
        <f t="shared" si="6"/>
        <v>T10</v>
      </c>
      <c r="L43" s="5" t="str">
        <f t="shared" si="6"/>
        <v>T11</v>
      </c>
      <c r="M43" s="5" t="str">
        <f t="shared" si="6"/>
        <v>T12</v>
      </c>
    </row>
    <row r="44" spans="1:13" x14ac:dyDescent="0.25">
      <c r="A44" s="5" t="str">
        <f>A38</f>
        <v>ILLIG RDM 70K</v>
      </c>
      <c r="B44" s="5">
        <f>$W$1*(($W$2*'Single Exponen'!B44)-('Konstanta b triple'!$W$3*'Double Exponen'!B44)+'Konstanta b triple'!$W$4*'triple exponen'!B44)</f>
        <v>7.4505805969238268E-8</v>
      </c>
      <c r="C44" s="5">
        <f>$W$1*(($W$2*'Single Exponen'!C44)-('Konstanta b triple'!$W$3*'Double Exponen'!C44)+'Konstanta b triple'!$W$4*'triple exponen'!C44)</f>
        <v>-20488715.520000007</v>
      </c>
      <c r="D44" s="5">
        <f>$W$1*(($W$2*'Single Exponen'!D44)-('Konstanta b triple'!$W$3*'Double Exponen'!D44)+'Konstanta b triple'!$W$4*'triple exponen'!D44)</f>
        <v>12724306.304000018</v>
      </c>
      <c r="E44" s="5">
        <f>$W$1*(($W$2*'Single Exponen'!E44)-('Konstanta b triple'!$W$3*'Double Exponen'!E44)+'Konstanta b triple'!$W$4*'triple exponen'!E44)</f>
        <v>-37604146.956799917</v>
      </c>
      <c r="F44" s="5">
        <f>$W$1*(($W$2*'Single Exponen'!F44)-('Konstanta b triple'!$W$3*'Double Exponen'!F44)+'Konstanta b triple'!$W$4*'triple exponen'!F44)</f>
        <v>-45671446.52416005</v>
      </c>
      <c r="G44" s="5">
        <f>$W$1*(($W$2*'Single Exponen'!G44)-('Konstanta b triple'!$W$3*'Double Exponen'!G44)+'Konstanta b triple'!$W$4*'triple exponen'!G44)</f>
        <v>13381502.928256093</v>
      </c>
      <c r="H44" s="5">
        <f>$W$1*(($W$2*'Single Exponen'!H44)-('Konstanta b triple'!$W$3*'Double Exponen'!H44)+'Konstanta b triple'!$W$4*'triple exponen'!H44)</f>
        <v>36495762.325952046</v>
      </c>
      <c r="I44" s="5">
        <f>$W$1*(($W$2*'Single Exponen'!I44)-('Konstanta b triple'!$W$3*'Double Exponen'!I44)+'Konstanta b triple'!$W$4*'triple exponen'!I44)</f>
        <v>-47031219.822434552</v>
      </c>
      <c r="J44" s="5">
        <f>$W$1*(($W$2*'Single Exponen'!J44)-('Konstanta b triple'!$W$3*'Double Exponen'!J44)+'Konstanta b triple'!$W$4*'triple exponen'!J44)</f>
        <v>3053249.8058713968</v>
      </c>
      <c r="K44" s="5">
        <f>$W$1*(($W$2*'Single Exponen'!K44)-('Konstanta b triple'!$W$3*'Double Exponen'!K44)+'Konstanta b triple'!$W$4*'triple exponen'!K44)</f>
        <v>31073512.12034091</v>
      </c>
      <c r="L44" s="5">
        <f>$W$1*(($W$2*'Single Exponen'!L44)-('Konstanta b triple'!$W$3*'Double Exponen'!L44)+'Konstanta b triple'!$W$4*'triple exponen'!L44)</f>
        <v>-60868714.079512872</v>
      </c>
      <c r="M44" s="5">
        <f>$W$1*(($W$2*'Single Exponen'!M44)-('Konstanta b triple'!$W$3*'Double Exponen'!M44)+'Konstanta b triple'!$W$4*'triple exponen'!M44)</f>
        <v>-36533897.758491851</v>
      </c>
    </row>
    <row r="45" spans="1:13" x14ac:dyDescent="0.25">
      <c r="A45" s="5" t="str">
        <f>A39</f>
        <v>ILLIG RDM 75K/2G</v>
      </c>
      <c r="B45" s="5">
        <f>$W$1*(($W$2*'Single Exponen'!B45)-('Konstanta b triple'!$W$3*'Double Exponen'!B45)+'Konstanta b triple'!$W$4*'triple exponen'!B45)</f>
        <v>0</v>
      </c>
      <c r="C45" s="5">
        <f>$W$1*(($W$2*'Single Exponen'!C45)-('Konstanta b triple'!$W$3*'Double Exponen'!C45)+'Konstanta b triple'!$W$4*'triple exponen'!C45)</f>
        <v>50402285.440000065</v>
      </c>
      <c r="D45" s="5">
        <f>$W$1*(($W$2*'Single Exponen'!D45)-('Konstanta b triple'!$W$3*'Double Exponen'!D45)+'Konstanta b triple'!$W$4*'triple exponen'!D45)</f>
        <v>75320497.471999958</v>
      </c>
      <c r="E45" s="5">
        <f>$W$1*(($W$2*'Single Exponen'!E45)-('Konstanta b triple'!$W$3*'Double Exponen'!E45)+'Konstanta b triple'!$W$4*'triple exponen'!E45)</f>
        <v>99555962.937600002</v>
      </c>
      <c r="F45" s="5">
        <f>$W$1*(($W$2*'Single Exponen'!F45)-('Konstanta b triple'!$W$3*'Double Exponen'!F45)+'Konstanta b triple'!$W$4*'triple exponen'!F45)</f>
        <v>12152542.30591975</v>
      </c>
      <c r="G45" s="5">
        <f>$W$1*(($W$2*'Single Exponen'!G45)-('Konstanta b triple'!$W$3*'Double Exponen'!G45)+'Konstanta b triple'!$W$4*'triple exponen'!G45)</f>
        <v>48425268.931647606</v>
      </c>
      <c r="H45" s="5">
        <f>$W$1*(($W$2*'Single Exponen'!H45)-('Konstanta b triple'!$W$3*'Double Exponen'!H45)+'Konstanta b triple'!$W$4*'triple exponen'!H45)</f>
        <v>109882176.95452785</v>
      </c>
      <c r="I45" s="5">
        <f>$W$1*(($W$2*'Single Exponen'!I45)-('Konstanta b triple'!$W$3*'Double Exponen'!I45)+'Konstanta b triple'!$W$4*'triple exponen'!I45)</f>
        <v>66421487.591240168</v>
      </c>
      <c r="J45" s="5">
        <f>$W$1*(($W$2*'Single Exponen'!J45)-('Konstanta b triple'!$W$3*'Double Exponen'!J45)+'Konstanta b triple'!$W$4*'triple exponen'!J45)</f>
        <v>29226960.288340297</v>
      </c>
      <c r="K45" s="5">
        <f>$W$1*(($W$2*'Single Exponen'!K45)-('Konstanta b triple'!$W$3*'Double Exponen'!K45)+'Konstanta b triple'!$W$4*'triple exponen'!K45)</f>
        <v>54496185.468709312</v>
      </c>
      <c r="L45" s="5">
        <f>$W$1*(($W$2*'Single Exponen'!L45)-('Konstanta b triple'!$W$3*'Double Exponen'!L45)+'Konstanta b triple'!$W$4*'triple exponen'!L45)</f>
        <v>60522978.707270987</v>
      </c>
      <c r="M45" s="5">
        <f>$W$1*(($W$2*'Single Exponen'!M45)-('Konstanta b triple'!$W$3*'Double Exponen'!M45)+'Konstanta b triple'!$W$4*'triple exponen'!M45)</f>
        <v>-9735827.1376515161</v>
      </c>
    </row>
    <row r="46" spans="1:13" x14ac:dyDescent="0.25">
      <c r="A46" s="5" t="str">
        <f>A40</f>
        <v>ILLIG RDM 75K/3G</v>
      </c>
      <c r="B46" s="5">
        <f>$W$1*(($W$2*'Single Exponen'!B46)-('Konstanta b triple'!$W$3*'Double Exponen'!B46)+'Konstanta b triple'!$W$4*'triple exponen'!B46)</f>
        <v>1.4901161193847654E-7</v>
      </c>
      <c r="C46" s="5">
        <f>$W$1*(($W$2*'Single Exponen'!C46)-('Konstanta b triple'!$W$3*'Double Exponen'!C46)+'Konstanta b triple'!$W$4*'triple exponen'!C46)</f>
        <v>-101831849.59999992</v>
      </c>
      <c r="D46" s="5">
        <f>$W$1*(($W$2*'Single Exponen'!D46)-('Konstanta b triple'!$W$3*'Double Exponen'!D46)+'Konstanta b triple'!$W$4*'triple exponen'!D46)</f>
        <v>-39670425.279999964</v>
      </c>
      <c r="E46" s="5">
        <f>$W$1*(($W$2*'Single Exponen'!E46)-('Konstanta b triple'!$W$3*'Double Exponen'!E46)+'Konstanta b triple'!$W$4*'triple exponen'!E46)</f>
        <v>-39703619.423999779</v>
      </c>
      <c r="F46" s="5">
        <f>$W$1*(($W$2*'Single Exponen'!F46)-('Konstanta b triple'!$W$3*'Double Exponen'!F46)+'Konstanta b triple'!$W$4*'triple exponen'!F46)</f>
        <v>-108722232.12480007</v>
      </c>
      <c r="G46" s="5">
        <f>$W$1*(($W$2*'Single Exponen'!G46)-('Konstanta b triple'!$W$3*'Double Exponen'!G46)+'Konstanta b triple'!$W$4*'triple exponen'!G46)</f>
        <v>-99371278.9027199</v>
      </c>
      <c r="H46" s="5">
        <f>$W$1*(($W$2*'Single Exponen'!H46)-('Konstanta b triple'!$W$3*'Double Exponen'!H46)+'Konstanta b triple'!$W$4*'triple exponen'!H46)</f>
        <v>-14587846.262879668</v>
      </c>
      <c r="I46" s="5">
        <f>$W$1*(($W$2*'Single Exponen'!I46)-('Konstanta b triple'!$W$3*'Double Exponen'!I46)+'Konstanta b triple'!$W$4*'triple exponen'!I46)</f>
        <v>-1666529.8971486089</v>
      </c>
      <c r="J46" s="5">
        <f>$W$1*(($W$2*'Single Exponen'!J46)-('Konstanta b triple'!$W$3*'Double Exponen'!J46)+'Konstanta b triple'!$W$4*'triple exponen'!J46)</f>
        <v>31793449.998360716</v>
      </c>
      <c r="K46" s="5">
        <f>$W$1*(($W$2*'Single Exponen'!K46)-('Konstanta b triple'!$W$3*'Double Exponen'!K46)+'Konstanta b triple'!$W$4*'triple exponen'!K46)</f>
        <v>-50834840.22873535</v>
      </c>
      <c r="L46" s="5">
        <f>$W$1*(($W$2*'Single Exponen'!L46)-('Konstanta b triple'!$W$3*'Double Exponen'!L46)+'Konstanta b triple'!$W$4*'triple exponen'!L46)</f>
        <v>-20439279.852997657</v>
      </c>
      <c r="M46" s="5">
        <f>$W$1*(($W$2*'Single Exponen'!M46)-('Konstanta b triple'!$W$3*'Double Exponen'!M46)+'Konstanta b triple'!$W$4*'triple exponen'!M46)</f>
        <v>-26028192.957461473</v>
      </c>
    </row>
    <row r="47" spans="1:13" x14ac:dyDescent="0.25">
      <c r="A47" s="5" t="str">
        <f>A41</f>
        <v>GABLER 92</v>
      </c>
      <c r="B47" s="5">
        <f>$W$1*(($W$2*'Single Exponen'!B47)-('Konstanta b triple'!$W$3*'Double Exponen'!B47)+'Konstanta b triple'!$W$4*'triple exponen'!B47)</f>
        <v>-7.4505805969238268E-8</v>
      </c>
      <c r="C47" s="5">
        <f>$W$1*(($W$2*'Single Exponen'!C47)-('Konstanta b triple'!$W$3*'Double Exponen'!C47)+'Konstanta b triple'!$W$4*'triple exponen'!C47)</f>
        <v>43721084.160000004</v>
      </c>
      <c r="D47" s="5">
        <f>$W$1*(($W$2*'Single Exponen'!D47)-('Konstanta b triple'!$W$3*'Double Exponen'!D47)+'Konstanta b triple'!$W$4*'triple exponen'!D47)</f>
        <v>88895950.208000079</v>
      </c>
      <c r="E47" s="5">
        <f>$W$1*(($W$2*'Single Exponen'!E47)-('Konstanta b triple'!$W$3*'Double Exponen'!E47)+'Konstanta b triple'!$W$4*'triple exponen'!E47)</f>
        <v>-4590514.393600001</v>
      </c>
      <c r="F47" s="5">
        <f>$W$1*(($W$2*'Single Exponen'!F47)-('Konstanta b triple'!$W$3*'Double Exponen'!F47)+'Konstanta b triple'!$W$4*'triple exponen'!F47)</f>
        <v>4720336.4748799792</v>
      </c>
      <c r="G47" s="5">
        <f>$W$1*(($W$2*'Single Exponen'!G47)-('Konstanta b triple'!$W$3*'Double Exponen'!G47)+'Konstanta b triple'!$W$4*'triple exponen'!G47)</f>
        <v>47840234.342272051</v>
      </c>
      <c r="H47" s="5">
        <f>$W$1*(($W$2*'Single Exponen'!H47)-('Konstanta b triple'!$W$3*'Double Exponen'!H47)+'Konstanta b triple'!$W$4*'triple exponen'!H47)</f>
        <v>50406149.936832033</v>
      </c>
      <c r="I47" s="5">
        <f>$W$1*(($W$2*'Single Exponen'!I47)-('Konstanta b triple'!$W$3*'Double Exponen'!I47)+'Konstanta b triple'!$W$4*'triple exponen'!I47)</f>
        <v>80065714.254068419</v>
      </c>
      <c r="J47" s="5">
        <f>$W$1*(($W$2*'Single Exponen'!J47)-('Konstanta b triple'!$W$3*'Double Exponen'!J47)+'Konstanta b triple'!$W$4*'triple exponen'!J47)</f>
        <v>62546372.831878133</v>
      </c>
      <c r="K47" s="5">
        <f>$W$1*(($W$2*'Single Exponen'!K47)-('Konstanta b triple'!$W$3*'Double Exponen'!K47)+'Konstanta b triple'!$W$4*'triple exponen'!K47)</f>
        <v>54997365.977540009</v>
      </c>
      <c r="L47" s="5">
        <f>$W$1*(($W$2*'Single Exponen'!L47)-('Konstanta b triple'!$W$3*'Double Exponen'!L47)+'Konstanta b triple'!$W$4*'triple exponen'!L47)</f>
        <v>4948699.5511971405</v>
      </c>
      <c r="M47" s="5">
        <f>$W$1*(($W$2*'Single Exponen'!M47)-('Konstanta b triple'!$W$3*'Double Exponen'!M47)+'Konstanta b triple'!$W$4*'triple exponen'!M47)</f>
        <v>24328541.247488033</v>
      </c>
    </row>
    <row r="48" spans="1:13" x14ac:dyDescent="0.25">
      <c r="A48" s="5" t="str">
        <f>A42</f>
        <v>GABLER 98</v>
      </c>
      <c r="B48" s="5">
        <f>$W$1*(($W$2*'Single Exponen'!B48)-('Konstanta b triple'!$W$3*'Double Exponen'!B48)+'Konstanta b triple'!$W$4*'triple exponen'!B48)</f>
        <v>1.4901161193847654E-7</v>
      </c>
      <c r="C48" s="5">
        <f>$W$1*(($W$2*'Single Exponen'!C48)-('Konstanta b triple'!$W$3*'Double Exponen'!C48)+'Konstanta b triple'!$W$4*'triple exponen'!C48)</f>
        <v>-71002455.680000022</v>
      </c>
      <c r="D48" s="5">
        <f>$W$1*(($W$2*'Single Exponen'!D48)-('Konstanta b triple'!$W$3*'Double Exponen'!D48)+'Konstanta b triple'!$W$4*'triple exponen'!D48)</f>
        <v>8689859.1360002737</v>
      </c>
      <c r="E48" s="5">
        <f>$W$1*(($W$2*'Single Exponen'!E48)-('Konstanta b triple'!$W$3*'Double Exponen'!E48)+'Konstanta b triple'!$W$4*'triple exponen'!E48)</f>
        <v>-4431244.0512001505</v>
      </c>
      <c r="F48" s="5">
        <f>$W$1*(($W$2*'Single Exponen'!F48)-('Konstanta b triple'!$W$3*'Double Exponen'!F48)+'Konstanta b triple'!$W$4*'triple exponen'!F48)</f>
        <v>51548771.474560194</v>
      </c>
      <c r="G48" s="5">
        <f>$W$1*(($W$2*'Single Exponen'!G48)-('Konstanta b triple'!$W$3*'Double Exponen'!G48)+'Konstanta b triple'!$W$4*'triple exponen'!G48)</f>
        <v>-45105149.33369606</v>
      </c>
      <c r="H48" s="5">
        <f>$W$1*(($W$2*'Single Exponen'!H48)-('Konstanta b triple'!$W$3*'Double Exponen'!H48)+'Konstanta b triple'!$W$4*'triple exponen'!H48)</f>
        <v>-74221359.50947164</v>
      </c>
      <c r="I48" s="5">
        <f>$W$1*(($W$2*'Single Exponen'!I48)-('Konstanta b triple'!$W$3*'Double Exponen'!I48)+'Konstanta b triple'!$W$4*'triple exponen'!I48)</f>
        <v>-10632417.135750799</v>
      </c>
      <c r="J48" s="5">
        <f>$W$1*(($W$2*'Single Exponen'!J48)-('Konstanta b triple'!$W$3*'Double Exponen'!J48)+'Konstanta b triple'!$W$4*'triple exponen'!J48)</f>
        <v>-30885523.36870059</v>
      </c>
      <c r="K48" s="5">
        <f>$W$1*(($W$2*'Single Exponen'!K48)-('Konstanta b triple'!$W$3*'Double Exponen'!K48)+'Konstanta b triple'!$W$4*'triple exponen'!K48)</f>
        <v>-42348827.587351494</v>
      </c>
      <c r="L48" s="5">
        <f>$W$1*(($W$2*'Single Exponen'!L48)-('Konstanta b triple'!$W$3*'Double Exponen'!L48)+'Konstanta b triple'!$W$4*'triple exponen'!L48)</f>
        <v>-64860416.252963677</v>
      </c>
      <c r="M48" s="5">
        <f>$W$1*(($W$2*'Single Exponen'!M48)-('Konstanta b triple'!$W$3*'Double Exponen'!M48)+'Konstanta b triple'!$W$4*'triple exponen'!M48)</f>
        <v>-14387402.215185313</v>
      </c>
    </row>
    <row r="49" spans="1:13" x14ac:dyDescent="0.25">
      <c r="A49" s="5">
        <f>A43+0.1</f>
        <v>0.89999999999999991</v>
      </c>
      <c r="B49" s="5" t="str">
        <f>B43</f>
        <v>T1</v>
      </c>
      <c r="C49" s="5" t="str">
        <f t="shared" ref="C49:M49" si="7">C43</f>
        <v>T2</v>
      </c>
      <c r="D49" s="5" t="str">
        <f t="shared" si="7"/>
        <v>T3</v>
      </c>
      <c r="E49" s="5" t="str">
        <f t="shared" si="7"/>
        <v>T4</v>
      </c>
      <c r="F49" s="5" t="str">
        <f t="shared" si="7"/>
        <v>T5</v>
      </c>
      <c r="G49" s="5" t="str">
        <f t="shared" si="7"/>
        <v>T6</v>
      </c>
      <c r="H49" s="5" t="str">
        <f t="shared" si="7"/>
        <v>T7</v>
      </c>
      <c r="I49" s="5" t="str">
        <f t="shared" si="7"/>
        <v>T8</v>
      </c>
      <c r="J49" s="5" t="str">
        <f t="shared" si="7"/>
        <v>T9</v>
      </c>
      <c r="K49" s="5" t="str">
        <f t="shared" si="7"/>
        <v>T10</v>
      </c>
      <c r="L49" s="5" t="str">
        <f t="shared" si="7"/>
        <v>T11</v>
      </c>
      <c r="M49" s="5" t="str">
        <f t="shared" si="7"/>
        <v>T12</v>
      </c>
    </row>
    <row r="50" spans="1:13" x14ac:dyDescent="0.25">
      <c r="A50" s="5" t="str">
        <f>A44</f>
        <v>ILLIG RDM 70K</v>
      </c>
      <c r="B50" s="5">
        <f>$X$1*(($X$2*'Single Exponen'!B50)-('Konstanta b triple'!$X$3*'Double Exponen'!B50)+'Konstanta b triple'!$X$4*'triple exponen'!B50)</f>
        <v>1.6763806343078611E-7</v>
      </c>
      <c r="C50" s="5">
        <f>$X$1*(($X$2*'Single Exponen'!C50)-('Konstanta b triple'!$X$3*'Double Exponen'!C50)+'Konstanta b triple'!$X$4*'triple exponen'!C50)</f>
        <v>-78438434.129999787</v>
      </c>
      <c r="D50" s="5">
        <f>$X$1*(($X$2*'Single Exponen'!D50)-('Konstanta b triple'!$X$3*'Double Exponen'!D50)+'Konstanta b triple'!$X$4*'triple exponen'!D50)</f>
        <v>56349554.877000034</v>
      </c>
      <c r="E50" s="5">
        <f>$X$1*(($X$2*'Single Exponen'!E50)-('Konstanta b triple'!$X$3*'Double Exponen'!E50)+'Konstanta b triple'!$X$4*'triple exponen'!E50)</f>
        <v>-147949807.44059995</v>
      </c>
      <c r="F50" s="5">
        <f>$X$1*(($X$2*'Single Exponen'!F50)-('Konstanta b triple'!$X$3*'Double Exponen'!F50)+'Konstanta b triple'!$X$4*'triple exponen'!F50)</f>
        <v>-161226645.66845971</v>
      </c>
      <c r="G50" s="5">
        <f>$X$1*(($X$2*'Single Exponen'!G50)-('Konstanta b triple'!$X$3*'Double Exponen'!G50)+'Konstanta b triple'!$X$4*'triple exponen'!G50)</f>
        <v>69598343.822301313</v>
      </c>
      <c r="H50" s="5">
        <f>$X$1*(($X$2*'Single Exponen'!H50)-('Konstanta b triple'!$X$3*'Double Exponen'!H50)+'Konstanta b triple'!$X$4*'triple exponen'!H50)</f>
        <v>136548612.16457301</v>
      </c>
      <c r="I50" s="5">
        <f>$X$1*(($X$2*'Single Exponen'!I50)-('Konstanta b triple'!$X$3*'Double Exponen'!I50)+'Konstanta b triple'!$X$4*'triple exponen'!I50)</f>
        <v>-193968956.65622252</v>
      </c>
      <c r="J50" s="5">
        <f>$X$1*(($X$2*'Single Exponen'!J50)-('Konstanta b triple'!$X$3*'Double Exponen'!J50)+'Konstanta b triple'!$X$4*'triple exponen'!J50)</f>
        <v>27841235.811286286</v>
      </c>
      <c r="K50" s="5">
        <f>$X$1*(($X$2*'Single Exponen'!K50)-('Konstanta b triple'!$X$3*'Double Exponen'!K50)+'Konstanta b triple'!$X$4*'triple exponen'!K50)</f>
        <v>119420736.91657867</v>
      </c>
      <c r="L50" s="5">
        <f>$X$1*(($X$2*'Single Exponen'!L50)-('Konstanta b triple'!$X$3*'Double Exponen'!L50)+'Konstanta b triple'!$X$4*'triple exponen'!L50)</f>
        <v>-244563977.55581373</v>
      </c>
      <c r="M50" s="5">
        <f>$X$1*(($X$2*'Single Exponen'!M50)-('Konstanta b triple'!$X$3*'Double Exponen'!M50)+'Konstanta b triple'!$X$4*'triple exponen'!M50)</f>
        <v>-118320494.60324371</v>
      </c>
    </row>
    <row r="51" spans="1:13" x14ac:dyDescent="0.25">
      <c r="A51" s="5" t="str">
        <f>A45</f>
        <v>ILLIG RDM 75K/2G</v>
      </c>
      <c r="B51" s="5">
        <f>$X$1*(($X$2*'Single Exponen'!B51)-('Konstanta b triple'!$X$3*'Double Exponen'!B51)+'Konstanta b triple'!$X$4*'triple exponen'!B51)</f>
        <v>-3.3527612686157221E-7</v>
      </c>
      <c r="C51" s="5">
        <f>$X$1*(($X$2*'Single Exponen'!C51)-('Konstanta b triple'!$X$3*'Double Exponen'!C51)+'Konstanta b triple'!$X$4*'triple exponen'!C51)</f>
        <v>192958721.23500016</v>
      </c>
      <c r="D51" s="5">
        <f>$X$1*(($X$2*'Single Exponen'!D51)-('Konstanta b triple'!$X$3*'Double Exponen'!D51)+'Konstanta b triple'!$X$4*'triple exponen'!D51)</f>
        <v>269569919.98350024</v>
      </c>
      <c r="E51" s="5">
        <f>$X$1*(($X$2*'Single Exponen'!E51)-('Konstanta b triple'!$X$3*'Double Exponen'!E51)+'Konstanta b triple'!$X$4*'triple exponen'!E51)</f>
        <v>351207369.54719919</v>
      </c>
      <c r="F51" s="5">
        <f>$X$1*(($X$2*'Single Exponen'!F51)-('Konstanta b triple'!$X$3*'Double Exponen'!F51)+'Konstanta b triple'!$X$4*'triple exponen'!F51)</f>
        <v>6459948.4961687019</v>
      </c>
      <c r="G51" s="5">
        <f>$X$1*(($X$2*'Single Exponen'!G51)-('Konstanta b triple'!$X$3*'Double Exponen'!G51)+'Konstanta b triple'!$X$4*'triple exponen'!G51)</f>
        <v>176898710.96166962</v>
      </c>
      <c r="H51" s="5">
        <f>$X$1*(($X$2*'Single Exponen'!H51)-('Konstanta b triple'!$X$3*'Double Exponen'!H51)+'Konstanta b triple'!$X$4*'triple exponen'!H51)</f>
        <v>401782631.31948948</v>
      </c>
      <c r="I51" s="5">
        <f>$X$1*(($X$2*'Single Exponen'!I51)-('Konstanta b triple'!$X$3*'Double Exponen'!I51)+'Konstanta b triple'!$X$4*'triple exponen'!I51)</f>
        <v>211465225.18018681</v>
      </c>
      <c r="J51" s="5">
        <f>$X$1*(($X$2*'Single Exponen'!J51)-('Konstanta b triple'!$X$3*'Double Exponen'!J51)+'Konstanta b triple'!$X$4*'triple exponen'!J51)</f>
        <v>82901538.026157156</v>
      </c>
      <c r="K51" s="5">
        <f>$X$1*(($X$2*'Single Exponen'!K51)-('Konstanta b triple'!$X$3*'Double Exponen'!K51)+'Konstanta b triple'!$X$4*'triple exponen'!K51)</f>
        <v>194872272.11641338</v>
      </c>
      <c r="L51" s="5">
        <f>$X$1*(($X$2*'Single Exponen'!L51)-('Konstanta b triple'!$X$3*'Double Exponen'!L51)+'Konstanta b triple'!$X$4*'triple exponen'!L51)</f>
        <v>210033435.39470637</v>
      </c>
      <c r="M51" s="5">
        <f>$X$1*(($X$2*'Single Exponen'!M51)-('Konstanta b triple'!$X$3*'Double Exponen'!M51)+'Konstanta b triple'!$X$4*'triple exponen'!M51)</f>
        <v>-61972374.160706244</v>
      </c>
    </row>
    <row r="52" spans="1:13" x14ac:dyDescent="0.25">
      <c r="A52" s="5" t="str">
        <f>A46</f>
        <v>ILLIG RDM 75K/3G</v>
      </c>
      <c r="B52" s="5">
        <f>$X$1*(($X$2*'Single Exponen'!B52)-('Konstanta b triple'!$X$3*'Double Exponen'!B52)+'Konstanta b triple'!$X$4*'triple exponen'!B52)</f>
        <v>3.3527612686157221E-7</v>
      </c>
      <c r="C52" s="5">
        <f>$X$1*(($X$2*'Single Exponen'!C52)-('Konstanta b triple'!$X$3*'Double Exponen'!C52)+'Konstanta b triple'!$X$4*'triple exponen'!C52)</f>
        <v>-389850248.02499956</v>
      </c>
      <c r="D52" s="5">
        <f>$X$1*(($X$2*'Single Exponen'!D52)-('Konstanta b triple'!$X$3*'Double Exponen'!D52)+'Konstanta b triple'!$X$4*'triple exponen'!D52)</f>
        <v>-113920299.65249977</v>
      </c>
      <c r="E52" s="5">
        <f>$X$1*(($X$2*'Single Exponen'!E52)-('Konstanta b triple'!$X$3*'Double Exponen'!E52)+'Konstanta b triple'!$X$4*'triple exponen'!E52)</f>
        <v>-133461379.59300005</v>
      </c>
      <c r="F52" s="5">
        <f>$X$1*(($X$2*'Single Exponen'!F52)-('Konstanta b triple'!$X$3*'Double Exponen'!F52)+'Konstanta b triple'!$X$4*'triple exponen'!F52)</f>
        <v>-399598632.57554978</v>
      </c>
      <c r="G52" s="5">
        <f>$X$1*(($X$2*'Single Exponen'!G52)-('Konstanta b triple'!$X$3*'Double Exponen'!G52)+'Konstanta b triple'!$X$4*'triple exponen'!G52)</f>
        <v>-338264930.30730712</v>
      </c>
      <c r="H52" s="5">
        <f>$X$1*(($X$2*'Single Exponen'!H52)-('Konstanta b triple'!$X$3*'Double Exponen'!H52)+'Konstanta b triple'!$X$4*'triple exponen'!H52)</f>
        <v>-14641961.125021352</v>
      </c>
      <c r="I52" s="5">
        <f>$X$1*(($X$2*'Single Exponen'!I52)-('Konstanta b triple'!$X$3*'Double Exponen'!I52)+'Konstanta b triple'!$X$4*'triple exponen'!I52)</f>
        <v>3131477.187685221</v>
      </c>
      <c r="J52" s="5">
        <f>$X$1*(($X$2*'Single Exponen'!J52)-('Konstanta b triple'!$X$3*'Double Exponen'!J52)+'Konstanta b triple'!$X$4*'triple exponen'!J52)</f>
        <v>123278250.27244224</v>
      </c>
      <c r="K52" s="5">
        <f>$X$1*(($X$2*'Single Exponen'!K52)-('Konstanta b triple'!$X$3*'Double Exponen'!K52)+'Konstanta b triple'!$X$4*'triple exponen'!K52)</f>
        <v>-206310059.94609863</v>
      </c>
      <c r="L52" s="5">
        <f>$X$1*(($X$2*'Single Exponen'!L52)-('Konstanta b triple'!$X$3*'Double Exponen'!L52)+'Konstanta b triple'!$X$4*'triple exponen'!L52)</f>
        <v>-60459749.642784066</v>
      </c>
      <c r="M52" s="5">
        <f>$X$1*(($X$2*'Single Exponen'!M52)-('Konstanta b triple'!$X$3*'Double Exponen'!M52)+'Konstanta b triple'!$X$4*'triple exponen'!M52)</f>
        <v>-90268287.499851272</v>
      </c>
    </row>
    <row r="53" spans="1:13" x14ac:dyDescent="0.25">
      <c r="A53" s="5" t="str">
        <f>A47</f>
        <v>GABLER 92</v>
      </c>
      <c r="B53" s="5">
        <f>$X$1*(($X$2*'Single Exponen'!B53)-('Konstanta b triple'!$X$3*'Double Exponen'!B53)+'Konstanta b triple'!$X$4*'triple exponen'!B53)</f>
        <v>-1.6763806343078611E-7</v>
      </c>
      <c r="C53" s="5">
        <f>$X$1*(($X$2*'Single Exponen'!C53)-('Konstanta b triple'!$X$3*'Double Exponen'!C53)+'Konstanta b triple'!$X$4*'triple exponen'!C53)</f>
        <v>167380594.2899999</v>
      </c>
      <c r="D53" s="5">
        <f>$X$1*(($X$2*'Single Exponen'!D53)-('Konstanta b triple'!$X$3*'Double Exponen'!D53)+'Konstanta b triple'!$X$4*'triple exponen'!D53)</f>
        <v>324031901.76899993</v>
      </c>
      <c r="E53" s="5">
        <f>$X$1*(($X$2*'Single Exponen'!E53)-('Konstanta b triple'!$X$3*'Double Exponen'!E53)+'Konstanta b triple'!$X$4*'triple exponen'!E53)</f>
        <v>-52317447.469199665</v>
      </c>
      <c r="F53" s="5">
        <f>$X$1*(($X$2*'Single Exponen'!F53)-('Konstanta b triple'!$X$3*'Double Exponen'!F53)+'Konstanta b triple'!$X$4*'triple exponen'!F53)</f>
        <v>16346137.606379928</v>
      </c>
      <c r="G53" s="5">
        <f>$X$1*(($X$2*'Single Exponen'!G53)-('Konstanta b triple'!$X$3*'Double Exponen'!G53)+'Konstanta b triple'!$X$4*'triple exponen'!G53)</f>
        <v>181220915.89208725</v>
      </c>
      <c r="H53" s="5">
        <f>$X$1*(($X$2*'Single Exponen'!H53)-('Konstanta b triple'!$X$3*'Double Exponen'!H53)+'Konstanta b triple'!$X$4*'triple exponen'!H53)</f>
        <v>174952721.5088608</v>
      </c>
      <c r="I53" s="5">
        <f>$X$1*(($X$2*'Single Exponen'!I53)-('Konstanta b triple'!$X$3*'Double Exponen'!I53)+'Konstanta b triple'!$X$4*'triple exponen'!I53)</f>
        <v>285952686.8687079</v>
      </c>
      <c r="J53" s="5">
        <f>$X$1*(($X$2*'Single Exponen'!J53)-('Konstanta b triple'!$X$3*'Double Exponen'!J53)+'Konstanta b triple'!$X$4*'triple exponen'!J53)</f>
        <v>207576195.7719239</v>
      </c>
      <c r="K53" s="5">
        <f>$X$1*(($X$2*'Single Exponen'!K53)-('Konstanta b triple'!$X$3*'Double Exponen'!K53)+'Konstanta b triple'!$X$4*'triple exponen'!K53)</f>
        <v>184087162.38764116</v>
      </c>
      <c r="L53" s="5">
        <f>$X$1*(($X$2*'Single Exponen'!L53)-('Konstanta b triple'!$X$3*'Double Exponen'!L53)+'Konstanta b triple'!$X$4*'triple exponen'!L53)</f>
        <v>-4168862.3384419638</v>
      </c>
      <c r="M53" s="5">
        <f>$X$1*(($X$2*'Single Exponen'!M53)-('Konstanta b triple'!$X$3*'Double Exponen'!M53)+'Konstanta b triple'!$X$4*'triple exponen'!M53)</f>
        <v>89008765.53600964</v>
      </c>
    </row>
    <row r="54" spans="1:13" x14ac:dyDescent="0.25">
      <c r="A54" s="5" t="str">
        <f>A48</f>
        <v>GABLER 98</v>
      </c>
      <c r="B54" s="5">
        <f>$X$1*(($X$2*'Single Exponen'!B54)-('Konstanta b triple'!$X$3*'Double Exponen'!B54)+'Konstanta b triple'!$X$4*'triple exponen'!B54)</f>
        <v>3.3527612686157221E-7</v>
      </c>
      <c r="C54" s="5">
        <f>$X$1*(($X$2*'Single Exponen'!C54)-('Konstanta b triple'!$X$3*'Double Exponen'!C54)+'Konstanta b triple'!$X$4*'triple exponen'!C54)</f>
        <v>-271823845.54499996</v>
      </c>
      <c r="D54" s="5">
        <f>$X$1*(($X$2*'Single Exponen'!D54)-('Konstanta b triple'!$X$3*'Double Exponen'!D54)+'Konstanta b triple'!$X$4*'triple exponen'!D54)</f>
        <v>59730725.605499439</v>
      </c>
      <c r="E54" s="5">
        <f>$X$1*(($X$2*'Single Exponen'!E54)-('Konstanta b triple'!$X$3*'Double Exponen'!E54)+'Konstanta b triple'!$X$4*'triple exponen'!E54)</f>
        <v>-17585939.030400101</v>
      </c>
      <c r="F54" s="5">
        <f>$X$1*(($X$2*'Single Exponen'!F54)-('Konstanta b triple'!$X$3*'Double Exponen'!F54)+'Konstanta b triple'!$X$4*'triple exponen'!F54)</f>
        <v>198937563.04160911</v>
      </c>
      <c r="G54" s="5">
        <f>$X$1*(($X$2*'Single Exponen'!G54)-('Konstanta b triple'!$X$3*'Double Exponen'!G54)+'Konstanta b triple'!$X$4*'triple exponen'!G54)</f>
        <v>-191734452.65800291</v>
      </c>
      <c r="H54" s="5">
        <f>$X$1*(($X$2*'Single Exponen'!H54)-('Konstanta b triple'!$X$3*'Double Exponen'!H54)+'Konstanta b triple'!$X$4*'triple exponen'!H54)</f>
        <v>-269220904.3529827</v>
      </c>
      <c r="I54" s="5">
        <f>$X$1*(($X$2*'Single Exponen'!I54)-('Konstanta b triple'!$X$3*'Double Exponen'!I54)+'Konstanta b triple'!$X$4*'triple exponen'!I54)</f>
        <v>-11565943.035887068</v>
      </c>
      <c r="J54" s="5">
        <f>$X$1*(($X$2*'Single Exponen'!J54)-('Konstanta b triple'!$X$3*'Double Exponen'!J54)+'Konstanta b triple'!$X$4*'triple exponen'!J54)</f>
        <v>-111396821.01633051</v>
      </c>
      <c r="K54" s="5">
        <f>$X$1*(($X$2*'Single Exponen'!K54)-('Konstanta b triple'!$X$3*'Double Exponen'!K54)+'Konstanta b triple'!$X$4*'triple exponen'!K54)</f>
        <v>-149939544.18532154</v>
      </c>
      <c r="L54" s="5">
        <f>$X$1*(($X$2*'Single Exponen'!L54)-('Konstanta b triple'!$X$3*'Double Exponen'!L54)+'Konstanta b triple'!$X$4*'triple exponen'!L54)</f>
        <v>-231321181.60307372</v>
      </c>
      <c r="M54" s="5">
        <f>$X$1*(($X$2*'Single Exponen'!M54)-('Konstanta b triple'!$X$3*'Double Exponen'!M54)+'Konstanta b triple'!$X$4*'triple exponen'!M54)</f>
        <v>-29226769.52731758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opLeftCell="A7" workbookViewId="0">
      <selection activeCell="A126" activeCellId="26" sqref="A2:M9 A13:M18 A21:M21 A23:M30 A34:M39 A42:M42 A44:M51 A55:M60 A63:M63 A65:M72 A76:M81 A84:M84 A86:M93 A97:M102 A105:M105 A107:M114 A118:M123 A128:M135 A139:M144 A147:M147 A149:M156 A160:M165 A168:M168 A170:M177 A181:M186 A189:M189 A126:M126"/>
    </sheetView>
  </sheetViews>
  <sheetFormatPr defaultColWidth="8.85546875" defaultRowHeight="15" x14ac:dyDescent="0.25"/>
  <cols>
    <col min="1" max="1" width="14.28515625" style="5" bestFit="1" customWidth="1"/>
    <col min="2" max="2" width="9.140625" style="5" bestFit="1" customWidth="1"/>
    <col min="3" max="4" width="11.140625" style="5" bestFit="1" customWidth="1"/>
    <col min="5" max="5" width="10.42578125" style="5" bestFit="1" customWidth="1"/>
    <col min="6" max="6" width="12.140625" style="5" bestFit="1" customWidth="1"/>
    <col min="7" max="11" width="11.140625" style="5" bestFit="1" customWidth="1"/>
    <col min="12" max="12" width="10.42578125" style="5" bestFit="1" customWidth="1"/>
    <col min="13" max="13" width="11.140625" style="5" bestFit="1" customWidth="1"/>
    <col min="14" max="15" width="8.85546875" style="5"/>
    <col min="16" max="16" width="5.7109375" style="5" bestFit="1" customWidth="1"/>
    <col min="17" max="24" width="9.140625" style="5" bestFit="1" customWidth="1"/>
    <col min="25" max="16384" width="8.85546875" style="5"/>
  </cols>
  <sheetData>
    <row r="1" spans="1:24" x14ac:dyDescent="0.25">
      <c r="A1" s="6">
        <f>'Konstanta b triple'!A1</f>
        <v>0.1</v>
      </c>
      <c r="B1" s="6" t="str">
        <f>'Konstanta b triple'!B1</f>
        <v>T1</v>
      </c>
      <c r="C1" s="6" t="str">
        <f>'Konstanta b triple'!C1</f>
        <v>T2</v>
      </c>
      <c r="D1" s="6" t="str">
        <f>'Konstanta b triple'!D1</f>
        <v>T3</v>
      </c>
      <c r="E1" s="6" t="str">
        <f>'Konstanta b triple'!E1</f>
        <v>T4</v>
      </c>
      <c r="F1" s="6" t="str">
        <f>'Konstanta b triple'!F1</f>
        <v>T5</v>
      </c>
      <c r="G1" s="6" t="str">
        <f>'Konstanta b triple'!G1</f>
        <v>T6</v>
      </c>
      <c r="H1" s="6" t="str">
        <f>'Konstanta b triple'!H1</f>
        <v>T7</v>
      </c>
      <c r="I1" s="6" t="str">
        <f>'Konstanta b triple'!I1</f>
        <v>T8</v>
      </c>
      <c r="J1" s="6" t="str">
        <f>'Konstanta b triple'!J1</f>
        <v>T9</v>
      </c>
      <c r="K1" s="6" t="str">
        <f>'Konstanta b triple'!K1</f>
        <v>T10</v>
      </c>
      <c r="L1" s="6" t="str">
        <f>'Konstanta b triple'!L1</f>
        <v>T11</v>
      </c>
      <c r="M1" s="6" t="str">
        <f>'Konstanta b triple'!M1</f>
        <v>T12</v>
      </c>
      <c r="P1" s="5">
        <f>((0.1)^2)/(1-0.1)^2</f>
        <v>1.234567901234568E-2</v>
      </c>
      <c r="Q1" s="5">
        <f>((0.2)^2)/(1-0.2)^2</f>
        <v>6.25E-2</v>
      </c>
      <c r="R1" s="5">
        <f>((0.3)^2)/(1-0.3)^2</f>
        <v>0.18367346938775511</v>
      </c>
      <c r="S1" s="5">
        <f>((0.4)^2)/(1-0.4)^2</f>
        <v>0.44444444444444453</v>
      </c>
      <c r="T1" s="5">
        <f>((0.5)^2)/(1-0.5)^2</f>
        <v>1</v>
      </c>
      <c r="U1" s="5">
        <f>((0.6)^2)/(1-0.6)^2</f>
        <v>2.2499999999999996</v>
      </c>
      <c r="V1" s="5">
        <f>((0.7)^2)/(1-0.7)^2</f>
        <v>5.444444444444442</v>
      </c>
      <c r="W1" s="5">
        <f>((0.8)^2)/(1-0.8)^2</f>
        <v>16.000000000000011</v>
      </c>
      <c r="X1" s="5">
        <f>((0.9)^2)/(1-0.9)^2</f>
        <v>81.000000000000043</v>
      </c>
    </row>
    <row r="2" spans="1:24" x14ac:dyDescent="0.25">
      <c r="A2" s="6" t="str">
        <f>'Konstanta b triple'!A2</f>
        <v>ILLIG RDM 70K</v>
      </c>
      <c r="B2" s="6">
        <f>$P$1*('Single Exponen'!B2-('Konstanta c triple'!$P$2*'Double Exponen'!B2)+'triple exponen'!B2)</f>
        <v>0</v>
      </c>
      <c r="C2" s="6">
        <f>$P$1*('Single Exponen'!C2-('Konstanta c triple'!$P$2*'Double Exponen'!C2)+'triple exponen'!C2)</f>
        <v>-1448.5799999999597</v>
      </c>
      <c r="D2" s="6">
        <f>$P$1*('Single Exponen'!D2-('Konstanta c triple'!$P$2*'Double Exponen'!D2)+'triple exponen'!D2)</f>
        <v>25.233999999998897</v>
      </c>
      <c r="E2" s="6">
        <f>$P$1*('Single Exponen'!E2-('Konstanta c triple'!$P$2*'Double Exponen'!E2)+'triple exponen'!E2)</f>
        <v>-2800.6787999999929</v>
      </c>
      <c r="F2" s="6">
        <f>$P$1*('Single Exponen'!F2-('Konstanta c triple'!$P$2*'Double Exponen'!F2)+'triple exponen'!F2)</f>
        <v>-4933.2262000000037</v>
      </c>
      <c r="G2" s="6">
        <f>$P$1*('Single Exponen'!G2-('Konstanta c triple'!$P$2*'Double Exponen'!G2)+'triple exponen'!G2)</f>
        <v>-2324.1656700000631</v>
      </c>
      <c r="H2" s="6">
        <f>$P$1*('Single Exponen'!H2-('Konstanta c triple'!$P$2*'Double Exponen'!H2)+'triple exponen'!H2)</f>
        <v>626.69751179990953</v>
      </c>
      <c r="I2" s="6">
        <f>$P$1*('Single Exponen'!I2-('Konstanta c triple'!$P$2*'Double Exponen'!I2)+'triple exponen'!I2)</f>
        <v>-3215.7160398400861</v>
      </c>
      <c r="J2" s="6">
        <f>$P$1*('Single Exponen'!J2-('Konstanta c triple'!$P$2*'Double Exponen'!J2)+'triple exponen'!J2)</f>
        <v>-1595.1250346720587</v>
      </c>
      <c r="K2" s="6">
        <f>$P$1*('Single Exponen'!K2-('Konstanta c triple'!$P$2*'Double Exponen'!K2)+'triple exponen'!K2)</f>
        <v>1019.1148692989424</v>
      </c>
      <c r="L2" s="6">
        <f>$P$1*('Single Exponen'!L2-('Konstanta c triple'!$P$2*'Double Exponen'!L2)+'triple exponen'!L2)</f>
        <v>-3762.9930116831338</v>
      </c>
      <c r="M2" s="6">
        <f>$P$1*('Single Exponen'!M2-('Konstanta c triple'!$P$2*'Double Exponen'!M2)+'triple exponen'!M2)</f>
        <v>-4601.7764142168526</v>
      </c>
      <c r="P2" s="5">
        <v>2</v>
      </c>
      <c r="Q2" s="5">
        <v>2</v>
      </c>
      <c r="R2" s="5">
        <v>2</v>
      </c>
      <c r="S2" s="5">
        <v>2</v>
      </c>
      <c r="T2" s="5">
        <v>2</v>
      </c>
      <c r="U2" s="5">
        <v>2</v>
      </c>
      <c r="V2" s="5">
        <v>2</v>
      </c>
      <c r="W2" s="5">
        <v>2</v>
      </c>
      <c r="X2" s="5">
        <v>2</v>
      </c>
    </row>
    <row r="3" spans="1:24" x14ac:dyDescent="0.25">
      <c r="A3" s="6" t="str">
        <f>'Konstanta b triple'!A3</f>
        <v>ILLIG RDM 75K/2G</v>
      </c>
      <c r="B3" s="6">
        <f>$P$1*('Single Exponen'!B3-('Konstanta c triple'!$P$2*'Double Exponen'!B3)+'triple exponen'!B3)</f>
        <v>0</v>
      </c>
      <c r="C3" s="6">
        <f>$P$1*('Single Exponen'!C3-('Konstanta c triple'!$P$2*'Double Exponen'!C3)+'triple exponen'!C3)</f>
        <v>3563.5099999999379</v>
      </c>
      <c r="D3" s="6">
        <f>$P$1*('Single Exponen'!D3-('Konstanta c triple'!$P$2*'Double Exponen'!D3)+'triple exponen'!D3)</f>
        <v>7476.2670000000508</v>
      </c>
      <c r="E3" s="6">
        <f>$P$1*('Single Exponen'!E3-('Konstanta c triple'!$P$2*'Double Exponen'!E3)+'triple exponen'!E3)</f>
        <v>11938.391599999995</v>
      </c>
      <c r="F3" s="6">
        <f>$P$1*('Single Exponen'!F3-('Konstanta c triple'!$P$2*'Double Exponen'!F3)+'triple exponen'!F3)</f>
        <v>8917.3272999999699</v>
      </c>
      <c r="G3" s="6">
        <f>$P$1*('Single Exponen'!G3-('Konstanta c triple'!$P$2*'Double Exponen'!G3)+'triple exponen'!G3)</f>
        <v>10159.190764999961</v>
      </c>
      <c r="H3" s="6">
        <f>$P$1*('Single Exponen'!H3-('Konstanta c triple'!$P$2*'Double Exponen'!H3)+'triple exponen'!H3)</f>
        <v>14904.89720289998</v>
      </c>
      <c r="I3" s="6">
        <f>$P$1*('Single Exponen'!I3-('Konstanta c triple'!$P$2*'Double Exponen'!I3)+'triple exponen'!I3)</f>
        <v>14673.870490579971</v>
      </c>
      <c r="J3" s="6">
        <f>$P$1*('Single Exponen'!J3-('Konstanta c triple'!$P$2*'Double Exponen'!J3)+'triple exponen'!J3)</f>
        <v>12313.780189203997</v>
      </c>
      <c r="K3" s="6">
        <f>$P$1*('Single Exponen'!K3-('Konstanta c triple'!$P$2*'Double Exponen'!K3)+'triple exponen'!K3)</f>
        <v>12581.9312796555</v>
      </c>
      <c r="L3" s="6">
        <f>$P$1*('Single Exponen'!L3-('Konstanta c triple'!$P$2*'Double Exponen'!L3)+'triple exponen'!L3)</f>
        <v>12748.530182936955</v>
      </c>
      <c r="M3" s="6">
        <f>$P$1*('Single Exponen'!M3-('Konstanta c triple'!$P$2*'Double Exponen'!M3)+'triple exponen'!M3)</f>
        <v>7704.934242296551</v>
      </c>
    </row>
    <row r="4" spans="1:24" x14ac:dyDescent="0.25">
      <c r="A4" s="6" t="str">
        <f>'Konstanta b triple'!A4</f>
        <v>ILLIG RDM 75K/3G</v>
      </c>
      <c r="B4" s="6">
        <f>$P$1*('Single Exponen'!B4-('Konstanta c triple'!$P$2*'Double Exponen'!B4)+'triple exponen'!B4)</f>
        <v>0</v>
      </c>
      <c r="C4" s="6">
        <f>$P$1*('Single Exponen'!C4-('Konstanta c triple'!$P$2*'Double Exponen'!C4)+'triple exponen'!C4)</f>
        <v>-7199.6499999999824</v>
      </c>
      <c r="D4" s="6">
        <f>$P$1*('Single Exponen'!D4-('Konstanta c triple'!$P$2*'Double Exponen'!D4)+'triple exponen'!D4)</f>
        <v>-7150.6049999998495</v>
      </c>
      <c r="E4" s="6">
        <f>$P$1*('Single Exponen'!E4-('Konstanta c triple'!$P$2*'Double Exponen'!E4)+'triple exponen'!E4)</f>
        <v>-7904.8839999998436</v>
      </c>
      <c r="F4" s="6">
        <f>$P$1*('Single Exponen'!F4-('Konstanta c triple'!$P$2*'Double Exponen'!F4)+'triple exponen'!F4)</f>
        <v>-13316.011499999851</v>
      </c>
      <c r="G4" s="6">
        <f>$P$1*('Single Exponen'!G4-('Konstanta c triple'!$P$2*'Double Exponen'!G4)+'triple exponen'!G4)</f>
        <v>-15946.453974999764</v>
      </c>
      <c r="H4" s="6">
        <f>$P$1*('Single Exponen'!H4-('Konstanta c triple'!$P$2*'Double Exponen'!H4)+'triple exponen'!H4)</f>
        <v>-12053.238223499815</v>
      </c>
      <c r="I4" s="6">
        <f>$P$1*('Single Exponen'!I4-('Konstanta c triple'!$P$2*'Double Exponen'!I4)+'triple exponen'!I4)</f>
        <v>-9042.8124276999351</v>
      </c>
      <c r="J4" s="6">
        <f>$P$1*('Single Exponen'!J4-('Konstanta c triple'!$P$2*'Double Exponen'!J4)+'triple exponen'!J4)</f>
        <v>-4327.5996194598674</v>
      </c>
      <c r="K4" s="6">
        <f>$P$1*('Single Exponen'!K4-('Konstanta c triple'!$P$2*'Double Exponen'!K4)+'triple exponen'!K4)</f>
        <v>-6771.4754381622251</v>
      </c>
      <c r="L4" s="6">
        <f>$P$1*('Single Exponen'!L4-('Konstanta c triple'!$P$2*'Double Exponen'!L4)+'triple exponen'!L4)</f>
        <v>-5387.0168675439963</v>
      </c>
      <c r="M4" s="6">
        <f>$P$1*('Single Exponen'!M4-('Konstanta c triple'!$P$2*'Double Exponen'!M4)+'triple exponen'!M4)</f>
        <v>-5028.9703502207994</v>
      </c>
    </row>
    <row r="5" spans="1:24" x14ac:dyDescent="0.25">
      <c r="A5" s="6" t="str">
        <f>'Konstanta b triple'!A5</f>
        <v>GABLER 92</v>
      </c>
      <c r="B5" s="6">
        <f>$P$1*('Single Exponen'!B5-('Konstanta c triple'!$P$2*'Double Exponen'!B5)+'triple exponen'!B5)</f>
        <v>0</v>
      </c>
      <c r="C5" s="6">
        <f>$P$1*('Single Exponen'!C5-('Konstanta c triple'!$P$2*'Double Exponen'!C5)+'triple exponen'!C5)</f>
        <v>3091.1400000000444</v>
      </c>
      <c r="D5" s="6">
        <f>$P$1*('Single Exponen'!D5-('Konstanta c triple'!$P$2*'Double Exponen'!D5)+'triple exponen'!D5)</f>
        <v>8150.9380000000938</v>
      </c>
      <c r="E5" s="6">
        <f>$P$1*('Single Exponen'!E5-('Konstanta c triple'!$P$2*'Double Exponen'!E5)+'triple exponen'!E5)</f>
        <v>4931.0624000000089</v>
      </c>
      <c r="F5" s="6">
        <f>$P$1*('Single Exponen'!F5-('Konstanta c triple'!$P$2*'Double Exponen'!F5)+'triple exponen'!F5)</f>
        <v>4229.9902000000448</v>
      </c>
      <c r="G5" s="6">
        <f>$P$1*('Single Exponen'!G5-('Konstanta c triple'!$P$2*'Double Exponen'!G5)+'triple exponen'!G5)</f>
        <v>6539.1057100000762</v>
      </c>
      <c r="H5" s="6">
        <f>$P$1*('Single Exponen'!H5-('Konstanta c triple'!$P$2*'Double Exponen'!H5)+'triple exponen'!H5)</f>
        <v>7926.8137206000592</v>
      </c>
      <c r="I5" s="6">
        <f>$P$1*('Single Exponen'!I5-('Konstanta c triple'!$P$2*'Double Exponen'!I5)+'triple exponen'!I5)</f>
        <v>11032.973026120002</v>
      </c>
      <c r="J5" s="6">
        <f>$P$1*('Single Exponen'!J5-('Konstanta c triple'!$P$2*'Double Exponen'!J5)+'triple exponen'!J5)</f>
        <v>11788.19789205602</v>
      </c>
      <c r="K5" s="6">
        <f>$P$1*('Single Exponen'!K5-('Konstanta c triple'!$P$2*'Double Exponen'!K5)+'triple exponen'!K5)</f>
        <v>11991.597057396984</v>
      </c>
      <c r="L5" s="6">
        <f>$P$1*('Single Exponen'!L5-('Konstanta c triple'!$P$2*'Double Exponen'!L5)+'triple exponen'!L5)</f>
        <v>8602.7285133173446</v>
      </c>
      <c r="M5" s="6">
        <f>$P$1*('Single Exponen'!M5-('Konstanta c triple'!$P$2*'Double Exponen'!M5)+'triple exponen'!M5)</f>
        <v>7836.7823997908454</v>
      </c>
    </row>
    <row r="6" spans="1:24" x14ac:dyDescent="0.25">
      <c r="A6" s="6" t="str">
        <f>'Konstanta b triple'!A6</f>
        <v>GABLER 98</v>
      </c>
      <c r="B6" s="6">
        <f>$P$1*('Single Exponen'!B6-('Konstanta c triple'!$P$2*'Double Exponen'!B6)+'triple exponen'!B6)</f>
        <v>0</v>
      </c>
      <c r="C6" s="6">
        <f>$P$1*('Single Exponen'!C6-('Konstanta c triple'!$P$2*'Double Exponen'!C6)+'triple exponen'!C6)</f>
        <v>-5019.969999999912</v>
      </c>
      <c r="D6" s="6">
        <f>$P$1*('Single Exponen'!D6-('Konstanta c triple'!$P$2*'Double Exponen'!D6)+'triple exponen'!D6)</f>
        <v>-2415.7689999997801</v>
      </c>
      <c r="E6" s="6">
        <f>$P$1*('Single Exponen'!E6-('Konstanta c triple'!$P$2*'Double Exponen'!E6)+'triple exponen'!E6)</f>
        <v>-2316.4291999998654</v>
      </c>
      <c r="F6" s="6">
        <f>$P$1*('Single Exponen'!F6-('Konstanta c triple'!$P$2*'Double Exponen'!F6)+'triple exponen'!F6)</f>
        <v>1927.301700000042</v>
      </c>
      <c r="G6" s="6">
        <f>$P$1*('Single Exponen'!G6-('Konstanta c triple'!$P$2*'Double Exponen'!G6)+'triple exponen'!G6)</f>
        <v>-2265.3580550000443</v>
      </c>
      <c r="H6" s="6">
        <f>$P$1*('Single Exponen'!H6-('Konstanta c triple'!$P$2*'Double Exponen'!H6)+'triple exponen'!H6)</f>
        <v>-6355.2867663001398</v>
      </c>
      <c r="I6" s="6">
        <f>$P$1*('Single Exponen'!I6-('Konstanta c triple'!$P$2*'Double Exponen'!I6)+'triple exponen'!I6)</f>
        <v>-4704.5712560600159</v>
      </c>
      <c r="J6" s="6">
        <f>$P$1*('Single Exponen'!J6-('Konstanta c triple'!$P$2*'Double Exponen'!J6)+'triple exponen'!J6)</f>
        <v>-5635.3015713481072</v>
      </c>
      <c r="K6" s="6">
        <f>$P$1*('Single Exponen'!K6-('Konstanta c triple'!$P$2*'Double Exponen'!K6)+'triple exponen'!K6)</f>
        <v>-6862.0601430465413</v>
      </c>
      <c r="L6" s="6">
        <f>$P$1*('Single Exponen'!L6-('Konstanta c triple'!$P$2*'Double Exponen'!L6)+'triple exponen'!L6)</f>
        <v>-9219.562013517836</v>
      </c>
      <c r="M6" s="6">
        <f>$P$1*('Single Exponen'!M6-('Konstanta c triple'!$P$2*'Double Exponen'!M6)+'triple exponen'!M6)</f>
        <v>-7155.8861344076795</v>
      </c>
    </row>
    <row r="7" spans="1:24" x14ac:dyDescent="0.25">
      <c r="A7" s="5">
        <f>'Konstanta b triple'!A7</f>
        <v>0.2</v>
      </c>
      <c r="B7" s="5" t="str">
        <f>'Konstanta b triple'!B7</f>
        <v>T1</v>
      </c>
      <c r="C7" s="5" t="str">
        <f>'Konstanta b triple'!C7</f>
        <v>T2</v>
      </c>
      <c r="D7" s="5" t="str">
        <f>'Konstanta b triple'!D7</f>
        <v>T3</v>
      </c>
      <c r="E7" s="5" t="str">
        <f>'Konstanta b triple'!E7</f>
        <v>T4</v>
      </c>
      <c r="F7" s="5" t="str">
        <f>'Konstanta b triple'!F7</f>
        <v>T5</v>
      </c>
      <c r="G7" s="5" t="str">
        <f>'Konstanta b triple'!G7</f>
        <v>T6</v>
      </c>
      <c r="H7" s="5" t="str">
        <f>'Konstanta b triple'!H7</f>
        <v>T7</v>
      </c>
      <c r="I7" s="5" t="str">
        <f>'Konstanta b triple'!I7</f>
        <v>T8</v>
      </c>
      <c r="J7" s="5" t="str">
        <f>'Konstanta b triple'!J7</f>
        <v>T9</v>
      </c>
      <c r="K7" s="5" t="str">
        <f>'Konstanta b triple'!K7</f>
        <v>T10</v>
      </c>
      <c r="L7" s="5" t="str">
        <f>'Konstanta b triple'!L7</f>
        <v>T11</v>
      </c>
      <c r="M7" s="5" t="str">
        <f>'Konstanta b triple'!M7</f>
        <v>T12</v>
      </c>
    </row>
    <row r="8" spans="1:24" x14ac:dyDescent="0.25">
      <c r="A8" s="5" t="str">
        <f>'Konstanta b triple'!A8</f>
        <v>ILLIG RDM 70K</v>
      </c>
      <c r="B8" s="5">
        <f>$Q$1*('Single Exponen'!B8-('Konstanta c triple'!$Q$2*'Double Exponen'!B8)+'triple exponen'!B8)</f>
        <v>0</v>
      </c>
      <c r="C8" s="5">
        <f>$Q$1*('Single Exponen'!C8-('Konstanta c triple'!$Q$2*'Double Exponen'!C8)+'triple exponen'!C8)</f>
        <v>-11588.64000000013</v>
      </c>
      <c r="D8" s="5">
        <f>$Q$1*('Single Exponen'!D8-('Konstanta c triple'!$Q$2*'Double Exponen'!D8)+'triple exponen'!D8)</f>
        <v>3678.4639999999199</v>
      </c>
      <c r="E8" s="5">
        <f>$Q$1*('Single Exponen'!E8-('Konstanta c triple'!$Q$2*'Double Exponen'!E8)+'triple exponen'!E8)</f>
        <v>-20032.377600000007</v>
      </c>
      <c r="F8" s="5">
        <f>$Q$1*('Single Exponen'!F8-('Konstanta c triple'!$Q$2*'Double Exponen'!F8)+'triple exponen'!F8)</f>
        <v>-31106.220800000243</v>
      </c>
      <c r="G8" s="5">
        <f>$Q$1*('Single Exponen'!G8-('Konstanta c triple'!$Q$2*'Double Exponen'!G8)+'triple exponen'!G8)</f>
        <v>-937.39136000047438</v>
      </c>
      <c r="H8" s="5">
        <f>$Q$1*('Single Exponen'!H8-('Konstanta c triple'!$Q$2*'Double Exponen'!H8)+'triple exponen'!H8)</f>
        <v>22864.827340799849</v>
      </c>
      <c r="I8" s="5">
        <f>$Q$1*('Single Exponen'!I8-('Konstanta c triple'!$Q$2*'Double Exponen'!I8)+'triple exponen'!I8)</f>
        <v>-14924.608020480257</v>
      </c>
      <c r="J8" s="5">
        <f>$Q$1*('Single Exponen'!J8-('Konstanta c triple'!$Q$2*'Double Exponen'!J8)+'triple exponen'!J8)</f>
        <v>2236.5278801920358</v>
      </c>
      <c r="K8" s="5">
        <f>$Q$1*('Single Exponen'!K8-('Konstanta c triple'!$Q$2*'Double Exponen'!K8)+'triple exponen'!K8)</f>
        <v>22168.905910272151</v>
      </c>
      <c r="L8" s="5">
        <f>$Q$1*('Single Exponen'!L8-('Konstanta c triple'!$Q$2*'Double Exponen'!L8)+'triple exponen'!L8)</f>
        <v>-23102.158651801525</v>
      </c>
      <c r="M8" s="5">
        <f>$Q$1*('Single Exponen'!M8-('Konstanta c triple'!$Q$2*'Double Exponen'!M8)+'triple exponen'!M8)</f>
        <v>-23283.577837387566</v>
      </c>
    </row>
    <row r="9" spans="1:24" x14ac:dyDescent="0.25">
      <c r="A9" s="5" t="str">
        <f>'Konstanta b triple'!A9</f>
        <v>ILLIG RDM 75K/2G</v>
      </c>
      <c r="B9" s="5">
        <f>$Q$1*('Single Exponen'!B9-('Konstanta c triple'!$Q$2*'Double Exponen'!B9)+'triple exponen'!B9)</f>
        <v>0</v>
      </c>
      <c r="C9" s="5">
        <f>$Q$1*('Single Exponen'!C9-('Konstanta c triple'!$Q$2*'Double Exponen'!C9)+'triple exponen'!C9)</f>
        <v>28508.080000000075</v>
      </c>
      <c r="D9" s="5">
        <f>$Q$1*('Single Exponen'!D9-('Konstanta c triple'!$Q$2*'Double Exponen'!D9)+'triple exponen'!D9)</f>
        <v>51257.712000000291</v>
      </c>
      <c r="E9" s="5">
        <f>$Q$1*('Single Exponen'!E9-('Konstanta c triple'!$Q$2*'Double Exponen'!E9)+'triple exponen'!E9)</f>
        <v>71577.39520000061</v>
      </c>
      <c r="F9" s="5">
        <f>$Q$1*('Single Exponen'!F9-('Konstanta c triple'!$Q$2*'Double Exponen'!F9)+'triple exponen'!F9)</f>
        <v>25992.678400001023</v>
      </c>
      <c r="G9" s="5">
        <f>$Q$1*('Single Exponen'!G9-('Konstanta c triple'!$Q$2*'Double Exponen'!G9)+'triple exponen'!G9)</f>
        <v>28337.777920000721</v>
      </c>
      <c r="H9" s="5">
        <f>$Q$1*('Single Exponen'!H9-('Konstanta c triple'!$Q$2*'Double Exponen'!H9)+'triple exponen'!H9)</f>
        <v>58281.150822400581</v>
      </c>
      <c r="I9" s="5">
        <f>$Q$1*('Single Exponen'!I9-('Konstanta c triple'!$Q$2*'Double Exponen'!I9)+'triple exponen'!I9)</f>
        <v>39708.479708160274</v>
      </c>
      <c r="J9" s="5">
        <f>$Q$1*('Single Exponen'!J9-('Konstanta c triple'!$Q$2*'Double Exponen'!J9)+'triple exponen'!J9)</f>
        <v>9966.9240156160668</v>
      </c>
      <c r="K9" s="5">
        <f>$Q$1*('Single Exponen'!K9-('Konstanta c triple'!$Q$2*'Double Exponen'!K9)+'triple exponen'!K9)</f>
        <v>10532.765818880405</v>
      </c>
      <c r="L9" s="5">
        <f>$Q$1*('Single Exponen'!L9-('Konstanta c triple'!$Q$2*'Double Exponen'!L9)+'triple exponen'!L9)</f>
        <v>10493.285465907305</v>
      </c>
      <c r="M9" s="5">
        <f>$Q$1*('Single Exponen'!M9-('Konstanta c triple'!$Q$2*'Double Exponen'!M9)+'triple exponen'!M9)</f>
        <v>-30885.960158077069</v>
      </c>
    </row>
    <row r="10" spans="1:24" x14ac:dyDescent="0.25">
      <c r="A10" s="5" t="str">
        <f>'Konstanta b triple'!A10</f>
        <v>ILLIG RDM 75K/3G</v>
      </c>
      <c r="B10" s="5">
        <f>$Q$1*('Single Exponen'!B10-('Konstanta c triple'!$Q$2*'Double Exponen'!B10)+'triple exponen'!B10)</f>
        <v>0</v>
      </c>
      <c r="C10" s="5">
        <f>$Q$1*('Single Exponen'!C10-('Konstanta c triple'!$Q$2*'Double Exponen'!C10)+'triple exponen'!C10)</f>
        <v>-57597.200000000186</v>
      </c>
      <c r="D10" s="5">
        <f>$Q$1*('Single Exponen'!D10-('Konstanta c triple'!$Q$2*'Double Exponen'!D10)+'triple exponen'!D10)</f>
        <v>-39925.680000000633</v>
      </c>
      <c r="E10" s="5">
        <f>$Q$1*('Single Exponen'!E10-('Konstanta c triple'!$Q$2*'Double Exponen'!E10)+'triple exponen'!E10)</f>
        <v>-33982.208000000101</v>
      </c>
      <c r="F10" s="5">
        <f>$Q$1*('Single Exponen'!F10-('Konstanta c triple'!$Q$2*'Double Exponen'!F10)+'triple exponen'!F10)</f>
        <v>-67191.760000000242</v>
      </c>
      <c r="G10" s="5">
        <f>$Q$1*('Single Exponen'!G10-('Konstanta c triple'!$Q$2*'Double Exponen'!G10)+'triple exponen'!G10)</f>
        <v>-68370.732800000813</v>
      </c>
      <c r="H10" s="5">
        <f>$Q$1*('Single Exponen'!H10-('Konstanta c triple'!$Q$2*'Double Exponen'!H10)+'triple exponen'!H10)</f>
        <v>-17224.950016000308</v>
      </c>
      <c r="I10" s="5">
        <f>$Q$1*('Single Exponen'!I10-('Konstanta c triple'!$Q$2*'Double Exponen'!I10)+'triple exponen'!I10)</f>
        <v>11197.105817599688</v>
      </c>
      <c r="J10" s="5">
        <f>$Q$1*('Single Exponen'!J10-('Konstanta c triple'!$Q$2*'Double Exponen'!J10)+'triple exponen'!J10)</f>
        <v>44327.862799359486</v>
      </c>
      <c r="K10" s="5">
        <f>$Q$1*('Single Exponen'!K10-('Konstanta c triple'!$Q$2*'Double Exponen'!K10)+'triple exponen'!K10)</f>
        <v>9875.8131404793821</v>
      </c>
      <c r="L10" s="5">
        <f>$Q$1*('Single Exponen'!L10-('Konstanta c triple'!$Q$2*'Double Exponen'!L10)+'triple exponen'!L10)</f>
        <v>16102.253140991554</v>
      </c>
      <c r="M10" s="5">
        <f>$Q$1*('Single Exponen'!M10-('Konstanta c triple'!$Q$2*'Double Exponen'!M10)+'triple exponen'!M10)</f>
        <v>12108.592061931267</v>
      </c>
    </row>
    <row r="11" spans="1:24" x14ac:dyDescent="0.25">
      <c r="A11" s="5" t="str">
        <f>'Konstanta b triple'!A11</f>
        <v>GABLER 92</v>
      </c>
      <c r="B11" s="5">
        <f>$Q$1*('Single Exponen'!B11-('Konstanta c triple'!$Q$2*'Double Exponen'!B11)+'triple exponen'!B11)</f>
        <v>0</v>
      </c>
      <c r="C11" s="5">
        <f>$Q$1*('Single Exponen'!C11-('Konstanta c triple'!$Q$2*'Double Exponen'!C11)+'triple exponen'!C11)</f>
        <v>24729.119999999879</v>
      </c>
      <c r="D11" s="5">
        <f>$Q$1*('Single Exponen'!D11-('Konstanta c triple'!$Q$2*'Double Exponen'!D11)+'triple exponen'!D11)</f>
        <v>57788.767999999924</v>
      </c>
      <c r="E11" s="5">
        <f>$Q$1*('Single Exponen'!E11-('Konstanta c triple'!$Q$2*'Double Exponen'!E11)+'triple exponen'!E11)</f>
        <v>14693.132800000021</v>
      </c>
      <c r="F11" s="5">
        <f>$Q$1*('Single Exponen'!F11-('Konstanta c triple'!$Q$2*'Double Exponen'!F11)+'triple exponen'!F11)</f>
        <v>4726.0736000002362</v>
      </c>
      <c r="G11" s="5">
        <f>$Q$1*('Single Exponen'!G11-('Konstanta c triple'!$Q$2*'Double Exponen'!G11)+'triple exponen'!G11)</f>
        <v>21988.250880000414</v>
      </c>
      <c r="H11" s="5">
        <f>$Q$1*('Single Exponen'!H11-('Konstanta c triple'!$Q$2*'Double Exponen'!H11)+'triple exponen'!H11)</f>
        <v>26863.504793599946</v>
      </c>
      <c r="I11" s="5">
        <f>$Q$1*('Single Exponen'!I11-('Konstanta c triple'!$Q$2*'Double Exponen'!I11)+'triple exponen'!I11)</f>
        <v>44170.239498239942</v>
      </c>
      <c r="J11" s="5">
        <f>$Q$1*('Single Exponen'!J11-('Konstanta c triple'!$Q$2*'Double Exponen'!J11)+'triple exponen'!J11)</f>
        <v>37643.190042624017</v>
      </c>
      <c r="K11" s="5">
        <f>$Q$1*('Single Exponen'!K11-('Konstanta c triple'!$Q$2*'Double Exponen'!K11)+'triple exponen'!K11)</f>
        <v>28850.430720000062</v>
      </c>
      <c r="L11" s="5">
        <f>$Q$1*('Single Exponen'!L11-('Konstanta c triple'!$Q$2*'Double Exponen'!L11)+'triple exponen'!L11)</f>
        <v>-5797.1285307393409</v>
      </c>
      <c r="M11" s="5">
        <f>$Q$1*('Single Exponen'!M11-('Konstanta c triple'!$Q$2*'Double Exponen'!M11)+'triple exponen'!M11)</f>
        <v>-8789.4221543504391</v>
      </c>
    </row>
    <row r="12" spans="1:24" x14ac:dyDescent="0.25">
      <c r="A12" s="5" t="str">
        <f>'Konstanta b triple'!A12</f>
        <v>GABLER 98</v>
      </c>
      <c r="B12" s="5">
        <f>$Q$1*('Single Exponen'!B12-('Konstanta c triple'!$Q$2*'Double Exponen'!B12)+'triple exponen'!B12)</f>
        <v>0</v>
      </c>
      <c r="C12" s="5">
        <f>$Q$1*('Single Exponen'!C12-('Konstanta c triple'!$Q$2*'Double Exponen'!C12)+'triple exponen'!C12)</f>
        <v>-40159.760000000242</v>
      </c>
      <c r="D12" s="5">
        <f>$Q$1*('Single Exponen'!D12-('Konstanta c triple'!$Q$2*'Double Exponen'!D12)+'triple exponen'!D12)</f>
        <v>-7278.2239999994636</v>
      </c>
      <c r="E12" s="5">
        <f>$Q$1*('Single Exponen'!E12-('Konstanta c triple'!$Q$2*'Double Exponen'!E12)+'triple exponen'!E12)</f>
        <v>-4300.0384000004269</v>
      </c>
      <c r="F12" s="5">
        <f>$Q$1*('Single Exponen'!F12-('Konstanta c triple'!$Q$2*'Double Exponen'!F12)+'triple exponen'!F12)</f>
        <v>30859.500799999572</v>
      </c>
      <c r="G12" s="5">
        <f>$Q$1*('Single Exponen'!G12-('Konstanta c triple'!$Q$2*'Double Exponen'!G12)+'triple exponen'!G12)</f>
        <v>-12102.775040000677</v>
      </c>
      <c r="H12" s="5">
        <f>$Q$1*('Single Exponen'!H12-('Konstanta c triple'!$Q$2*'Double Exponen'!H12)+'triple exponen'!H12)</f>
        <v>-41432.921292800456</v>
      </c>
      <c r="I12" s="5">
        <f>$Q$1*('Single Exponen'!I12-('Konstanta c triple'!$Q$2*'Double Exponen'!I12)+'triple exponen'!I12)</f>
        <v>-16042.578616320621</v>
      </c>
      <c r="J12" s="5">
        <f>$Q$1*('Single Exponen'!J12-('Konstanta c triple'!$Q$2*'Double Exponen'!J12)+'triple exponen'!J12)</f>
        <v>-18946.480617472436</v>
      </c>
      <c r="K12" s="5">
        <f>$Q$1*('Single Exponen'!K12-('Konstanta c triple'!$Q$2*'Double Exponen'!K12)+'triple exponen'!K12)</f>
        <v>-23450.258240512107</v>
      </c>
      <c r="L12" s="5">
        <f>$Q$1*('Single Exponen'!L12-('Konstanta c triple'!$Q$2*'Double Exponen'!L12)+'triple exponen'!L12)</f>
        <v>-35766.377243238501</v>
      </c>
      <c r="M12" s="5">
        <f>$Q$1*('Single Exponen'!M12-('Konstanta c triple'!$Q$2*'Double Exponen'!M12)+'triple exponen'!M12)</f>
        <v>-9153.3276381343603</v>
      </c>
    </row>
    <row r="13" spans="1:24" x14ac:dyDescent="0.25">
      <c r="A13" s="5">
        <f>'Konstanta b triple'!A13</f>
        <v>0.30000000000000004</v>
      </c>
      <c r="B13" s="5" t="str">
        <f>'Konstanta b triple'!B13</f>
        <v>T1</v>
      </c>
      <c r="C13" s="5" t="str">
        <f>'Konstanta b triple'!C13</f>
        <v>T2</v>
      </c>
      <c r="D13" s="5" t="str">
        <f>'Konstanta b triple'!D13</f>
        <v>T3</v>
      </c>
      <c r="E13" s="5" t="str">
        <f>'Konstanta b triple'!E13</f>
        <v>T4</v>
      </c>
      <c r="F13" s="5" t="str">
        <f>'Konstanta b triple'!F13</f>
        <v>T5</v>
      </c>
      <c r="G13" s="5" t="str">
        <f>'Konstanta b triple'!G13</f>
        <v>T6</v>
      </c>
      <c r="H13" s="5" t="str">
        <f>'Konstanta b triple'!H13</f>
        <v>T7</v>
      </c>
      <c r="I13" s="5" t="str">
        <f>'Konstanta b triple'!I13</f>
        <v>T8</v>
      </c>
      <c r="J13" s="5" t="str">
        <f>'Konstanta b triple'!J13</f>
        <v>T9</v>
      </c>
      <c r="K13" s="5" t="str">
        <f>'Konstanta b triple'!K13</f>
        <v>T10</v>
      </c>
      <c r="L13" s="5" t="str">
        <f>'Konstanta b triple'!L13</f>
        <v>T11</v>
      </c>
      <c r="M13" s="5" t="str">
        <f>'Konstanta b triple'!M13</f>
        <v>T12</v>
      </c>
    </row>
    <row r="14" spans="1:24" x14ac:dyDescent="0.25">
      <c r="A14" s="5" t="str">
        <f>'Konstanta b triple'!A14</f>
        <v>ILLIG RDM 70K</v>
      </c>
      <c r="B14" s="5">
        <f>$R$1*('Single Exponen'!B14-('Konstanta c triple'!$R$2*'Double Exponen'!B14)+'triple exponen'!B14)</f>
        <v>0</v>
      </c>
      <c r="C14" s="5">
        <f>$R$1*('Single Exponen'!C14-('Konstanta c triple'!$R$2*'Double Exponen'!C14)+'triple exponen'!C14)</f>
        <v>-39111.65999999825</v>
      </c>
      <c r="D14" s="5">
        <f>$R$1*('Single Exponen'!D14-('Konstanta c triple'!$R$2*'Double Exponen'!D14)+'triple exponen'!D14)</f>
        <v>24148.314000001901</v>
      </c>
      <c r="E14" s="5">
        <f>$R$1*('Single Exponen'!E14-('Konstanta c triple'!$R$2*'Double Exponen'!E14)+'triple exponen'!E14)</f>
        <v>-64293.620399997097</v>
      </c>
      <c r="F14" s="5">
        <f>$R$1*('Single Exponen'!F14-('Konstanta c triple'!$R$2*'Double Exponen'!F14)+'triple exponen'!F14)</f>
        <v>-82789.543799997438</v>
      </c>
      <c r="G14" s="5">
        <f>$R$1*('Single Exponen'!G14-('Konstanta c triple'!$R$2*'Double Exponen'!G14)+'triple exponen'!G14)</f>
        <v>41566.951710003224</v>
      </c>
      <c r="H14" s="5">
        <f>$R$1*('Single Exponen'!H14-('Konstanta c triple'!$R$2*'Double Exponen'!H14)+'triple exponen'!H14)</f>
        <v>104747.81617980238</v>
      </c>
      <c r="I14" s="5">
        <f>$R$1*('Single Exponen'!I14-('Konstanta c triple'!$R$2*'Double Exponen'!I14)+'triple exponen'!I14)</f>
        <v>-57428.218559517016</v>
      </c>
      <c r="J14" s="5">
        <f>$R$1*('Single Exponen'!J14-('Konstanta c triple'!$R$2*'Double Exponen'!J14)+'triple exponen'!J14)</f>
        <v>17900.415677235444</v>
      </c>
      <c r="K14" s="5">
        <f>$R$1*('Single Exponen'!K14-('Konstanta c triple'!$R$2*'Double Exponen'!K14)+'triple exponen'!K14)</f>
        <v>78421.155154356238</v>
      </c>
      <c r="L14" s="5">
        <f>$R$1*('Single Exponen'!L14-('Konstanta c triple'!$R$2*'Double Exponen'!L14)+'triple exponen'!L14)</f>
        <v>-98582.56418730205</v>
      </c>
      <c r="M14" s="5">
        <f>$R$1*('Single Exponen'!M14-('Konstanta c triple'!$R$2*'Double Exponen'!M14)+'triple exponen'!M14)</f>
        <v>-67827.44029294631</v>
      </c>
    </row>
    <row r="15" spans="1:24" x14ac:dyDescent="0.25">
      <c r="A15" s="5" t="str">
        <f>'Konstanta b triple'!A15</f>
        <v>ILLIG RDM 75K/2G</v>
      </c>
      <c r="B15" s="5">
        <f>$R$1*('Single Exponen'!B15-('Konstanta c triple'!$R$2*'Double Exponen'!B15)+'triple exponen'!B15)</f>
        <v>0</v>
      </c>
      <c r="C15" s="5">
        <f>$R$1*('Single Exponen'!C15-('Konstanta c triple'!$R$2*'Double Exponen'!C15)+'triple exponen'!C15)</f>
        <v>96214.770000001154</v>
      </c>
      <c r="D15" s="5">
        <f>$R$1*('Single Exponen'!D15-('Konstanta c triple'!$R$2*'Double Exponen'!D15)+'triple exponen'!D15)</f>
        <v>144130.34700000333</v>
      </c>
      <c r="E15" s="5">
        <f>$R$1*('Single Exponen'!E15-('Konstanta c triple'!$R$2*'Double Exponen'!E15)+'triple exponen'!E15)</f>
        <v>172356.61680000322</v>
      </c>
      <c r="F15" s="5">
        <f>$R$1*('Single Exponen'!F15-('Konstanta c triple'!$R$2*'Double Exponen'!F15)+'triple exponen'!F15)</f>
        <v>-26084.648699995665</v>
      </c>
      <c r="G15" s="5">
        <f>$R$1*('Single Exponen'!G15-('Konstanta c triple'!$R$2*'Double Exponen'!G15)+'triple exponen'!G15)</f>
        <v>1642.2200550041637</v>
      </c>
      <c r="H15" s="5">
        <f>$R$1*('Single Exponen'!H15-('Konstanta c triple'!$R$2*'Double Exponen'!H15)+'triple exponen'!H15)</f>
        <v>112821.11526690423</v>
      </c>
      <c r="I15" s="5">
        <f>$R$1*('Single Exponen'!I15-('Konstanta c triple'!$R$2*'Double Exponen'!I15)+'triple exponen'!I15)</f>
        <v>26215.494075544029</v>
      </c>
      <c r="J15" s="5">
        <f>$R$1*('Single Exponen'!J15-('Konstanta c triple'!$R$2*'Double Exponen'!J15)+'triple exponen'!J15)</f>
        <v>-69537.360404840394</v>
      </c>
      <c r="K15" s="5">
        <f>$R$1*('Single Exponen'!K15-('Konstanta c triple'!$R$2*'Double Exponen'!K15)+'triple exponen'!K15)</f>
        <v>-34450.470604666036</v>
      </c>
      <c r="L15" s="5">
        <f>$R$1*('Single Exponen'!L15-('Konstanta c triple'!$R$2*'Double Exponen'!L15)+'triple exponen'!L15)</f>
        <v>-15065.304006772079</v>
      </c>
      <c r="M15" s="5">
        <f>$R$1*('Single Exponen'!M15-('Konstanta c triple'!$R$2*'Double Exponen'!M15)+'triple exponen'!M15)</f>
        <v>-143052.51124422101</v>
      </c>
    </row>
    <row r="16" spans="1:24" x14ac:dyDescent="0.25">
      <c r="A16" s="5" t="str">
        <f>'Konstanta b triple'!A16</f>
        <v>ILLIG RDM 75K/3G</v>
      </c>
      <c r="B16" s="5">
        <f>$R$1*('Single Exponen'!B16-('Konstanta c triple'!$R$2*'Double Exponen'!B16)+'triple exponen'!B16)</f>
        <v>0</v>
      </c>
      <c r="C16" s="5">
        <f>$R$1*('Single Exponen'!C16-('Konstanta c triple'!$R$2*'Double Exponen'!C16)+'triple exponen'!C16)</f>
        <v>-194390.54999999946</v>
      </c>
      <c r="D16" s="5">
        <f>$R$1*('Single Exponen'!D16-('Konstanta c triple'!$R$2*'Double Exponen'!D16)+'triple exponen'!D16)</f>
        <v>-76432.004999997211</v>
      </c>
      <c r="E16" s="5">
        <f>$R$1*('Single Exponen'!E16-('Konstanta c triple'!$R$2*'Double Exponen'!E16)+'triple exponen'!E16)</f>
        <v>-39274.901999994509</v>
      </c>
      <c r="F16" s="5">
        <f>$R$1*('Single Exponen'!F16-('Konstanta c triple'!$R$2*'Double Exponen'!F16)+'triple exponen'!F16)</f>
        <v>-147504.95549999544</v>
      </c>
      <c r="G16" s="5">
        <f>$R$1*('Single Exponen'!G16-('Konstanta c triple'!$R$2*'Double Exponen'!G16)+'triple exponen'!G16)</f>
        <v>-115953.57832499579</v>
      </c>
      <c r="H16" s="5">
        <f>$R$1*('Single Exponen'!H16-('Konstanta c triple'!$R$2*'Double Exponen'!H16)+'triple exponen'!H16)</f>
        <v>78845.858716503557</v>
      </c>
      <c r="I16" s="5">
        <f>$R$1*('Single Exponen'!I16-('Konstanta c triple'!$R$2*'Double Exponen'!I16)+'triple exponen'!I16)</f>
        <v>135811.20370590247</v>
      </c>
      <c r="J16" s="5">
        <f>$R$1*('Single Exponen'!J16-('Konstanta c triple'!$R$2*'Double Exponen'!J16)+'triple exponen'!J16)</f>
        <v>194964.96810366184</v>
      </c>
      <c r="K16" s="5">
        <f>$R$1*('Single Exponen'!K16-('Konstanta c triple'!$R$2*'Double Exponen'!K16)+'triple exponen'!K16)</f>
        <v>13425.233109773726</v>
      </c>
      <c r="L16" s="5">
        <f>$R$1*('Single Exponen'!L16-('Konstanta c triple'!$R$2*'Double Exponen'!L16)+'triple exponen'!L16)</f>
        <v>30424.699289268377</v>
      </c>
      <c r="M16" s="5">
        <f>$R$1*('Single Exponen'!M16-('Konstanta c triple'!$R$2*'Double Exponen'!M16)+'triple exponen'!M16)</f>
        <v>8864.7298956527102</v>
      </c>
    </row>
    <row r="17" spans="1:13" x14ac:dyDescent="0.25">
      <c r="A17" s="5" t="str">
        <f>'Konstanta b triple'!A17</f>
        <v>GABLER 92</v>
      </c>
      <c r="B17" s="5">
        <f>$R$1*('Single Exponen'!B17-('Konstanta c triple'!$R$2*'Double Exponen'!B17)+'triple exponen'!B17)</f>
        <v>0</v>
      </c>
      <c r="C17" s="5">
        <f>$R$1*('Single Exponen'!C17-('Konstanta c triple'!$R$2*'Double Exponen'!C17)+'triple exponen'!C17)</f>
        <v>83460.779999999679</v>
      </c>
      <c r="D17" s="5">
        <f>$R$1*('Single Exponen'!D17-('Konstanta c triple'!$R$2*'Double Exponen'!D17)+'triple exponen'!D17)</f>
        <v>169998.85800000062</v>
      </c>
      <c r="E17" s="5">
        <f>$R$1*('Single Exponen'!E17-('Konstanta c triple'!$R$2*'Double Exponen'!E17)+'triple exponen'!E17)</f>
        <v>-23944.7447999988</v>
      </c>
      <c r="F17" s="5">
        <f>$R$1*('Single Exponen'!F17-('Konstanta c triple'!$R$2*'Double Exponen'!F17)+'triple exponen'!F17)</f>
        <v>-42879.817799998411</v>
      </c>
      <c r="G17" s="5">
        <f>$R$1*('Single Exponen'!G17-('Konstanta c triple'!$R$2*'Double Exponen'!G17)+'triple exponen'!G17)</f>
        <v>34742.425770001144</v>
      </c>
      <c r="H17" s="5">
        <f>$R$1*('Single Exponen'!H17-('Konstanta c triple'!$R$2*'Double Exponen'!H17)+'triple exponen'!H17)</f>
        <v>45574.098816602207</v>
      </c>
      <c r="I17" s="5">
        <f>$R$1*('Single Exponen'!I17-('Konstanta c triple'!$R$2*'Double Exponen'!I17)+'triple exponen'!I17)</f>
        <v>95723.844127562741</v>
      </c>
      <c r="J17" s="5">
        <f>$R$1*('Single Exponen'!J17-('Konstanta c triple'!$R$2*'Double Exponen'!J17)+'triple exponen'!J17)</f>
        <v>51289.4394465859</v>
      </c>
      <c r="K17" s="5">
        <f>$R$1*('Single Exponen'!K17-('Konstanta c triple'!$R$2*'Double Exponen'!K17)+'triple exponen'!K17)</f>
        <v>14889.067864408604</v>
      </c>
      <c r="L17" s="5">
        <f>$R$1*('Single Exponen'!L17-('Konstanta c triple'!$R$2*'Double Exponen'!L17)+'triple exponen'!L17)</f>
        <v>-96947.254935468038</v>
      </c>
      <c r="M17" s="5">
        <f>$R$1*('Single Exponen'!M17-('Konstanta c triple'!$R$2*'Double Exponen'!M17)+'triple exponen'!M17)</f>
        <v>-68688.087394986302</v>
      </c>
    </row>
    <row r="18" spans="1:13" x14ac:dyDescent="0.25">
      <c r="A18" s="5" t="str">
        <f>'Konstanta b triple'!A18</f>
        <v>GABLER 98</v>
      </c>
      <c r="B18" s="5">
        <f>$R$1*('Single Exponen'!B18-('Konstanta c triple'!$R$2*'Double Exponen'!B18)+'triple exponen'!B18)</f>
        <v>0</v>
      </c>
      <c r="C18" s="5">
        <f>$R$1*('Single Exponen'!C18-('Konstanta c triple'!$R$2*'Double Exponen'!C18)+'triple exponen'!C18)</f>
        <v>-135539.18999999794</v>
      </c>
      <c r="D18" s="5">
        <f>$R$1*('Single Exponen'!D18-('Konstanta c triple'!$R$2*'Double Exponen'!D18)+'triple exponen'!D18)</f>
        <v>16097.751000003547</v>
      </c>
      <c r="E18" s="5">
        <f>$R$1*('Single Exponen'!E18-('Konstanta c triple'!$R$2*'Double Exponen'!E18)+'triple exponen'!E18)</f>
        <v>17253.626400004694</v>
      </c>
      <c r="F18" s="5">
        <f>$R$1*('Single Exponen'!F18-('Konstanta c triple'!$R$2*'Double Exponen'!F18)+'triple exponen'!F18)</f>
        <v>127293.27930000486</v>
      </c>
      <c r="G18" s="5">
        <f>$R$1*('Single Exponen'!G18-('Konstanta c triple'!$R$2*'Double Exponen'!G18)+'triple exponen'!G18)</f>
        <v>-58621.71568499491</v>
      </c>
      <c r="H18" s="5">
        <f>$R$1*('Single Exponen'!H18-('Konstanta c triple'!$R$2*'Double Exponen'!H18)+'triple exponen'!H18)</f>
        <v>-138712.32965429447</v>
      </c>
      <c r="I18" s="5">
        <f>$R$1*('Single Exponen'!I18-('Konstanta c triple'!$R$2*'Double Exponen'!I18)+'triple exponen'!I18)</f>
        <v>-11748.615417176212</v>
      </c>
      <c r="J18" s="5">
        <f>$R$1*('Single Exponen'!J18-('Konstanta c triple'!$R$2*'Double Exponen'!J18)+'triple exponen'!J18)</f>
        <v>-22443.436264206561</v>
      </c>
      <c r="K18" s="5">
        <f>$R$1*('Single Exponen'!K18-('Konstanta c triple'!$R$2*'Double Exponen'!K18)+'triple exponen'!K18)</f>
        <v>-35477.030563010245</v>
      </c>
      <c r="L18" s="5">
        <f>$R$1*('Single Exponen'!L18-('Konstanta c triple'!$R$2*'Double Exponen'!L18)+'triple exponen'!L18)</f>
        <v>-71355.737962029263</v>
      </c>
      <c r="M18" s="5">
        <f>$R$1*('Single Exponen'!M18-('Konstanta c triple'!$R$2*'Double Exponen'!M18)+'triple exponen'!M18)</f>
        <v>34203.106568742165</v>
      </c>
    </row>
    <row r="19" spans="1:13" x14ac:dyDescent="0.25">
      <c r="A19" s="5">
        <f>'Konstanta b triple'!A19</f>
        <v>0.4</v>
      </c>
      <c r="B19" s="5" t="str">
        <f>'Konstanta b triple'!B19</f>
        <v>T1</v>
      </c>
      <c r="C19" s="5" t="str">
        <f>'Konstanta b triple'!C19</f>
        <v>T2</v>
      </c>
      <c r="D19" s="5" t="str">
        <f>'Konstanta b triple'!D19</f>
        <v>T3</v>
      </c>
      <c r="E19" s="5" t="str">
        <f>'Konstanta b triple'!E19</f>
        <v>T4</v>
      </c>
      <c r="F19" s="5" t="str">
        <f>'Konstanta b triple'!F19</f>
        <v>T5</v>
      </c>
      <c r="G19" s="5" t="str">
        <f>'Konstanta b triple'!G19</f>
        <v>T6</v>
      </c>
      <c r="H19" s="5" t="str">
        <f>'Konstanta b triple'!H19</f>
        <v>T7</v>
      </c>
      <c r="I19" s="5" t="str">
        <f>'Konstanta b triple'!I19</f>
        <v>T8</v>
      </c>
      <c r="J19" s="5" t="str">
        <f>'Konstanta b triple'!J19</f>
        <v>T9</v>
      </c>
      <c r="K19" s="5" t="str">
        <f>'Konstanta b triple'!K19</f>
        <v>T10</v>
      </c>
      <c r="L19" s="5" t="str">
        <f>'Konstanta b triple'!L19</f>
        <v>T11</v>
      </c>
      <c r="M19" s="5" t="str">
        <f>'Konstanta b triple'!M19</f>
        <v>T12</v>
      </c>
    </row>
    <row r="20" spans="1:13" x14ac:dyDescent="0.25">
      <c r="A20" s="5" t="str">
        <f>'Konstanta b triple'!A20</f>
        <v>ILLIG RDM 70K</v>
      </c>
      <c r="B20" s="5">
        <f>$S$1*('Single Exponen'!B20-('Konstanta c triple'!$S$2*'Double Exponen'!B20)+'triple exponen'!B20)</f>
        <v>0</v>
      </c>
      <c r="C20" s="5">
        <f>$S$1*('Single Exponen'!C20-('Konstanta c triple'!$S$2*'Double Exponen'!C20)+'triple exponen'!C20)</f>
        <v>-92709.12000000148</v>
      </c>
      <c r="D20" s="5">
        <f>$S$1*('Single Exponen'!D20-('Konstanta c triple'!$S$2*'Double Exponen'!D20)+'triple exponen'!D20)</f>
        <v>85053.184000002031</v>
      </c>
      <c r="E20" s="5">
        <f>$S$1*('Single Exponen'!E20-('Konstanta c triple'!$S$2*'Double Exponen'!E20)+'triple exponen'!E20)</f>
        <v>-155665.45919999815</v>
      </c>
      <c r="F20" s="5">
        <f>$S$1*('Single Exponen'!F20-('Konstanta c triple'!$S$2*'Double Exponen'!F20)+'triple exponen'!F20)</f>
        <v>-152340.27519999945</v>
      </c>
      <c r="G20" s="5">
        <f>$S$1*('Single Exponen'!G20-('Konstanta c triple'!$S$2*'Double Exponen'!G20)+'triple exponen'!G20)</f>
        <v>179253.68832000432</v>
      </c>
      <c r="H20" s="5">
        <f>$S$1*('Single Exponen'!H20-('Konstanta c triple'!$S$2*'Double Exponen'!H20)+'triple exponen'!H20)</f>
        <v>258737.99700480539</v>
      </c>
      <c r="I20" s="5">
        <f>$S$1*('Single Exponen'!I20-('Konstanta c triple'!$S$2*'Double Exponen'!I20)+'triple exponen'!I20)</f>
        <v>-206159.88822015462</v>
      </c>
      <c r="J20" s="5">
        <f>$S$1*('Single Exponen'!J20-('Konstanta c triple'!$S$2*'Double Exponen'!J20)+'triple exponen'!J20)</f>
        <v>47681.96111565001</v>
      </c>
      <c r="K20" s="5">
        <f>$S$1*('Single Exponen'!K20-('Konstanta c triple'!$S$2*'Double Exponen'!K20)+'triple exponen'!K20)</f>
        <v>175881.21663897738</v>
      </c>
      <c r="L20" s="5">
        <f>$S$1*('Single Exponen'!L20-('Konstanta c triple'!$S$2*'Double Exponen'!L20)+'triple exponen'!L20)</f>
        <v>-294416.86391029594</v>
      </c>
      <c r="M20" s="5">
        <f>$S$1*('Single Exponen'!M20-('Konstanta c triple'!$S$2*'Double Exponen'!M20)+'triple exponen'!M20)</f>
        <v>-120956.36540764738</v>
      </c>
    </row>
    <row r="21" spans="1:13" x14ac:dyDescent="0.25">
      <c r="A21" s="5" t="str">
        <f>'Konstanta b triple'!A21</f>
        <v>ILLIG RDM 75K/2G</v>
      </c>
      <c r="B21" s="5">
        <f>$S$1*('Single Exponen'!B21-('Konstanta c triple'!$S$2*'Double Exponen'!B21)+'triple exponen'!B21)</f>
        <v>0</v>
      </c>
      <c r="C21" s="5">
        <f>$S$1*('Single Exponen'!C21-('Konstanta c triple'!$S$2*'Double Exponen'!C21)+'triple exponen'!C21)</f>
        <v>228064.639999999</v>
      </c>
      <c r="D21" s="5">
        <f>$S$1*('Single Exponen'!D21-('Konstanta c triple'!$S$2*'Double Exponen'!D21)+'triple exponen'!D21)</f>
        <v>273222.91199999722</v>
      </c>
      <c r="E21" s="5">
        <f>$S$1*('Single Exponen'!E21-('Konstanta c triple'!$S$2*'Double Exponen'!E21)+'triple exponen'!E21)</f>
        <v>271846.63040000206</v>
      </c>
      <c r="F21" s="5">
        <f>$S$1*('Single Exponen'!F21-('Konstanta c triple'!$S$2*'Double Exponen'!F21)+'triple exponen'!F21)</f>
        <v>-252290.04799999468</v>
      </c>
      <c r="G21" s="5">
        <f>$S$1*('Single Exponen'!G21-('Konstanta c triple'!$S$2*'Double Exponen'!G21)+'triple exponen'!G21)</f>
        <v>-71580.298239996046</v>
      </c>
      <c r="H21" s="5">
        <f>$S$1*('Single Exponen'!H21-('Konstanta c triple'!$S$2*'Double Exponen'!H21)+'triple exponen'!H21)</f>
        <v>230577.98717440505</v>
      </c>
      <c r="I21" s="5">
        <f>$S$1*('Single Exponen'!I21-('Konstanta c triple'!$S$2*'Double Exponen'!I21)+'triple exponen'!I21)</f>
        <v>-34675.551354875177</v>
      </c>
      <c r="J21" s="5">
        <f>$S$1*('Single Exponen'!J21-('Konstanta c triple'!$S$2*'Double Exponen'!J21)+'triple exponen'!J21)</f>
        <v>-230442.04300696988</v>
      </c>
      <c r="K21" s="5">
        <f>$S$1*('Single Exponen'!K21-('Konstanta c triple'!$S$2*'Double Exponen'!K21)+'triple exponen'!K21)</f>
        <v>-63441.396719608056</v>
      </c>
      <c r="L21" s="5">
        <f>$S$1*('Single Exponen'!L21-('Konstanta c triple'!$S$2*'Double Exponen'!L21)+'triple exponen'!L21)</f>
        <v>-643.82674042052702</v>
      </c>
      <c r="M21" s="5">
        <f>$S$1*('Single Exponen'!M21-('Konstanta c triple'!$S$2*'Double Exponen'!M21)+'triple exponen'!M21)</f>
        <v>-310017.66096508177</v>
      </c>
    </row>
    <row r="22" spans="1:13" x14ac:dyDescent="0.25">
      <c r="A22" s="5" t="str">
        <f>'Konstanta b triple'!A22</f>
        <v>ILLIG RDM 75K/3G</v>
      </c>
      <c r="B22" s="5">
        <f>$S$1*('Single Exponen'!B22-('Konstanta c triple'!$S$2*'Double Exponen'!B22)+'triple exponen'!B22)</f>
        <v>0</v>
      </c>
      <c r="C22" s="5">
        <f>$S$1*('Single Exponen'!C22-('Konstanta c triple'!$S$2*'Double Exponen'!C22)+'triple exponen'!C22)</f>
        <v>-460777.59999999742</v>
      </c>
      <c r="D22" s="5">
        <f>$S$1*('Single Exponen'!D22-('Konstanta c triple'!$S$2*'Double Exponen'!D22)+'triple exponen'!D22)</f>
        <v>-42938.879999998549</v>
      </c>
      <c r="E22" s="5">
        <f>$S$1*('Single Exponen'!E22-('Konstanta c triple'!$S$2*'Double Exponen'!E22)+'triple exponen'!E22)</f>
        <v>30372.224000000297</v>
      </c>
      <c r="F22" s="5">
        <f>$S$1*('Single Exponen'!F22-('Konstanta c triple'!$S$2*'Double Exponen'!F22)+'triple exponen'!F22)</f>
        <v>-260899.96799999481</v>
      </c>
      <c r="G22" s="5">
        <f>$S$1*('Single Exponen'!G22-('Konstanta c triple'!$S$2*'Double Exponen'!G22)+'triple exponen'!G22)</f>
        <v>-127011.94239999853</v>
      </c>
      <c r="H22" s="5">
        <f>$S$1*('Single Exponen'!H22-('Konstanta c triple'!$S$2*'Double Exponen'!H22)+'triple exponen'!H22)</f>
        <v>341755.0295040012</v>
      </c>
      <c r="I22" s="5">
        <f>$S$1*('Single Exponen'!I22-('Konstanta c triple'!$S$2*'Double Exponen'!I22)+'triple exponen'!I22)</f>
        <v>341316.43781119923</v>
      </c>
      <c r="J22" s="5">
        <f>$S$1*('Single Exponen'!J22-('Konstanta c triple'!$S$2*'Double Exponen'!J22)+'triple exponen'!J22)</f>
        <v>372949.33663744736</v>
      </c>
      <c r="K22" s="5">
        <f>$S$1*('Single Exponen'!K22-('Konstanta c triple'!$S$2*'Double Exponen'!K22)+'triple exponen'!K22)</f>
        <v>-153041.38051583373</v>
      </c>
      <c r="L22" s="5">
        <f>$S$1*('Single Exponen'!L22-('Konstanta c triple'!$S$2*'Double Exponen'!L22)+'triple exponen'!L22)</f>
        <v>-30320.377929723931</v>
      </c>
      <c r="M22" s="5">
        <f>$S$1*('Single Exponen'!M22-('Konstanta c triple'!$S$2*'Double Exponen'!M22)+'triple exponen'!M22)</f>
        <v>-50903.892602708613</v>
      </c>
    </row>
    <row r="23" spans="1:13" x14ac:dyDescent="0.25">
      <c r="A23" s="5" t="str">
        <f>'Konstanta b triple'!A23</f>
        <v>GABLER 92</v>
      </c>
      <c r="B23" s="5">
        <f>$S$1*('Single Exponen'!B23-('Konstanta c triple'!$S$2*'Double Exponen'!B23)+'triple exponen'!B23)</f>
        <v>0</v>
      </c>
      <c r="C23" s="5">
        <f>$S$1*('Single Exponen'!C23-('Konstanta c triple'!$S$2*'Double Exponen'!C23)+'triple exponen'!C23)</f>
        <v>197832.96000000177</v>
      </c>
      <c r="D23" s="5">
        <f>$S$1*('Single Exponen'!D23-('Konstanta c triple'!$S$2*'Double Exponen'!D23)+'triple exponen'!D23)</f>
        <v>343610.36800000077</v>
      </c>
      <c r="E23" s="5">
        <f>$S$1*('Single Exponen'!E23-('Konstanta c triple'!$S$2*'Double Exponen'!E23)+'triple exponen'!E23)</f>
        <v>-207320.93439999889</v>
      </c>
      <c r="F23" s="5">
        <f>$S$1*('Single Exponen'!F23-('Konstanta c triple'!$S$2*'Double Exponen'!F23)+'triple exponen'!F23)</f>
        <v>-159499.51999999752</v>
      </c>
      <c r="G23" s="5">
        <f>$S$1*('Single Exponen'!G23-('Konstanta c triple'!$S$2*'Double Exponen'!G23)+'triple exponen'!G23)</f>
        <v>85176.432640001192</v>
      </c>
      <c r="H23" s="5">
        <f>$S$1*('Single Exponen'!H23-('Konstanta c triple'!$S$2*'Double Exponen'!H23)+'triple exponen'!H23)</f>
        <v>85938.778521602362</v>
      </c>
      <c r="I23" s="5">
        <f>$S$1*('Single Exponen'!I23-('Konstanta c triple'!$S$2*'Double Exponen'!I23)+'triple exponen'!I23)</f>
        <v>184211.5177676827</v>
      </c>
      <c r="J23" s="5">
        <f>$S$1*('Single Exponen'!J23-('Konstanta c triple'!$S$2*'Double Exponen'!J23)+'triple exponen'!J23)</f>
        <v>32801.44062873887</v>
      </c>
      <c r="K23" s="5">
        <f>$S$1*('Single Exponen'!K23-('Konstanta c triple'!$S$2*'Double Exponen'!K23)+'triple exponen'!K23)</f>
        <v>-44866.909896701582</v>
      </c>
      <c r="L23" s="5">
        <f>$S$1*('Single Exponen'!L23-('Konstanta c triple'!$S$2*'Double Exponen'!L23)+'triple exponen'!L23)</f>
        <v>-279423.50585527887</v>
      </c>
      <c r="M23" s="5">
        <f>$S$1*('Single Exponen'!M23-('Konstanta c triple'!$S$2*'Double Exponen'!M23)+'triple exponen'!M23)</f>
        <v>-117475.33667525652</v>
      </c>
    </row>
    <row r="24" spans="1:13" x14ac:dyDescent="0.25">
      <c r="A24" s="5" t="str">
        <f>'Konstanta b triple'!A24</f>
        <v>GABLER 98</v>
      </c>
      <c r="B24" s="5">
        <f>$S$1*('Single Exponen'!B24-('Konstanta c triple'!$S$2*'Double Exponen'!B24)+'triple exponen'!B24)</f>
        <v>0</v>
      </c>
      <c r="C24" s="5">
        <f>$S$1*('Single Exponen'!C24-('Konstanta c triple'!$S$2*'Double Exponen'!C24)+'triple exponen'!C24)</f>
        <v>-321278.07999999664</v>
      </c>
      <c r="D24" s="5">
        <f>$S$1*('Single Exponen'!D24-('Konstanta c triple'!$S$2*'Double Exponen'!D24)+'triple exponen'!D24)</f>
        <v>134541.05600000423</v>
      </c>
      <c r="E24" s="5">
        <f>$S$1*('Single Exponen'!E24-('Konstanta c triple'!$S$2*'Double Exponen'!E24)+'triple exponen'!E24)</f>
        <v>77641.907199998706</v>
      </c>
      <c r="F24" s="5">
        <f>$S$1*('Single Exponen'!F24-('Konstanta c triple'!$S$2*'Double Exponen'!F24)+'triple exponen'!F24)</f>
        <v>307192.62720000086</v>
      </c>
      <c r="G24" s="5">
        <f>$S$1*('Single Exponen'!G24-('Konstanta c triple'!$S$2*'Double Exponen'!G24)+'triple exponen'!G24)</f>
        <v>-227407.26271999549</v>
      </c>
      <c r="H24" s="5">
        <f>$S$1*('Single Exponen'!H24-('Konstanta c triple'!$S$2*'Double Exponen'!H24)+'triple exponen'!H24)</f>
        <v>-331805.65831679112</v>
      </c>
      <c r="I24" s="5">
        <f>$S$1*('Single Exponen'!I24-('Konstanta c triple'!$S$2*'Double Exponen'!I24)+'triple exponen'!I24)</f>
        <v>69575.586242563208</v>
      </c>
      <c r="J24" s="5">
        <f>$S$1*('Single Exponen'!J24-('Konstanta c triple'!$S$2*'Double Exponen'!J24)+'triple exponen'!J24)</f>
        <v>4075.1574712329448</v>
      </c>
      <c r="K24" s="5">
        <f>$S$1*('Single Exponen'!K24-('Konstanta c triple'!$S$2*'Double Exponen'!K24)+'triple exponen'!K24)</f>
        <v>-40010.77189017005</v>
      </c>
      <c r="L24" s="5">
        <f>$S$1*('Single Exponen'!L24-('Konstanta c triple'!$S$2*'Double Exponen'!L24)+'triple exponen'!L24)</f>
        <v>-122585.83284284674</v>
      </c>
      <c r="M24" s="5">
        <f>$S$1*('Single Exponen'!M24-('Konstanta c triple'!$S$2*'Double Exponen'!M24)+'triple exponen'!M24)</f>
        <v>154334.00853804749</v>
      </c>
    </row>
    <row r="25" spans="1:13" x14ac:dyDescent="0.25">
      <c r="A25" s="5">
        <f>'Konstanta b triple'!A25</f>
        <v>0.5</v>
      </c>
      <c r="B25" s="5" t="str">
        <f>'Konstanta b triple'!B25</f>
        <v>T1</v>
      </c>
      <c r="C25" s="5" t="str">
        <f>'Konstanta b triple'!C25</f>
        <v>T2</v>
      </c>
      <c r="D25" s="5" t="str">
        <f>'Konstanta b triple'!D25</f>
        <v>T3</v>
      </c>
      <c r="E25" s="5" t="str">
        <f>'Konstanta b triple'!E25</f>
        <v>T4</v>
      </c>
      <c r="F25" s="5" t="str">
        <f>'Konstanta b triple'!F25</f>
        <v>T5</v>
      </c>
      <c r="G25" s="5" t="str">
        <f>'Konstanta b triple'!G25</f>
        <v>T6</v>
      </c>
      <c r="H25" s="5" t="str">
        <f>'Konstanta b triple'!H25</f>
        <v>T7</v>
      </c>
      <c r="I25" s="5" t="str">
        <f>'Konstanta b triple'!I25</f>
        <v>T8</v>
      </c>
      <c r="J25" s="5" t="str">
        <f>'Konstanta b triple'!J25</f>
        <v>T9</v>
      </c>
      <c r="K25" s="5" t="str">
        <f>'Konstanta b triple'!K25</f>
        <v>T10</v>
      </c>
      <c r="L25" s="5" t="str">
        <f>'Konstanta b triple'!L25</f>
        <v>T11</v>
      </c>
      <c r="M25" s="5" t="str">
        <f>'Konstanta b triple'!M25</f>
        <v>T12</v>
      </c>
    </row>
    <row r="26" spans="1:13" x14ac:dyDescent="0.25">
      <c r="A26" s="5" t="str">
        <f>'Konstanta b triple'!A26</f>
        <v>ILLIG RDM 70K</v>
      </c>
      <c r="B26" s="5">
        <f>$T$1*('Single Exponen'!B26-('Konstanta c triple'!$T$2*'Double Exponen'!B26)+'triple exponen'!B26)</f>
        <v>0</v>
      </c>
      <c r="C26" s="5">
        <f>$T$1*('Single Exponen'!C26-('Konstanta c triple'!$T$2*'Double Exponen'!C26)+'triple exponen'!C26)</f>
        <v>-181072.5</v>
      </c>
      <c r="D26" s="5">
        <f>$T$1*('Single Exponen'!D26-('Konstanta c triple'!$T$2*'Double Exponen'!D26)+'triple exponen'!D26)</f>
        <v>220441.25</v>
      </c>
      <c r="E26" s="5">
        <f>$T$1*('Single Exponen'!E26-('Konstanta c triple'!$T$2*'Double Exponen'!E26)+'triple exponen'!E26)</f>
        <v>-332141.25</v>
      </c>
      <c r="F26" s="5">
        <f>$T$1*('Single Exponen'!F26-('Konstanta c triple'!$T$2*'Double Exponen'!F26)+'triple exponen'!F26)</f>
        <v>-217934.375</v>
      </c>
      <c r="G26" s="5">
        <f>$T$1*('Single Exponen'!G26-('Konstanta c triple'!$T$2*'Double Exponen'!G26)+'triple exponen'!G26)</f>
        <v>471197.03125</v>
      </c>
      <c r="H26" s="5">
        <f>$T$1*('Single Exponen'!H26-('Konstanta c triple'!$T$2*'Double Exponen'!H26)+'triple exponen'!H26)</f>
        <v>448216.171875</v>
      </c>
      <c r="I26" s="5">
        <f>$T$1*('Single Exponen'!I26-('Konstanta c triple'!$T$2*'Double Exponen'!I26)+'triple exponen'!I26)</f>
        <v>-578215.3125</v>
      </c>
      <c r="J26" s="5">
        <f>$T$1*('Single Exponen'!J26-('Konstanta c triple'!$T$2*'Double Exponen'!J26)+'triple exponen'!J26)</f>
        <v>143477.03125</v>
      </c>
      <c r="K26" s="5">
        <f>$T$1*('Single Exponen'!K26-('Konstanta c triple'!$T$2*'Double Exponen'!K26)+'triple exponen'!K26)</f>
        <v>336766.552734375</v>
      </c>
      <c r="L26" s="5">
        <f>$T$1*('Single Exponen'!L26-('Konstanta c triple'!$T$2*'Double Exponen'!L26)+'triple exponen'!L26)</f>
        <v>-680547.3583984375</v>
      </c>
      <c r="M26" s="5">
        <f>$T$1*('Single Exponen'!M26-('Konstanta c triple'!$T$2*'Double Exponen'!M26)+'triple exponen'!M26)</f>
        <v>-105761.3232421875</v>
      </c>
    </row>
    <row r="27" spans="1:13" x14ac:dyDescent="0.25">
      <c r="A27" s="5" t="str">
        <f>'Konstanta b triple'!A27</f>
        <v>ILLIG RDM 75K/2G</v>
      </c>
      <c r="B27" s="5">
        <f>$T$1*('Single Exponen'!B27-('Konstanta c triple'!$T$2*'Double Exponen'!B27)+'triple exponen'!B27)</f>
        <v>0</v>
      </c>
      <c r="C27" s="5">
        <f>$T$1*('Single Exponen'!C27-('Konstanta c triple'!$T$2*'Double Exponen'!C27)+'triple exponen'!C27)</f>
        <v>445438.75</v>
      </c>
      <c r="D27" s="5">
        <f>$T$1*('Single Exponen'!D27-('Konstanta c triple'!$T$2*'Double Exponen'!D27)+'triple exponen'!D27)</f>
        <v>400006.875</v>
      </c>
      <c r="E27" s="5">
        <f>$T$1*('Single Exponen'!E27-('Konstanta c triple'!$T$2*'Double Exponen'!E27)+'triple exponen'!E27)</f>
        <v>317406.25</v>
      </c>
      <c r="F27" s="5">
        <f>$T$1*('Single Exponen'!F27-('Konstanta c triple'!$T$2*'Double Exponen'!F27)+'triple exponen'!F27)</f>
        <v>-736565.9375</v>
      </c>
      <c r="G27" s="5">
        <f>$T$1*('Single Exponen'!G27-('Konstanta c triple'!$T$2*'Double Exponen'!G27)+'triple exponen'!G27)</f>
        <v>-87590.234375</v>
      </c>
      <c r="H27" s="5">
        <f>$T$1*('Single Exponen'!H27-('Konstanta c triple'!$T$2*'Double Exponen'!H27)+'triple exponen'!H27)</f>
        <v>515852.3828125</v>
      </c>
      <c r="I27" s="5">
        <f>$T$1*('Single Exponen'!I27-('Konstanta c triple'!$T$2*'Double Exponen'!I27)+'triple exponen'!I27)</f>
        <v>-175505.7421875</v>
      </c>
      <c r="J27" s="5">
        <f>$T$1*('Single Exponen'!J27-('Konstanta c triple'!$T$2*'Double Exponen'!J27)+'triple exponen'!J27)</f>
        <v>-472699.1796875</v>
      </c>
      <c r="K27" s="5">
        <f>$T$1*('Single Exponen'!K27-('Konstanta c triple'!$T$2*'Double Exponen'!K27)+'triple exponen'!K27)</f>
        <v>2882.0849609375</v>
      </c>
      <c r="L27" s="5">
        <f>$T$1*('Single Exponen'!L27-('Konstanta c triple'!$T$2*'Double Exponen'!L27)+'triple exponen'!L27)</f>
        <v>87228.04443359375</v>
      </c>
      <c r="M27" s="5">
        <f>$T$1*('Single Exponen'!M27-('Konstanta c triple'!$T$2*'Double Exponen'!M27)+'triple exponen'!M27)</f>
        <v>-570250.64453125</v>
      </c>
    </row>
    <row r="28" spans="1:13" x14ac:dyDescent="0.25">
      <c r="A28" s="5" t="str">
        <f>'Konstanta b triple'!A28</f>
        <v>ILLIG RDM 75K/3G</v>
      </c>
      <c r="B28" s="5">
        <f>$T$1*('Single Exponen'!B28-('Konstanta c triple'!$T$2*'Double Exponen'!B28)+'triple exponen'!B28)</f>
        <v>0</v>
      </c>
      <c r="C28" s="5">
        <f>$T$1*('Single Exponen'!C28-('Konstanta c triple'!$T$2*'Double Exponen'!C28)+'triple exponen'!C28)</f>
        <v>-899956.25</v>
      </c>
      <c r="D28" s="5">
        <f>$T$1*('Single Exponen'!D28-('Konstanta c triple'!$T$2*'Double Exponen'!D28)+'triple exponen'!D28)</f>
        <v>186121.875</v>
      </c>
      <c r="E28" s="5">
        <f>$T$1*('Single Exponen'!E28-('Konstanta c triple'!$T$2*'Double Exponen'!E28)+'triple exponen'!E28)</f>
        <v>192475</v>
      </c>
      <c r="F28" s="5">
        <f>$T$1*('Single Exponen'!F28-('Konstanta c triple'!$T$2*'Double Exponen'!F28)+'triple exponen'!F28)</f>
        <v>-475904.6875</v>
      </c>
      <c r="G28" s="5">
        <f>$T$1*('Single Exponen'!G28-('Konstanta c triple'!$T$2*'Double Exponen'!G28)+'triple exponen'!G28)</f>
        <v>-83610.546875</v>
      </c>
      <c r="H28" s="5">
        <f>$T$1*('Single Exponen'!H28-('Konstanta c triple'!$T$2*'Double Exponen'!H28)+'triple exponen'!H28)</f>
        <v>806439.5703125</v>
      </c>
      <c r="I28" s="5">
        <f>$T$1*('Single Exponen'!I28-('Konstanta c triple'!$T$2*'Double Exponen'!I28)+'triple exponen'!I28)</f>
        <v>520181.6796875</v>
      </c>
      <c r="J28" s="5">
        <f>$T$1*('Single Exponen'!J28-('Konstanta c triple'!$T$2*'Double Exponen'!J28)+'triple exponen'!J28)</f>
        <v>467940.2734375</v>
      </c>
      <c r="K28" s="5">
        <f>$T$1*('Single Exponen'!K28-('Konstanta c triple'!$T$2*'Double Exponen'!K28)+'triple exponen'!K28)</f>
        <v>-621693.4033203125</v>
      </c>
      <c r="L28" s="5">
        <f>$T$1*('Single Exponen'!L28-('Konstanta c triple'!$T$2*'Double Exponen'!L28)+'triple exponen'!L28)</f>
        <v>-96958.85009765625</v>
      </c>
      <c r="M28" s="5">
        <f>$T$1*('Single Exponen'!M28-('Konstanta c triple'!$T$2*'Double Exponen'!M28)+'triple exponen'!M28)</f>
        <v>-93661.9384765625</v>
      </c>
    </row>
    <row r="29" spans="1:13" x14ac:dyDescent="0.25">
      <c r="A29" s="5" t="str">
        <f>'Konstanta b triple'!A29</f>
        <v>GABLER 92</v>
      </c>
      <c r="B29" s="5">
        <f>$T$1*('Single Exponen'!B29-('Konstanta c triple'!$T$2*'Double Exponen'!B29)+'triple exponen'!B29)</f>
        <v>0</v>
      </c>
      <c r="C29" s="5">
        <f>$T$1*('Single Exponen'!C29-('Konstanta c triple'!$T$2*'Double Exponen'!C29)+'triple exponen'!C29)</f>
        <v>386392.5</v>
      </c>
      <c r="D29" s="5">
        <f>$T$1*('Single Exponen'!D29-('Konstanta c triple'!$T$2*'Double Exponen'!D29)+'triple exponen'!D29)</f>
        <v>555196.25</v>
      </c>
      <c r="E29" s="5">
        <f>$T$1*('Single Exponen'!E29-('Konstanta c triple'!$T$2*'Double Exponen'!E29)+'triple exponen'!E29)</f>
        <v>-652625</v>
      </c>
      <c r="F29" s="5">
        <f>$T$1*('Single Exponen'!F29-('Konstanta c triple'!$T$2*'Double Exponen'!F29)+'triple exponen'!F29)</f>
        <v>-288353.125</v>
      </c>
      <c r="G29" s="5">
        <f>$T$1*('Single Exponen'!G29-('Konstanta c triple'!$T$2*'Double Exponen'!G29)+'triple exponen'!G29)</f>
        <v>271161.09375</v>
      </c>
      <c r="H29" s="5">
        <f>$T$1*('Single Exponen'!H29-('Konstanta c triple'!$T$2*'Double Exponen'!H29)+'triple exponen'!H29)</f>
        <v>160848.359375</v>
      </c>
      <c r="I29" s="5">
        <f>$T$1*('Single Exponen'!I29-('Konstanta c triple'!$T$2*'Double Exponen'!I29)+'triple exponen'!I29)</f>
        <v>306475.078125</v>
      </c>
      <c r="J29" s="5">
        <f>$T$1*('Single Exponen'!J29-('Konstanta c triple'!$T$2*'Double Exponen'!J29)+'triple exponen'!J29)</f>
        <v>-65238.515625</v>
      </c>
      <c r="K29" s="5">
        <f>$T$1*('Single Exponen'!K29-('Konstanta c triple'!$T$2*'Double Exponen'!K29)+'triple exponen'!K29)</f>
        <v>-158240.537109375</v>
      </c>
      <c r="L29" s="5">
        <f>$T$1*('Single Exponen'!L29-('Konstanta c triple'!$T$2*'Double Exponen'!L29)+'triple exponen'!L29)</f>
        <v>-546660.0341796875</v>
      </c>
      <c r="M29" s="5">
        <f>$T$1*('Single Exponen'!M29-('Konstanta c triple'!$T$2*'Double Exponen'!M29)+'triple exponen'!M29)</f>
        <v>-65039.462890625</v>
      </c>
    </row>
    <row r="30" spans="1:13" x14ac:dyDescent="0.25">
      <c r="A30" s="5" t="str">
        <f>'Konstanta b triple'!A30</f>
        <v>GABLER 98</v>
      </c>
      <c r="B30" s="5">
        <f>$T$1*('Single Exponen'!B30-('Konstanta c triple'!$T$2*'Double Exponen'!B30)+'triple exponen'!B30)</f>
        <v>0</v>
      </c>
      <c r="C30" s="5">
        <f>$T$1*('Single Exponen'!C30-('Konstanta c triple'!$T$2*'Double Exponen'!C30)+'triple exponen'!C30)</f>
        <v>-627496.25</v>
      </c>
      <c r="D30" s="5">
        <f>$T$1*('Single Exponen'!D30-('Konstanta c triple'!$T$2*'Double Exponen'!D30)+'triple exponen'!D30)</f>
        <v>451024.375</v>
      </c>
      <c r="E30" s="5">
        <f>$T$1*('Single Exponen'!E30-('Konstanta c triple'!$T$2*'Double Exponen'!E30)+'triple exponen'!E30)</f>
        <v>148111.25</v>
      </c>
      <c r="F30" s="5">
        <f>$T$1*('Single Exponen'!F30-('Konstanta c triple'!$T$2*'Double Exponen'!F30)+'triple exponen'!F30)</f>
        <v>551824.0625</v>
      </c>
      <c r="G30" s="5">
        <f>$T$1*('Single Exponen'!G30-('Konstanta c triple'!$T$2*'Double Exponen'!G30)+'triple exponen'!G30)</f>
        <v>-644081.796875</v>
      </c>
      <c r="H30" s="5">
        <f>$T$1*('Single Exponen'!H30-('Konstanta c triple'!$T$2*'Double Exponen'!H30)+'triple exponen'!H30)</f>
        <v>-594826.8359375</v>
      </c>
      <c r="I30" s="5">
        <f>$T$1*('Single Exponen'!I30-('Konstanta c triple'!$T$2*'Double Exponen'!I30)+'triple exponen'!I30)</f>
        <v>352909.1015625</v>
      </c>
      <c r="J30" s="5">
        <f>$T$1*('Single Exponen'!J30-('Konstanta c triple'!$T$2*'Double Exponen'!J30)+'triple exponen'!J30)</f>
        <v>54366.0546875</v>
      </c>
      <c r="K30" s="5">
        <f>$T$1*('Single Exponen'!K30-('Konstanta c triple'!$T$2*'Double Exponen'!K30)+'triple exponen'!K30)</f>
        <v>-63217.3486328125</v>
      </c>
      <c r="L30" s="5">
        <f>$T$1*('Single Exponen'!L30-('Konstanta c triple'!$T$2*'Double Exponen'!L30)+'triple exponen'!L30)</f>
        <v>-211005.67626953125</v>
      </c>
      <c r="M30" s="5">
        <f>$T$1*('Single Exponen'!M30-('Konstanta c triple'!$T$2*'Double Exponen'!M30)+'triple exponen'!M30)</f>
        <v>383982.75390625</v>
      </c>
    </row>
    <row r="31" spans="1:13" x14ac:dyDescent="0.25">
      <c r="A31" s="5">
        <f>'Konstanta b triple'!A31</f>
        <v>0.6</v>
      </c>
      <c r="B31" s="5" t="str">
        <f>'Konstanta b triple'!B31</f>
        <v>T1</v>
      </c>
      <c r="C31" s="5" t="str">
        <f>'Konstanta b triple'!C31</f>
        <v>T2</v>
      </c>
      <c r="D31" s="5" t="str">
        <f>'Konstanta b triple'!D31</f>
        <v>T3</v>
      </c>
      <c r="E31" s="5" t="str">
        <f>'Konstanta b triple'!E31</f>
        <v>T4</v>
      </c>
      <c r="F31" s="5" t="str">
        <f>'Konstanta b triple'!F31</f>
        <v>T5</v>
      </c>
      <c r="G31" s="5" t="str">
        <f>'Konstanta b triple'!G31</f>
        <v>T6</v>
      </c>
      <c r="H31" s="5" t="str">
        <f>'Konstanta b triple'!H31</f>
        <v>T7</v>
      </c>
      <c r="I31" s="5" t="str">
        <f>'Konstanta b triple'!I31</f>
        <v>T8</v>
      </c>
      <c r="J31" s="5" t="str">
        <f>'Konstanta b triple'!J31</f>
        <v>T9</v>
      </c>
      <c r="K31" s="5" t="str">
        <f>'Konstanta b triple'!K31</f>
        <v>T10</v>
      </c>
      <c r="L31" s="5" t="str">
        <f>'Konstanta b triple'!L31</f>
        <v>T11</v>
      </c>
      <c r="M31" s="5" t="str">
        <f>'Konstanta b triple'!M31</f>
        <v>T12</v>
      </c>
    </row>
    <row r="32" spans="1:13" x14ac:dyDescent="0.25">
      <c r="A32" s="5" t="str">
        <f>'Konstanta b triple'!A32</f>
        <v>ILLIG RDM 70K</v>
      </c>
      <c r="B32" s="5">
        <f>$U$1*('Single Exponen'!B32-('Konstanta c triple'!$U$2*'Double Exponen'!B32)+'triple exponen'!B32)</f>
        <v>0</v>
      </c>
      <c r="C32" s="5">
        <f>$U$1*('Single Exponen'!C32-('Konstanta c triple'!$U$2*'Double Exponen'!C32)+'triple exponen'!C32)</f>
        <v>-1681801.3799999857</v>
      </c>
      <c r="D32" s="5">
        <f>$U$1*('Single Exponen'!D32-('Konstanta c triple'!$U$2*'Double Exponen'!D32)+'triple exponen'!D32)</f>
        <v>733306.55400000873</v>
      </c>
      <c r="E32" s="5">
        <f>$U$1*('Single Exponen'!E32-('Konstanta c triple'!$U$2*'Double Exponen'!E32)+'triple exponen'!E32)</f>
        <v>-3011581.6037999908</v>
      </c>
      <c r="F32" s="5">
        <f>$U$1*('Single Exponen'!F32-('Konstanta c triple'!$U$2*'Double Exponen'!F32)+'triple exponen'!F32)</f>
        <v>-4291343.5526999878</v>
      </c>
      <c r="G32" s="5">
        <f>$U$1*('Single Exponen'!G32-('Konstanta c triple'!$U$2*'Double Exponen'!G32)+'triple exponen'!G32)</f>
        <v>198922.91553000823</v>
      </c>
      <c r="H32" s="5">
        <f>$U$1*('Single Exponen'!H32-('Konstanta c triple'!$U$2*'Double Exponen'!H32)+'triple exponen'!H32)</f>
        <v>2857753.4318297994</v>
      </c>
      <c r="I32" s="5">
        <f>$U$1*('Single Exponen'!I32-('Konstanta c triple'!$U$2*'Double Exponen'!I32)+'triple exponen'!I32)</f>
        <v>-3358153.503144532</v>
      </c>
      <c r="J32" s="5">
        <f>$U$1*('Single Exponen'!J32-('Konstanta c triple'!$U$2*'Double Exponen'!J32)+'triple exponen'!J32)</f>
        <v>-272672.07551962411</v>
      </c>
      <c r="K32" s="5">
        <f>$U$1*('Single Exponen'!K32-('Konstanta c triple'!$U$2*'Double Exponen'!K32)+'triple exponen'!K32)</f>
        <v>2398267.9485673322</v>
      </c>
      <c r="L32" s="5">
        <f>$U$1*('Single Exponen'!L32-('Konstanta c triple'!$U$2*'Double Exponen'!L32)+'triple exponen'!L32)</f>
        <v>-4582116.1654310739</v>
      </c>
      <c r="M32" s="5">
        <f>$U$1*('Single Exponen'!M32-('Konstanta c triple'!$U$2*'Double Exponen'!M32)+'triple exponen'!M32)</f>
        <v>-3765874.454846913</v>
      </c>
    </row>
    <row r="33" spans="1:13" x14ac:dyDescent="0.25">
      <c r="A33" s="5" t="str">
        <f>'Konstanta b triple'!A33</f>
        <v>ILLIG RDM 75K/2G</v>
      </c>
      <c r="B33" s="5">
        <f>$U$1*('Single Exponen'!B33-('Konstanta c triple'!$U$2*'Double Exponen'!B33)+'triple exponen'!B33)</f>
        <v>0</v>
      </c>
      <c r="C33" s="5">
        <f>$U$1*('Single Exponen'!C33-('Konstanta c triple'!$U$2*'Double Exponen'!C33)+'triple exponen'!C33)</f>
        <v>4137235.1100000245</v>
      </c>
      <c r="D33" s="5">
        <f>$U$1*('Single Exponen'!D33-('Konstanta c triple'!$U$2*'Double Exponen'!D33)+'triple exponen'!D33)</f>
        <v>6948080.1269999901</v>
      </c>
      <c r="E33" s="5">
        <f>$U$1*('Single Exponen'!E33-('Konstanta c triple'!$U$2*'Double Exponen'!E33)+'triple exponen'!E33)</f>
        <v>9606421.6190999802</v>
      </c>
      <c r="F33" s="5">
        <f>$U$1*('Single Exponen'!F33-('Konstanta c triple'!$U$2*'Double Exponen'!F33)+'triple exponen'!F33)</f>
        <v>3053650.7965499735</v>
      </c>
      <c r="G33" s="5">
        <f>$U$1*('Single Exponen'!G33-('Konstanta c triple'!$U$2*'Double Exponen'!G33)+'triple exponen'!G33)</f>
        <v>4939248.8676149761</v>
      </c>
      <c r="H33" s="5">
        <f>$U$1*('Single Exponen'!H33-('Konstanta c triple'!$U$2*'Double Exponen'!H33)+'triple exponen'!H33)</f>
        <v>10119867.187131865</v>
      </c>
      <c r="I33" s="5">
        <f>$U$1*('Single Exponen'!I33-('Konstanta c triple'!$U$2*'Double Exponen'!I33)+'triple exponen'!I33)</f>
        <v>7537665.179326212</v>
      </c>
      <c r="J33" s="5">
        <f>$U$1*('Single Exponen'!J33-('Konstanta c triple'!$U$2*'Double Exponen'!J33)+'triple exponen'!J33)</f>
        <v>4198599.2471150672</v>
      </c>
      <c r="K33" s="5">
        <f>$U$1*('Single Exponen'!K33-('Konstanta c triple'!$U$2*'Double Exponen'!K33)+'triple exponen'!K33)</f>
        <v>5598980.6472355342</v>
      </c>
      <c r="L33" s="5">
        <f>$U$1*('Single Exponen'!L33-('Konstanta c triple'!$U$2*'Double Exponen'!L33)+'triple exponen'!L33)</f>
        <v>6221622.3486621147</v>
      </c>
      <c r="M33" s="5">
        <f>$U$1*('Single Exponen'!M33-('Konstanta c triple'!$U$2*'Double Exponen'!M33)+'triple exponen'!M33)</f>
        <v>594844.06474289473</v>
      </c>
    </row>
    <row r="34" spans="1:13" x14ac:dyDescent="0.25">
      <c r="A34" s="5" t="str">
        <f>'Konstanta b triple'!A34</f>
        <v>ILLIG RDM 75K/3G</v>
      </c>
      <c r="B34" s="5">
        <f>$U$1*('Single Exponen'!B34-('Konstanta c triple'!$U$2*'Double Exponen'!B34)+'triple exponen'!B34)</f>
        <v>0</v>
      </c>
      <c r="C34" s="5">
        <f>$U$1*('Single Exponen'!C34-('Konstanta c triple'!$U$2*'Double Exponen'!C34)+'triple exponen'!C34)</f>
        <v>-8358793.649999978</v>
      </c>
      <c r="D34" s="5">
        <f>$U$1*('Single Exponen'!D34-('Konstanta c triple'!$U$2*'Double Exponen'!D34)+'triple exponen'!D34)</f>
        <v>-4802822.5049999682</v>
      </c>
      <c r="E34" s="5">
        <f>$U$1*('Single Exponen'!E34-('Konstanta c triple'!$U$2*'Double Exponen'!E34)+'triple exponen'!E34)</f>
        <v>-4448557.2464999603</v>
      </c>
      <c r="F34" s="5">
        <f>$U$1*('Single Exponen'!F34-('Konstanta c triple'!$U$2*'Double Exponen'!F34)+'triple exponen'!F34)</f>
        <v>-9978225.0502499714</v>
      </c>
      <c r="G34" s="5">
        <f>$U$1*('Single Exponen'!G34-('Konstanta c triple'!$U$2*'Double Exponen'!G34)+'triple exponen'!G34)</f>
        <v>-10207209.699224971</v>
      </c>
      <c r="H34" s="5">
        <f>$U$1*('Single Exponen'!H34-('Konstanta c triple'!$U$2*'Double Exponen'!H34)+'triple exponen'!H34)</f>
        <v>-3484104.5979584786</v>
      </c>
      <c r="I34" s="5">
        <f>$U$1*('Single Exponen'!I34-('Konstanta c triple'!$U$2*'Double Exponen'!I34)+'triple exponen'!I34)</f>
        <v>-1225138.8184474444</v>
      </c>
      <c r="J34" s="5">
        <f>$U$1*('Single Exponen'!J34-('Konstanta c triple'!$U$2*'Double Exponen'!J34)+'triple exponen'!J34)</f>
        <v>2172792.5981544252</v>
      </c>
      <c r="K34" s="5">
        <f>$U$1*('Single Exponen'!K34-('Konstanta c triple'!$U$2*'Double Exponen'!K34)+'triple exponen'!K34)</f>
        <v>-3854674.4650097219</v>
      </c>
      <c r="L34" s="5">
        <f>$U$1*('Single Exponen'!L34-('Konstanta c triple'!$U$2*'Double Exponen'!L34)+'triple exponen'!L34)</f>
        <v>-2328385.8567489027</v>
      </c>
      <c r="M34" s="5">
        <f>$U$1*('Single Exponen'!M34-('Konstanta c triple'!$U$2*'Double Exponen'!M34)+'triple exponen'!M34)</f>
        <v>-2693763.8331303294</v>
      </c>
    </row>
    <row r="35" spans="1:13" x14ac:dyDescent="0.25">
      <c r="A35" s="5" t="str">
        <f>'Konstanta b triple'!A35</f>
        <v>GABLER 92</v>
      </c>
      <c r="B35" s="5">
        <f>$U$1*('Single Exponen'!B35-('Konstanta c triple'!$U$2*'Double Exponen'!B35)+'triple exponen'!B35)</f>
        <v>0</v>
      </c>
      <c r="C35" s="5">
        <f>$U$1*('Single Exponen'!C35-('Konstanta c triple'!$U$2*'Double Exponen'!C35)+'triple exponen'!C35)</f>
        <v>3588813.5400000121</v>
      </c>
      <c r="D35" s="5">
        <f>$U$1*('Single Exponen'!D35-('Konstanta c triple'!$U$2*'Double Exponen'!D35)+'triple exponen'!D35)</f>
        <v>7960944.9780000048</v>
      </c>
      <c r="E35" s="5">
        <f>$U$1*('Single Exponen'!E35-('Konstanta c triple'!$U$2*'Double Exponen'!E35)+'triple exponen'!E35)</f>
        <v>1225285.5473999947</v>
      </c>
      <c r="F35" s="5">
        <f>$U$1*('Single Exponen'!F35-('Konstanta c triple'!$U$2*'Double Exponen'!F35)+'triple exponen'!F35)</f>
        <v>925611.05969999894</v>
      </c>
      <c r="G35" s="5">
        <f>$U$1*('Single Exponen'!G35-('Konstanta c triple'!$U$2*'Double Exponen'!G35)+'triple exponen'!G35)</f>
        <v>4202085.4766100058</v>
      </c>
      <c r="H35" s="5">
        <f>$U$1*('Single Exponen'!H35-('Konstanta c triple'!$U$2*'Double Exponen'!H35)+'triple exponen'!H35)</f>
        <v>4967973.656526613</v>
      </c>
      <c r="I35" s="5">
        <f>$U$1*('Single Exponen'!I35-('Konstanta c triple'!$U$2*'Double Exponen'!I35)+'triple exponen'!I35)</f>
        <v>7652515.3292752402</v>
      </c>
      <c r="J35" s="5">
        <f>$U$1*('Single Exponen'!J35-('Konstanta c triple'!$U$2*'Double Exponen'!J35)+'triple exponen'!J35)</f>
        <v>6759619.5706563136</v>
      </c>
      <c r="K35" s="5">
        <f>$U$1*('Single Exponen'!K35-('Konstanta c triple'!$U$2*'Double Exponen'!K35)+'triple exponen'!K35)</f>
        <v>6080673.8268933604</v>
      </c>
      <c r="L35" s="5">
        <f>$U$1*('Single Exponen'!L35-('Konstanta c triple'!$U$2*'Double Exponen'!L35)+'triple exponen'!L35)</f>
        <v>1835007.1909567802</v>
      </c>
      <c r="M35" s="5">
        <f>$U$1*('Single Exponen'!M35-('Konstanta c triple'!$U$2*'Double Exponen'!M35)+'triple exponen'!M35)</f>
        <v>2613426.3751349035</v>
      </c>
    </row>
    <row r="36" spans="1:13" x14ac:dyDescent="0.25">
      <c r="A36" s="5" t="str">
        <f>'Konstanta b triple'!A36</f>
        <v>GABLER 98</v>
      </c>
      <c r="B36" s="5">
        <f>$U$1*('Single Exponen'!B36-('Konstanta c triple'!$U$2*'Double Exponen'!B36)+'triple exponen'!B36)</f>
        <v>0</v>
      </c>
      <c r="C36" s="5">
        <f>$U$1*('Single Exponen'!C36-('Konstanta c triple'!$U$2*'Double Exponen'!C36)+'triple exponen'!C36)</f>
        <v>-5828185.1699999729</v>
      </c>
      <c r="D36" s="5">
        <f>$U$1*('Single Exponen'!D36-('Konstanta c triple'!$U$2*'Double Exponen'!D36)+'triple exponen'!D36)</f>
        <v>-365002.38899997057</v>
      </c>
      <c r="E36" s="5">
        <f>$U$1*('Single Exponen'!E36-('Konstanta c triple'!$U$2*'Double Exponen'!E36)+'triple exponen'!E36)</f>
        <v>-641082.79169997934</v>
      </c>
      <c r="F36" s="5">
        <f>$U$1*('Single Exponen'!F36-('Konstanta c triple'!$U$2*'Double Exponen'!F36)+'triple exponen'!F36)</f>
        <v>4059232.5919500021</v>
      </c>
      <c r="G36" s="5">
        <f>$U$1*('Single Exponen'!G36-('Konstanta c triple'!$U$2*'Double Exponen'!G36)+'triple exponen'!G36)</f>
        <v>-2984580.4810050013</v>
      </c>
      <c r="H36" s="5">
        <f>$U$1*('Single Exponen'!H36-('Konstanta c triple'!$U$2*'Double Exponen'!H36)+'triple exponen'!H36)</f>
        <v>-6504717.2206292814</v>
      </c>
      <c r="I36" s="5">
        <f>$U$1*('Single Exponen'!I36-('Konstanta c triple'!$U$2*'Double Exponen'!I36)+'triple exponen'!I36)</f>
        <v>-2156678.2785446155</v>
      </c>
      <c r="J36" s="5">
        <f>$U$1*('Single Exponen'!J36-('Konstanta c triple'!$U$2*'Double Exponen'!J36)+'triple exponen'!J36)</f>
        <v>-3183974.9686367619</v>
      </c>
      <c r="K36" s="5">
        <f>$U$1*('Single Exponen'!K36-('Konstanta c triple'!$U$2*'Double Exponen'!K36)+'triple exponen'!K36)</f>
        <v>-4190903.191333863</v>
      </c>
      <c r="L36" s="5">
        <f>$U$1*('Single Exponen'!L36-('Konstanta c triple'!$U$2*'Double Exponen'!L36)+'triple exponen'!L36)</f>
        <v>-6237949.5249776514</v>
      </c>
      <c r="M36" s="5">
        <f>$U$1*('Single Exponen'!M36-('Konstanta c triple'!$U$2*'Double Exponen'!M36)+'triple exponen'!M36)</f>
        <v>-2512401.4195718816</v>
      </c>
    </row>
    <row r="37" spans="1:13" x14ac:dyDescent="0.25">
      <c r="A37" s="5">
        <f>'Konstanta b triple'!A37</f>
        <v>0.7</v>
      </c>
      <c r="B37" s="5" t="str">
        <f>'Konstanta b triple'!B37</f>
        <v>T1</v>
      </c>
      <c r="C37" s="5" t="str">
        <f>'Konstanta b triple'!C37</f>
        <v>T2</v>
      </c>
      <c r="D37" s="5" t="str">
        <f>'Konstanta b triple'!D37</f>
        <v>T3</v>
      </c>
      <c r="E37" s="5" t="str">
        <f>'Konstanta b triple'!E37</f>
        <v>T4</v>
      </c>
      <c r="F37" s="5" t="str">
        <f>'Konstanta b triple'!F37</f>
        <v>T5</v>
      </c>
      <c r="G37" s="5" t="str">
        <f>'Konstanta b triple'!G37</f>
        <v>T6</v>
      </c>
      <c r="H37" s="5" t="str">
        <f>'Konstanta b triple'!H37</f>
        <v>T7</v>
      </c>
      <c r="I37" s="5" t="str">
        <f>'Konstanta b triple'!I37</f>
        <v>T8</v>
      </c>
      <c r="J37" s="5" t="str">
        <f>'Konstanta b triple'!J37</f>
        <v>T9</v>
      </c>
      <c r="K37" s="5" t="str">
        <f>'Konstanta b triple'!K37</f>
        <v>T10</v>
      </c>
      <c r="L37" s="5" t="str">
        <f>'Konstanta b triple'!L37</f>
        <v>T11</v>
      </c>
      <c r="M37" s="5" t="str">
        <f>'Konstanta b triple'!M37</f>
        <v>T12</v>
      </c>
    </row>
    <row r="38" spans="1:13" x14ac:dyDescent="0.25">
      <c r="A38" s="5" t="str">
        <f>'Konstanta b triple'!A38</f>
        <v>ILLIG RDM 70K</v>
      </c>
      <c r="B38" s="5">
        <f>$V$1*('Single Exponen'!B38-('Konstanta c triple'!$V$2*'Double Exponen'!B38)+'triple exponen'!B38)</f>
        <v>0</v>
      </c>
      <c r="C38" s="5">
        <f>$V$1*('Single Exponen'!C38-('Konstanta c triple'!$V$2*'Double Exponen'!C38)+'triple exponen'!C38)</f>
        <v>-4803008.4199999711</v>
      </c>
      <c r="D38" s="5">
        <f>$V$1*('Single Exponen'!D38-('Konstanta c triple'!$V$2*'Double Exponen'!D38)+'triple exponen'!D38)</f>
        <v>2534858.036666716</v>
      </c>
      <c r="E38" s="5">
        <f>$V$1*('Single Exponen'!E38-('Konstanta c triple'!$V$2*'Double Exponen'!E38)+'triple exponen'!E38)</f>
        <v>-8666332.7137332931</v>
      </c>
      <c r="F38" s="5">
        <f>$V$1*('Single Exponen'!F38-('Konstanta c triple'!$V$2*'Double Exponen'!F38)+'triple exponen'!F38)</f>
        <v>-11485593.055719962</v>
      </c>
      <c r="G38" s="5">
        <f>$V$1*('Single Exponen'!G38-('Konstanta c triple'!$V$2*'Double Exponen'!G38)+'triple exponen'!G38)</f>
        <v>1913365.0270420164</v>
      </c>
      <c r="H38" s="5">
        <f>$V$1*('Single Exponen'!H38-('Konstanta c triple'!$V$2*'Double Exponen'!H38)+'triple exponen'!H38)</f>
        <v>8494945.315854216</v>
      </c>
      <c r="I38" s="5">
        <f>$V$1*('Single Exponen'!I38-('Konstanta c triple'!$V$2*'Double Exponen'!I38)+'triple exponen'!I38)</f>
        <v>-10244396.497435108</v>
      </c>
      <c r="J38" s="5">
        <f>$V$1*('Single Exponen'!J38-('Konstanta c triple'!$V$2*'Double Exponen'!J38)+'triple exponen'!J38)</f>
        <v>-87185.227950457862</v>
      </c>
      <c r="K38" s="5">
        <f>$V$1*('Single Exponen'!K38-('Konstanta c triple'!$V$2*'Double Exponen'!K38)+'triple exponen'!K38)</f>
        <v>7119224.622042642</v>
      </c>
      <c r="L38" s="5">
        <f>$V$1*('Single Exponen'!L38-('Konstanta c triple'!$V$2*'Double Exponen'!L38)+'triple exponen'!L38)</f>
        <v>-13637094.32295279</v>
      </c>
      <c r="M38" s="5">
        <f>$V$1*('Single Exponen'!M38-('Konstanta c triple'!$V$2*'Double Exponen'!M38)+'triple exponen'!M38)</f>
        <v>-9712852.5997801032</v>
      </c>
    </row>
    <row r="39" spans="1:13" x14ac:dyDescent="0.25">
      <c r="A39" s="5" t="str">
        <f>'Konstanta b triple'!A39</f>
        <v>ILLIG RDM 75K/2G</v>
      </c>
      <c r="B39" s="5">
        <f>$V$1*('Single Exponen'!B39-('Konstanta c triple'!$V$2*'Double Exponen'!B39)+'triple exponen'!B39)</f>
        <v>0</v>
      </c>
      <c r="C39" s="5">
        <f>$V$1*('Single Exponen'!C39-('Konstanta c triple'!$V$2*'Double Exponen'!C39)+'triple exponen'!C39)</f>
        <v>11815411.323333347</v>
      </c>
      <c r="D39" s="5">
        <f>$V$1*('Single Exponen'!D39-('Konstanta c triple'!$V$2*'Double Exponen'!D39)+'triple exponen'!D39)</f>
        <v>18758875.228333328</v>
      </c>
      <c r="E39" s="5">
        <f>$V$1*('Single Exponen'!E39-('Konstanta c triple'!$V$2*'Double Exponen'!E39)+'triple exponen'!E39)</f>
        <v>25303174.575466644</v>
      </c>
      <c r="F39" s="5">
        <f>$V$1*('Single Exponen'!F39-('Konstanta c triple'!$V$2*'Double Exponen'!F39)+'triple exponen'!F39)</f>
        <v>5592740.9198733037</v>
      </c>
      <c r="G39" s="5">
        <f>$V$1*('Single Exponen'!G39-('Konstanta c triple'!$V$2*'Double Exponen'!G39)+'triple exponen'!G39)</f>
        <v>12409375.457427658</v>
      </c>
      <c r="H39" s="5">
        <f>$V$1*('Single Exponen'!H39-('Konstanta c triple'!$V$2*'Double Exponen'!H39)+'triple exponen'!H39)</f>
        <v>27122396.780567382</v>
      </c>
      <c r="I39" s="5">
        <f>$V$1*('Single Exponen'!I39-('Konstanta c triple'!$V$2*'Double Exponen'!I39)+'triple exponen'!I39)</f>
        <v>18366616.063848067</v>
      </c>
      <c r="J39" s="5">
        <f>$V$1*('Single Exponen'!J39-('Konstanta c triple'!$V$2*'Double Exponen'!J39)+'triple exponen'!J39)</f>
        <v>9110559.6893996708</v>
      </c>
      <c r="K39" s="5">
        <f>$V$1*('Single Exponen'!K39-('Konstanta c triple'!$V$2*'Double Exponen'!K39)+'triple exponen'!K39)</f>
        <v>14065780.926434498</v>
      </c>
      <c r="L39" s="5">
        <f>$V$1*('Single Exponen'!L39-('Konstanta c triple'!$V$2*'Double Exponen'!L39)+'triple exponen'!L39)</f>
        <v>15751601.436501576</v>
      </c>
      <c r="M39" s="5">
        <f>$V$1*('Single Exponen'!M39-('Konstanta c triple'!$V$2*'Double Exponen'!M39)+'triple exponen'!M39)</f>
        <v>-507890.44405989489</v>
      </c>
    </row>
    <row r="40" spans="1:13" x14ac:dyDescent="0.25">
      <c r="A40" s="5" t="str">
        <f>'Konstanta b triple'!A40</f>
        <v>ILLIG RDM 75K/3G</v>
      </c>
      <c r="B40" s="5">
        <f>$V$1*('Single Exponen'!B40-('Konstanta c triple'!$V$2*'Double Exponen'!B40)+'triple exponen'!B40)</f>
        <v>0</v>
      </c>
      <c r="C40" s="5">
        <f>$V$1*('Single Exponen'!C40-('Konstanta c triple'!$V$2*'Double Exponen'!C40)+'triple exponen'!C40)</f>
        <v>-23871639.516666625</v>
      </c>
      <c r="D40" s="5">
        <f>$V$1*('Single Exponen'!D40-('Konstanta c triple'!$V$2*'Double Exponen'!D40)+'triple exponen'!D40)</f>
        <v>-11526254.891666628</v>
      </c>
      <c r="E40" s="5">
        <f>$V$1*('Single Exponen'!E40-('Konstanta c triple'!$V$2*'Double Exponen'!E40)+'triple exponen'!E40)</f>
        <v>-10817543.375333345</v>
      </c>
      <c r="F40" s="5">
        <f>$V$1*('Single Exponen'!F40-('Konstanta c triple'!$V$2*'Double Exponen'!F40)+'triple exponen'!F40)</f>
        <v>-26790624.865433346</v>
      </c>
      <c r="G40" s="5">
        <f>$V$1*('Single Exponen'!G40-('Konstanta c triple'!$V$2*'Double Exponen'!G40)+'triple exponen'!G40)</f>
        <v>-26048124.317914944</v>
      </c>
      <c r="H40" s="5">
        <f>$V$1*('Single Exponen'!H40-('Konstanta c triple'!$V$2*'Double Exponen'!H40)+'triple exponen'!H40)</f>
        <v>-6386992.765051512</v>
      </c>
      <c r="I40" s="5">
        <f>$V$1*('Single Exponen'!I40-('Konstanta c triple'!$V$2*'Double Exponen'!I40)+'triple exponen'!I40)</f>
        <v>-1565663.7280575617</v>
      </c>
      <c r="J40" s="5">
        <f>$V$1*('Single Exponen'!J40-('Konstanta c triple'!$V$2*'Double Exponen'!J40)+'triple exponen'!J40)</f>
        <v>7078061.8901449684</v>
      </c>
      <c r="K40" s="5">
        <f>$V$1*('Single Exponen'!K40-('Konstanta c triple'!$V$2*'Double Exponen'!K40)+'triple exponen'!K40)</f>
        <v>-11329532.250075376</v>
      </c>
      <c r="L40" s="5">
        <f>$V$1*('Single Exponen'!L40-('Konstanta c triple'!$V$2*'Double Exponen'!L40)+'triple exponen'!L40)</f>
        <v>-5733285.6712104697</v>
      </c>
      <c r="M40" s="5">
        <f>$V$1*('Single Exponen'!M40-('Konstanta c triple'!$V$2*'Double Exponen'!M40)+'triple exponen'!M40)</f>
        <v>-6820408.8528331118</v>
      </c>
    </row>
    <row r="41" spans="1:13" x14ac:dyDescent="0.25">
      <c r="A41" s="5" t="str">
        <f>'Konstanta b triple'!A41</f>
        <v>GABLER 92</v>
      </c>
      <c r="B41" s="5">
        <f>$V$1*('Single Exponen'!B41-('Konstanta c triple'!$V$2*'Double Exponen'!B41)+'triple exponen'!B41)</f>
        <v>0</v>
      </c>
      <c r="C41" s="5">
        <f>$V$1*('Single Exponen'!C41-('Konstanta c triple'!$V$2*'Double Exponen'!C41)+'triple exponen'!C41)</f>
        <v>10249189.860000005</v>
      </c>
      <c r="D41" s="5">
        <f>$V$1*('Single Exponen'!D41-('Konstanta c triple'!$V$2*'Double Exponen'!D41)+'triple exponen'!D41)</f>
        <v>21795172.396666676</v>
      </c>
      <c r="E41" s="5">
        <f>$V$1*('Single Exponen'!E41-('Konstanta c triple'!$V$2*'Double Exponen'!E41)+'triple exponen'!E41)</f>
        <v>1143603.9832000339</v>
      </c>
      <c r="F41" s="5">
        <f>$V$1*('Single Exponen'!F41-('Konstanta c triple'!$V$2*'Double Exponen'!F41)+'triple exponen'!F41)</f>
        <v>1646757.9502266708</v>
      </c>
      <c r="G41" s="5">
        <f>$V$1*('Single Exponen'!G41-('Konstanta c triple'!$V$2*'Double Exponen'!G41)+'triple exponen'!G41)</f>
        <v>11473592.333387354</v>
      </c>
      <c r="H41" s="5">
        <f>$V$1*('Single Exponen'!H41-('Konstanta c triple'!$V$2*'Double Exponen'!H41)+'triple exponen'!H41)</f>
        <v>12936889.687410759</v>
      </c>
      <c r="I41" s="5">
        <f>$V$1*('Single Exponen'!I41-('Konstanta c triple'!$V$2*'Double Exponen'!I41)+'triple exponen'!I41)</f>
        <v>20194700.815050479</v>
      </c>
      <c r="J41" s="5">
        <f>$V$1*('Single Exponen'!J41-('Konstanta c triple'!$V$2*'Double Exponen'!J41)+'triple exponen'!J41)</f>
        <v>16824236.17851131</v>
      </c>
      <c r="K41" s="5">
        <f>$V$1*('Single Exponen'!K41-('Konstanta c triple'!$V$2*'Double Exponen'!K41)+'triple exponen'!K41)</f>
        <v>14884012.745632106</v>
      </c>
      <c r="L41" s="5">
        <f>$V$1*('Single Exponen'!L41-('Konstanta c triple'!$V$2*'Double Exponen'!L41)+'triple exponen'!L41)</f>
        <v>2937070.3920051111</v>
      </c>
      <c r="M41" s="5">
        <f>$V$1*('Single Exponen'!M41-('Konstanta c triple'!$V$2*'Double Exponen'!M41)+'triple exponen'!M41)</f>
        <v>6323874.6220521703</v>
      </c>
    </row>
    <row r="42" spans="1:13" x14ac:dyDescent="0.25">
      <c r="A42" s="5" t="str">
        <f>'Konstanta b triple'!A42</f>
        <v>GABLER 98</v>
      </c>
      <c r="B42" s="5">
        <f>$V$1*('Single Exponen'!B42-('Konstanta c triple'!$V$2*'Double Exponen'!B42)+'triple exponen'!B42)</f>
        <v>0</v>
      </c>
      <c r="C42" s="5">
        <f>$V$1*('Single Exponen'!C42-('Konstanta c triple'!$V$2*'Double Exponen'!C42)+'triple exponen'!C42)</f>
        <v>-16644547.196666641</v>
      </c>
      <c r="D42" s="5">
        <f>$V$1*('Single Exponen'!D42-('Konstanta c triple'!$V$2*'Double Exponen'!D42)+'triple exponen'!D42)</f>
        <v>484573.82166668918</v>
      </c>
      <c r="E42" s="5">
        <f>$V$1*('Single Exponen'!E42-('Konstanta c triple'!$V$2*'Double Exponen'!E42)+'triple exponen'!E42)</f>
        <v>-1296904.2202667207</v>
      </c>
      <c r="F42" s="5">
        <f>$V$1*('Single Exponen'!F42-('Konstanta c triple'!$V$2*'Double Exponen'!F42)+'triple exponen'!F42)</f>
        <v>11912997.272353331</v>
      </c>
      <c r="G42" s="5">
        <f>$V$1*('Single Exponen'!G42-('Konstanta c triple'!$V$2*'Double Exponen'!G42)+'triple exponen'!G42)</f>
        <v>-9495798.0531469621</v>
      </c>
      <c r="H42" s="5">
        <f>$V$1*('Single Exponen'!H42-('Konstanta c triple'!$V$2*'Double Exponen'!H42)+'triple exponen'!H42)</f>
        <v>-18074211.803144649</v>
      </c>
      <c r="I42" s="5">
        <f>$V$1*('Single Exponen'!I42-('Konstanta c triple'!$V$2*'Double Exponen'!I42)+'triple exponen'!I42)</f>
        <v>-4310378.3655070812</v>
      </c>
      <c r="J42" s="5">
        <f>$V$1*('Single Exponen'!J42-('Konstanta c triple'!$V$2*'Double Exponen'!J42)+'triple exponen'!J42)</f>
        <v>-7997415.6279177954</v>
      </c>
      <c r="K42" s="5">
        <f>$V$1*('Single Exponen'!K42-('Konstanta c triple'!$V$2*'Double Exponen'!K42)+'triple exponen'!K42)</f>
        <v>-10821113.810995221</v>
      </c>
      <c r="L42" s="5">
        <f>$V$1*('Single Exponen'!L42-('Konstanta c triple'!$V$2*'Double Exponen'!L42)+'triple exponen'!L42)</f>
        <v>-16388452.135177365</v>
      </c>
      <c r="M42" s="5">
        <f>$V$1*('Single Exponen'!M42-('Konstanta c triple'!$V$2*'Double Exponen'!M42)+'triple exponen'!M42)</f>
        <v>-5132442.6943671023</v>
      </c>
    </row>
    <row r="43" spans="1:13" x14ac:dyDescent="0.25">
      <c r="A43" s="5">
        <f>'Konstanta b triple'!A43</f>
        <v>0.79999999999999993</v>
      </c>
      <c r="B43" s="5" t="str">
        <f>'Konstanta b triple'!B43</f>
        <v>T1</v>
      </c>
      <c r="C43" s="5" t="str">
        <f>'Konstanta b triple'!C43</f>
        <v>T2</v>
      </c>
      <c r="D43" s="5" t="str">
        <f>'Konstanta b triple'!D43</f>
        <v>T3</v>
      </c>
      <c r="E43" s="5" t="str">
        <f>'Konstanta b triple'!E43</f>
        <v>T4</v>
      </c>
      <c r="F43" s="5" t="str">
        <f>'Konstanta b triple'!F43</f>
        <v>T5</v>
      </c>
      <c r="G43" s="5" t="str">
        <f>'Konstanta b triple'!G43</f>
        <v>T6</v>
      </c>
      <c r="H43" s="5" t="str">
        <f>'Konstanta b triple'!H43</f>
        <v>T7</v>
      </c>
      <c r="I43" s="5" t="str">
        <f>'Konstanta b triple'!I43</f>
        <v>T8</v>
      </c>
      <c r="J43" s="5" t="str">
        <f>'Konstanta b triple'!J43</f>
        <v>T9</v>
      </c>
      <c r="K43" s="5" t="str">
        <f>'Konstanta b triple'!K43</f>
        <v>T10</v>
      </c>
      <c r="L43" s="5" t="str">
        <f>'Konstanta b triple'!L43</f>
        <v>T11</v>
      </c>
      <c r="M43" s="5" t="str">
        <f>'Konstanta b triple'!M43</f>
        <v>T12</v>
      </c>
    </row>
    <row r="44" spans="1:13" x14ac:dyDescent="0.25">
      <c r="A44" s="5" t="str">
        <f>'Konstanta b triple'!A44</f>
        <v>ILLIG RDM 70K</v>
      </c>
      <c r="B44" s="5">
        <f>$W$1*('Single Exponen'!B44-('Konstanta c triple'!$W$2*'Double Exponen'!B44)+'triple exponen'!B44)</f>
        <v>0</v>
      </c>
      <c r="C44" s="5">
        <f>$W$1*('Single Exponen'!C44-('Konstanta c triple'!$W$2*'Double Exponen'!C44)+'triple exponen'!C44)</f>
        <v>-16316805.120000016</v>
      </c>
      <c r="D44" s="5">
        <f>$W$1*('Single Exponen'!D44-('Konstanta c triple'!$W$2*'Double Exponen'!D44)+'triple exponen'!D44)</f>
        <v>10148486.144000061</v>
      </c>
      <c r="E44" s="5">
        <f>$W$1*('Single Exponen'!E44-('Konstanta c triple'!$W$2*'Double Exponen'!E44)+'triple exponen'!E44)</f>
        <v>-29953497.804799933</v>
      </c>
      <c r="F44" s="5">
        <f>$W$1*('Single Exponen'!F44-('Konstanta c triple'!$W$2*'Double Exponen'!F44)+'triple exponen'!F44)</f>
        <v>-36345396.82816007</v>
      </c>
      <c r="G44" s="5">
        <f>$W$1*('Single Exponen'!G44-('Konstanta c triple'!$W$2*'Double Exponen'!G44)+'triple exponen'!G44)</f>
        <v>10695808.746496089</v>
      </c>
      <c r="H44" s="5">
        <f>$W$1*('Single Exponen'!H44-('Konstanta c triple'!$W$2*'Double Exponen'!H44)+'triple exponen'!H44)</f>
        <v>29062585.780736048</v>
      </c>
      <c r="I44" s="5">
        <f>$W$1*('Single Exponen'!I44-('Konstanta c triple'!$W$2*'Double Exponen'!I44)+'triple exponen'!I44)</f>
        <v>-37482017.069455348</v>
      </c>
      <c r="J44" s="5">
        <f>$W$1*('Single Exponen'!J44-('Konstanta c triple'!$W$2*'Double Exponen'!J44)+'triple exponen'!J44)</f>
        <v>2460656.6122874636</v>
      </c>
      <c r="K44" s="5">
        <f>$W$1*('Single Exponen'!K44-('Konstanta c triple'!$W$2*'Double Exponen'!K44)+'triple exponen'!K44)</f>
        <v>24750003.111862317</v>
      </c>
      <c r="L44" s="5">
        <f>$W$1*('Single Exponen'!L44-('Konstanta c triple'!$W$2*'Double Exponen'!L44)+'triple exponen'!L44)</f>
        <v>-48496787.213994294</v>
      </c>
      <c r="M44" s="5">
        <f>$W$1*('Single Exponen'!M44-('Konstanta c triple'!$W$2*'Double Exponen'!M44)+'triple exponen'!M44)</f>
        <v>-29054514.584895212</v>
      </c>
    </row>
    <row r="45" spans="1:13" x14ac:dyDescent="0.25">
      <c r="A45" s="5" t="str">
        <f>'Konstanta b triple'!A45</f>
        <v>ILLIG RDM 75K/2G</v>
      </c>
      <c r="B45" s="5">
        <f>$W$1*('Single Exponen'!B45-('Konstanta c triple'!$W$2*'Double Exponen'!B45)+'triple exponen'!B45)</f>
        <v>0</v>
      </c>
      <c r="C45" s="5">
        <f>$W$1*('Single Exponen'!C45-('Konstanta c triple'!$W$2*'Double Exponen'!C45)+'triple exponen'!C45)</f>
        <v>40139376.640000135</v>
      </c>
      <c r="D45" s="5">
        <f>$W$1*('Single Exponen'!D45-('Konstanta c triple'!$W$2*'Double Exponen'!D45)+'triple exponen'!D45)</f>
        <v>59946593.791999973</v>
      </c>
      <c r="E45" s="5">
        <f>$W$1*('Single Exponen'!E45-('Konstanta c triple'!$W$2*'Double Exponen'!E45)+'triple exponen'!E45)</f>
        <v>79221304.47360009</v>
      </c>
      <c r="F45" s="5">
        <f>$W$1*('Single Exponen'!F45-('Konstanta c triple'!$W$2*'Double Exponen'!F45)+'triple exponen'!F45)</f>
        <v>9591816.6579197701</v>
      </c>
      <c r="G45" s="5">
        <f>$W$1*('Single Exponen'!G45-('Konstanta c triple'!$W$2*'Double Exponen'!G45)+'triple exponen'!G45)</f>
        <v>38538405.242367767</v>
      </c>
      <c r="H45" s="5">
        <f>$W$1*('Single Exponen'!H45-('Konstanta c triple'!$W$2*'Double Exponen'!H45)+'triple exponen'!H45)</f>
        <v>87466885.512960017</v>
      </c>
      <c r="I45" s="5">
        <f>$W$1*('Single Exponen'!I45-('Konstanta c triple'!$W$2*'Double Exponen'!I45)+'triple exponen'!I45)</f>
        <v>52807390.469585933</v>
      </c>
      <c r="J45" s="5">
        <f>$W$1*('Single Exponen'!J45-('Konstanta c triple'!$W$2*'Double Exponen'!J45)+'triple exponen'!J45)</f>
        <v>23208615.514002815</v>
      </c>
      <c r="K45" s="5">
        <f>$W$1*('Single Exponen'!K45-('Konstanta c triple'!$W$2*'Double Exponen'!K45)+'triple exponen'!K45)</f>
        <v>43364460.498835832</v>
      </c>
      <c r="L45" s="5">
        <f>$W$1*('Single Exponen'!L45-('Konstanta c triple'!$W$2*'Double Exponen'!L45)+'triple exponen'!L45)</f>
        <v>48151956.099790722</v>
      </c>
      <c r="M45" s="5">
        <f>$W$1*('Single Exponen'!M45-('Konstanta c triple'!$W$2*'Double Exponen'!M45)+'triple exponen'!M45)</f>
        <v>-7807668.7113024052</v>
      </c>
    </row>
    <row r="46" spans="1:13" x14ac:dyDescent="0.25">
      <c r="A46" s="5" t="str">
        <f>'Konstanta b triple'!A46</f>
        <v>ILLIG RDM 75K/3G</v>
      </c>
      <c r="B46" s="5">
        <f>$W$1*('Single Exponen'!B46-('Konstanta c triple'!$W$2*'Double Exponen'!B46)+'triple exponen'!B46)</f>
        <v>0</v>
      </c>
      <c r="C46" s="5">
        <f>$W$1*('Single Exponen'!C46-('Konstanta c triple'!$W$2*'Double Exponen'!C46)+'triple exponen'!C46)</f>
        <v>-81096857.599999964</v>
      </c>
      <c r="D46" s="5">
        <f>$W$1*('Single Exponen'!D46-('Konstanta c triple'!$W$2*'Double Exponen'!D46)+'triple exponen'!D46)</f>
        <v>-31517678.079999946</v>
      </c>
      <c r="E46" s="5">
        <f>$W$1*('Single Exponen'!E46-('Konstanta c triple'!$W$2*'Double Exponen'!E46)+'triple exponen'!E46)</f>
        <v>-31574648.063999914</v>
      </c>
      <c r="F46" s="5">
        <f>$W$1*('Single Exponen'!F46-('Konstanta c triple'!$W$2*'Double Exponen'!F46)+'triple exponen'!F46)</f>
        <v>-86545890.124800026</v>
      </c>
      <c r="G46" s="5">
        <f>$W$1*('Single Exponen'!G46-('Konstanta c triple'!$W$2*'Double Exponen'!G46)+'triple exponen'!G46)</f>
        <v>-79049365.547519982</v>
      </c>
      <c r="H46" s="5">
        <f>$W$1*('Single Exponen'!H46-('Konstanta c triple'!$W$2*'Double Exponen'!H46)+'triple exponen'!H46)</f>
        <v>-11526318.332159884</v>
      </c>
      <c r="I46" s="5">
        <f>$W$1*('Single Exponen'!I46-('Konstanta c triple'!$W$2*'Double Exponen'!I46)+'triple exponen'!I46)</f>
        <v>-1297878.377292634</v>
      </c>
      <c r="J46" s="5">
        <f>$W$1*('Single Exponen'!J46-('Konstanta c triple'!$W$2*'Double Exponen'!J46)+'triple exponen'!J46)</f>
        <v>25326867.642672677</v>
      </c>
      <c r="K46" s="5">
        <f>$W$1*('Single Exponen'!K46-('Konstanta c triple'!$W$2*'Double Exponen'!K46)+'triple exponen'!K46)</f>
        <v>-40505823.693566352</v>
      </c>
      <c r="L46" s="5">
        <f>$W$1*('Single Exponen'!L46-('Konstanta c triple'!$W$2*'Double Exponen'!L46)+'triple exponen'!L46)</f>
        <v>-16244439.240287673</v>
      </c>
      <c r="M46" s="5">
        <f>$W$1*('Single Exponen'!M46-('Konstanta c triple'!$W$2*'Double Exponen'!M46)+'triple exponen'!M46)</f>
        <v>-20706550.459811106</v>
      </c>
    </row>
    <row r="47" spans="1:13" x14ac:dyDescent="0.25">
      <c r="A47" s="5" t="str">
        <f>'Konstanta b triple'!A47</f>
        <v>GABLER 92</v>
      </c>
      <c r="B47" s="5">
        <f>$W$1*('Single Exponen'!B47-('Konstanta c triple'!$W$2*'Double Exponen'!B47)+'triple exponen'!B47)</f>
        <v>0</v>
      </c>
      <c r="C47" s="5">
        <f>$W$1*('Single Exponen'!C47-('Konstanta c triple'!$W$2*'Double Exponen'!C47)+'triple exponen'!C47)</f>
        <v>34818600.96000006</v>
      </c>
      <c r="D47" s="5">
        <f>$W$1*('Single Exponen'!D47-('Konstanta c triple'!$W$2*'Double Exponen'!D47)+'triple exponen'!D47)</f>
        <v>70762738.688000128</v>
      </c>
      <c r="E47" s="5">
        <f>$W$1*('Single Exponen'!E47-('Konstanta c triple'!$W$2*'Double Exponen'!E47)+'triple exponen'!E47)</f>
        <v>-3727880.0896000289</v>
      </c>
      <c r="F47" s="5">
        <f>$W$1*('Single Exponen'!F47-('Konstanta c triple'!$W$2*'Double Exponen'!F47)+'triple exponen'!F47)</f>
        <v>3747887.4828800582</v>
      </c>
      <c r="G47" s="5">
        <f>$W$1*('Single Exponen'!G47-('Konstanta c triple'!$W$2*'Double Exponen'!G47)+'triple exponen'!G47)</f>
        <v>38093231.076352082</v>
      </c>
      <c r="H47" s="5">
        <f>$W$1*('Single Exponen'!H47-('Konstanta c triple'!$W$2*'Double Exponen'!H47)+'triple exponen'!H47)</f>
        <v>40106015.162880093</v>
      </c>
      <c r="I47" s="5">
        <f>$W$1*('Single Exponen'!I47-('Konstanta c triple'!$W$2*'Double Exponen'!I47)+'triple exponen'!I47)</f>
        <v>63718167.390586957</v>
      </c>
      <c r="J47" s="5">
        <f>$W$1*('Single Exponen'!J47-('Konstanta c triple'!$W$2*'Double Exponen'!J47)+'triple exponen'!J47)</f>
        <v>49742594.7413598</v>
      </c>
      <c r="K47" s="5">
        <f>$W$1*('Single Exponen'!K47-('Konstanta c triple'!$W$2*'Double Exponen'!K47)+'triple exponen'!K47)</f>
        <v>43738840.513396472</v>
      </c>
      <c r="L47" s="5">
        <f>$W$1*('Single Exponen'!L47-('Konstanta c triple'!$W$2*'Double Exponen'!L47)+'triple exponen'!L47)</f>
        <v>3888297.5969325928</v>
      </c>
      <c r="M47" s="5">
        <f>$W$1*('Single Exponen'!M47-('Konstanta c triple'!$W$2*'Double Exponen'!M47)+'triple exponen'!M47)</f>
        <v>19360377.681342851</v>
      </c>
    </row>
    <row r="48" spans="1:13" x14ac:dyDescent="0.25">
      <c r="A48" s="5" t="str">
        <f>'Konstanta b triple'!A48</f>
        <v>GABLER 98</v>
      </c>
      <c r="B48" s="5">
        <f>$W$1*('Single Exponen'!B48-('Konstanta c triple'!$W$2*'Double Exponen'!B48)+'triple exponen'!B48)</f>
        <v>0</v>
      </c>
      <c r="C48" s="5">
        <f>$W$1*('Single Exponen'!C48-('Konstanta c triple'!$W$2*'Double Exponen'!C48)+'triple exponen'!C48)</f>
        <v>-56544942.079999961</v>
      </c>
      <c r="D48" s="5">
        <f>$W$1*('Single Exponen'!D48-('Konstanta c triple'!$W$2*'Double Exponen'!D48)+'triple exponen'!D48)</f>
        <v>6972765.696000223</v>
      </c>
      <c r="E48" s="5">
        <f>$W$1*('Single Exponen'!E48-('Konstanta c triple'!$W$2*'Double Exponen'!E48)+'triple exponen'!E48)</f>
        <v>-3524703.2832000279</v>
      </c>
      <c r="F48" s="5">
        <f>$W$1*('Single Exponen'!F48-('Konstanta c triple'!$W$2*'Double Exponen'!F48)+'triple exponen'!F48)</f>
        <v>41056547.138560086</v>
      </c>
      <c r="G48" s="5">
        <f>$W$1*('Single Exponen'!G48-('Konstanta c triple'!$W$2*'Double Exponen'!G48)+'triple exponen'!G48)</f>
        <v>-35957997.441535972</v>
      </c>
      <c r="H48" s="5">
        <f>$W$1*('Single Exponen'!H48-('Konstanta c triple'!$W$2*'Double Exponen'!H48)+'triple exponen'!H48)</f>
        <v>-59082732.047615804</v>
      </c>
      <c r="I48" s="5">
        <f>$W$1*('Single Exponen'!I48-('Konstanta c triple'!$W$2*'Double Exponen'!I48)+'triple exponen'!I48)</f>
        <v>-8407508.6682981309</v>
      </c>
      <c r="J48" s="5">
        <f>$W$1*('Single Exponen'!J48-('Konstanta c triple'!$W$2*'Double Exponen'!J48)+'triple exponen'!J48)</f>
        <v>-24576574.597636595</v>
      </c>
      <c r="K48" s="5">
        <f>$W$1*('Single Exponen'!K48-('Konstanta c triple'!$W$2*'Double Exponen'!K48)+'triple exponen'!K48)</f>
        <v>-33698917.063322566</v>
      </c>
      <c r="L48" s="5">
        <f>$W$1*('Single Exponen'!L48-('Konstanta c triple'!$W$2*'Double Exponen'!L48)+'triple exponen'!L48)</f>
        <v>-51616863.0553234</v>
      </c>
      <c r="M48" s="5">
        <f>$W$1*('Single Exponen'!M48-('Konstanta c triple'!$W$2*'Double Exponen'!M48)+'triple exponen'!M48)</f>
        <v>-11402563.992106088</v>
      </c>
    </row>
    <row r="49" spans="1:13" x14ac:dyDescent="0.25">
      <c r="A49" s="5">
        <f>'Konstanta b triple'!A49</f>
        <v>0.89999999999999991</v>
      </c>
      <c r="B49" s="5" t="str">
        <f>'Konstanta b triple'!B49</f>
        <v>T1</v>
      </c>
      <c r="C49" s="5" t="str">
        <f>'Konstanta b triple'!C49</f>
        <v>T2</v>
      </c>
      <c r="D49" s="5" t="str">
        <f>'Konstanta b triple'!D49</f>
        <v>T3</v>
      </c>
      <c r="E49" s="5" t="str">
        <f>'Konstanta b triple'!E49</f>
        <v>T4</v>
      </c>
      <c r="F49" s="5" t="str">
        <f>'Konstanta b triple'!F49</f>
        <v>T5</v>
      </c>
      <c r="G49" s="5" t="str">
        <f>'Konstanta b triple'!G49</f>
        <v>T6</v>
      </c>
      <c r="H49" s="5" t="str">
        <f>'Konstanta b triple'!H49</f>
        <v>T7</v>
      </c>
      <c r="I49" s="5" t="str">
        <f>'Konstanta b triple'!I49</f>
        <v>T8</v>
      </c>
      <c r="J49" s="5" t="str">
        <f>'Konstanta b triple'!J49</f>
        <v>T9</v>
      </c>
      <c r="K49" s="5" t="str">
        <f>'Konstanta b triple'!K49</f>
        <v>T10</v>
      </c>
      <c r="L49" s="5" t="str">
        <f>'Konstanta b triple'!L49</f>
        <v>T11</v>
      </c>
      <c r="M49" s="5" t="str">
        <f>'Konstanta b triple'!M49</f>
        <v>T12</v>
      </c>
    </row>
    <row r="50" spans="1:13" x14ac:dyDescent="0.25">
      <c r="A50" s="5" t="str">
        <f>'Konstanta b triple'!A50</f>
        <v>ILLIG RDM 70K</v>
      </c>
      <c r="B50" s="5">
        <f>$X$1*('Single Exponen'!B50-('Konstanta c triple'!$X$2*'Double Exponen'!B50)+'triple exponen'!B50)</f>
        <v>0</v>
      </c>
      <c r="C50" s="5">
        <f>$X$1*('Single Exponen'!C50-('Konstanta c triple'!$X$2*'Double Exponen'!C50)+'triple exponen'!C50)</f>
        <v>-93985318.9799999</v>
      </c>
      <c r="D50" s="5">
        <f>$X$1*('Single Exponen'!D50-('Konstanta c triple'!$X$2*'Double Exponen'!D50)+'triple exponen'!D50)</f>
        <v>67532531.92200014</v>
      </c>
      <c r="E50" s="5">
        <f>$X$1*('Single Exponen'!E50-('Konstanta c triple'!$X$2*'Double Exponen'!E50)+'triple exponen'!E50)</f>
        <v>-177282967.53960013</v>
      </c>
      <c r="F50" s="5">
        <f>$X$1*('Single Exponen'!F50-('Konstanta c triple'!$X$2*'Double Exponen'!F50)+'triple exponen'!F50)</f>
        <v>-193156632.88956001</v>
      </c>
      <c r="G50" s="5">
        <f>$X$1*('Single Exponen'!G50-('Konstanta c triple'!$X$2*'Double Exponen'!G50)+'triple exponen'!G50)</f>
        <v>83424919.941306204</v>
      </c>
      <c r="H50" s="5">
        <f>$X$1*('Single Exponen'!H50-('Konstanta c triple'!$X$2*'Double Exponen'!H50)+'triple exponen'!H50)</f>
        <v>163603821.37659687</v>
      </c>
      <c r="I50" s="5">
        <f>$X$1*('Single Exponen'!I50-('Konstanta c triple'!$X$2*'Double Exponen'!I50)+'triple exponen'!I50)</f>
        <v>-232440260.17059776</v>
      </c>
      <c r="J50" s="5">
        <f>$X$1*('Single Exponen'!J50-('Konstanta c triple'!$X$2*'Double Exponen'!J50)+'triple exponen'!J50)</f>
        <v>33392068.530260421</v>
      </c>
      <c r="K50" s="5">
        <f>$X$1*('Single Exponen'!K50-('Konstanta c triple'!$X$2*'Double Exponen'!K50)+'triple exponen'!K50)</f>
        <v>143088758.10808963</v>
      </c>
      <c r="L50" s="5">
        <f>$X$1*('Single Exponen'!L50-('Konstanta c triple'!$X$2*'Double Exponen'!L50)+'triple exponen'!L50)</f>
        <v>-293059587.94338614</v>
      </c>
      <c r="M50" s="5">
        <f>$X$1*('Single Exponen'!M50-('Konstanta c triple'!$X$2*'Double Exponen'!M50)+'triple exponen'!M50)</f>
        <v>-141730076.56149012</v>
      </c>
    </row>
    <row r="51" spans="1:13" x14ac:dyDescent="0.25">
      <c r="A51" s="5" t="str">
        <f>'Konstanta b triple'!A51</f>
        <v>ILLIG RDM 75K/2G</v>
      </c>
      <c r="B51" s="5">
        <f>$X$1*('Single Exponen'!B51-('Konstanta c triple'!$X$2*'Double Exponen'!B51)+'triple exponen'!B51)</f>
        <v>0</v>
      </c>
      <c r="C51" s="5">
        <f>$X$1*('Single Exponen'!C51-('Konstanta c triple'!$X$2*'Double Exponen'!C51)+'triple exponen'!C51)</f>
        <v>231204092.31000057</v>
      </c>
      <c r="D51" s="5">
        <f>$X$1*('Single Exponen'!D51-('Konstanta c triple'!$X$2*'Double Exponen'!D51)+'triple exponen'!D51)</f>
        <v>322965034.73100019</v>
      </c>
      <c r="E51" s="5">
        <f>$X$1*('Single Exponen'!E51-('Konstanta c triple'!$X$2*'Double Exponen'!E51)+'triple exponen'!E51)</f>
        <v>420766012.46519995</v>
      </c>
      <c r="F51" s="5">
        <f>$X$1*('Single Exponen'!F51-('Konstanta c triple'!$X$2*'Double Exponen'!F51)+'triple exponen'!F51)</f>
        <v>7671395.1436187662</v>
      </c>
      <c r="G51" s="5">
        <f>$X$1*('Single Exponen'!G51-('Konstanta c triple'!$X$2*'Double Exponen'!G51)+'triple exponen'!G51)</f>
        <v>211952776.10217211</v>
      </c>
      <c r="H51" s="5">
        <f>$X$1*('Single Exponen'!H51-('Konstanta c triple'!$X$2*'Double Exponen'!H51)+'triple exponen'!H51)</f>
        <v>481385047.84728914</v>
      </c>
      <c r="I51" s="5">
        <f>$X$1*('Single Exponen'!I51-('Konstanta c triple'!$X$2*'Double Exponen'!I51)+'triple exponen'!I51)</f>
        <v>253302532.47889781</v>
      </c>
      <c r="J51" s="5">
        <f>$X$1*('Single Exponen'!J51-('Konstanta c triple'!$X$2*'Double Exponen'!J51)+'triple exponen'!J51)</f>
        <v>99287015.200721726</v>
      </c>
      <c r="K51" s="5">
        <f>$X$1*('Single Exponen'!K51-('Konstanta c triple'!$X$2*'Double Exponen'!K51)+'triple exponen'!K51)</f>
        <v>233477245.94042963</v>
      </c>
      <c r="L51" s="5">
        <f>$X$1*('Single Exponen'!L51-('Konstanta c triple'!$X$2*'Double Exponen'!L51)+'triple exponen'!L51)</f>
        <v>251625791.78864536</v>
      </c>
      <c r="M51" s="5">
        <f>$X$1*('Single Exponen'!M51-('Konstanta c triple'!$X$2*'Double Exponen'!M51)+'triple exponen'!M51)</f>
        <v>-74297440.574365869</v>
      </c>
    </row>
    <row r="52" spans="1:13" x14ac:dyDescent="0.25">
      <c r="A52" s="5" t="str">
        <f>'Konstanta b triple'!A52</f>
        <v>ILLIG RDM 75K/3G</v>
      </c>
      <c r="B52" s="5">
        <f>$X$1*('Single Exponen'!B52-('Konstanta c triple'!$X$2*'Double Exponen'!B52)+'triple exponen'!B52)</f>
        <v>0</v>
      </c>
      <c r="C52" s="5">
        <f>$X$1*('Single Exponen'!C52-('Konstanta c triple'!$X$2*'Double Exponen'!C52)+'triple exponen'!C52)</f>
        <v>-467120491.6500001</v>
      </c>
      <c r="D52" s="5">
        <f>$X$1*('Single Exponen'!D52-('Konstanta c triple'!$X$2*'Double Exponen'!D52)+'triple exponen'!D52)</f>
        <v>-136429204.36500001</v>
      </c>
      <c r="E52" s="5">
        <f>$X$1*('Single Exponen'!E52-('Konstanta c triple'!$X$2*'Double Exponen'!E52)+'triple exponen'!E52)</f>
        <v>-159886300.78799999</v>
      </c>
      <c r="F52" s="5">
        <f>$X$1*('Single Exponen'!F52-('Konstanta c triple'!$X$2*'Double Exponen'!F52)+'triple exponen'!F52)</f>
        <v>-478774058.71229982</v>
      </c>
      <c r="G52" s="5">
        <f>$X$1*('Single Exponen'!G52-('Konstanta c triple'!$X$2*'Double Exponen'!G52)+'triple exponen'!G52)</f>
        <v>-405235555.57309431</v>
      </c>
      <c r="H52" s="5">
        <f>$X$1*('Single Exponen'!H52-('Konstanta c triple'!$X$2*'Double Exponen'!H52)+'triple exponen'!H52)</f>
        <v>-17475170.542159915</v>
      </c>
      <c r="I52" s="5">
        <f>$X$1*('Single Exponen'!I52-('Konstanta c triple'!$X$2*'Double Exponen'!I52)+'triple exponen'!I52)</f>
        <v>3761762.2541015241</v>
      </c>
      <c r="J52" s="5">
        <f>$X$1*('Single Exponen'!J52-('Konstanta c triple'!$X$2*'Double Exponen'!J52)+'triple exponen'!J52)</f>
        <v>147713010.87236434</v>
      </c>
      <c r="K52" s="5">
        <f>$X$1*('Single Exponen'!K52-('Konstanta c triple'!$X$2*'Double Exponen'!K52)+'triple exponen'!K52)</f>
        <v>-247224035.98355761</v>
      </c>
      <c r="L52" s="5">
        <f>$X$1*('Single Exponen'!L52-('Konstanta c triple'!$X$2*'Double Exponen'!L52)+'triple exponen'!L52)</f>
        <v>-72408028.47737661</v>
      </c>
      <c r="M52" s="5">
        <f>$X$1*('Single Exponen'!M52-('Konstanta c triple'!$X$2*'Double Exponen'!M52)+'triple exponen'!M52)</f>
        <v>-108145400.88038598</v>
      </c>
    </row>
    <row r="53" spans="1:13" x14ac:dyDescent="0.25">
      <c r="A53" s="5" t="str">
        <f>'Konstanta b triple'!A53</f>
        <v>GABLER 92</v>
      </c>
      <c r="B53" s="5">
        <f>$X$1*('Single Exponen'!B53-('Konstanta c triple'!$X$2*'Double Exponen'!B53)+'triple exponen'!B53)</f>
        <v>0</v>
      </c>
      <c r="C53" s="5">
        <f>$X$1*('Single Exponen'!C53-('Konstanta c triple'!$X$2*'Double Exponen'!C53)+'triple exponen'!C53)</f>
        <v>200556254.34000015</v>
      </c>
      <c r="D53" s="5">
        <f>$X$1*('Single Exponen'!D53-('Konstanta c triple'!$X$2*'Double Exponen'!D53)+'triple exponen'!D53)</f>
        <v>388226286.23399991</v>
      </c>
      <c r="E53" s="5">
        <f>$X$1*('Single Exponen'!E53-('Konstanta c triple'!$X$2*'Double Exponen'!E53)+'triple exponen'!E53)</f>
        <v>-62748818.467199832</v>
      </c>
      <c r="F53" s="5">
        <f>$X$1*('Single Exponen'!F53-('Konstanta c triple'!$X$2*'Double Exponen'!F53)+'triple exponen'!F53)</f>
        <v>19589265.850679934</v>
      </c>
      <c r="G53" s="5">
        <f>$X$1*('Single Exponen'!G53-('Konstanta c triple'!$X$2*'Double Exponen'!G53)+'triple exponen'!G53)</f>
        <v>217137160.70062196</v>
      </c>
      <c r="H53" s="5">
        <f>$X$1*('Single Exponen'!H53-('Konstanta c triple'!$X$2*'Double Exponen'!H53)+'triple exponen'!H53)</f>
        <v>209596101.85285014</v>
      </c>
      <c r="I53" s="5">
        <f>$X$1*('Single Exponen'!I53-('Konstanta c triple'!$X$2*'Double Exponen'!I53)+'triple exponen'!I53)</f>
        <v>342594867.03767335</v>
      </c>
      <c r="J53" s="5">
        <f>$X$1*('Single Exponen'!J53-('Konstanta c triple'!$X$2*'Double Exponen'!J53)+'triple exponen'!J53)</f>
        <v>248663453.55570483</v>
      </c>
      <c r="K53" s="5">
        <f>$X$1*('Single Exponen'!K53-('Konstanta c triple'!$X$2*'Double Exponen'!K53)+'triple exponen'!K53)</f>
        <v>220530932.43079266</v>
      </c>
      <c r="L53" s="5">
        <f>$X$1*('Single Exponen'!L53-('Konstanta c triple'!$X$2*'Double Exponen'!L53)+'triple exponen'!L53)</f>
        <v>-5032880.998373176</v>
      </c>
      <c r="M53" s="5">
        <f>$X$1*('Single Exponen'!M53-('Konstanta c triple'!$X$2*'Double Exponen'!M53)+'triple exponen'!M53)</f>
        <v>106647688.2219407</v>
      </c>
    </row>
    <row r="54" spans="1:13" x14ac:dyDescent="0.25">
      <c r="A54" s="5" t="str">
        <f>'Konstanta b triple'!A54</f>
        <v>GABLER 98</v>
      </c>
      <c r="B54" s="5">
        <f>$X$1*('Single Exponen'!B54-('Konstanta c triple'!$X$2*'Double Exponen'!B54)+'triple exponen'!B54)</f>
        <v>0</v>
      </c>
      <c r="C54" s="5">
        <f>$X$1*('Single Exponen'!C54-('Konstanta c triple'!$X$2*'Double Exponen'!C54)+'triple exponen'!C54)</f>
        <v>-325700673.57000005</v>
      </c>
      <c r="D54" s="5">
        <f>$X$1*('Single Exponen'!D54-('Konstanta c triple'!$X$2*'Double Exponen'!D54)+'triple exponen'!D54)</f>
        <v>71618918.822999299</v>
      </c>
      <c r="E54" s="5">
        <f>$X$1*('Single Exponen'!E54-('Konstanta c triple'!$X$2*'Double Exponen'!E54)+'triple exponen'!E54)</f>
        <v>-21077410.496399816</v>
      </c>
      <c r="F54" s="5">
        <f>$X$1*('Single Exponen'!F54-('Konstanta c triple'!$X$2*'Double Exponen'!F54)+'triple exponen'!F54)</f>
        <v>238370566.71545944</v>
      </c>
      <c r="G54" s="5">
        <f>$X$1*('Single Exponen'!G54-('Konstanta c triple'!$X$2*'Double Exponen'!G54)+'triple exponen'!G54)</f>
        <v>-229772963.2492705</v>
      </c>
      <c r="H54" s="5">
        <f>$X$1*('Single Exponen'!H54-('Konstanta c triple'!$X$2*'Double Exponen'!H54)+'triple exponen'!H54)</f>
        <v>-322550678.74460274</v>
      </c>
      <c r="I54" s="5">
        <f>$X$1*('Single Exponen'!I54-('Konstanta c triple'!$X$2*'Double Exponen'!I54)+'triple exponen'!I54)</f>
        <v>-13806429.221262984</v>
      </c>
      <c r="J54" s="5">
        <f>$X$1*('Single Exponen'!J54-('Konstanta c triple'!$X$2*'Double Exponen'!J54)+'triple exponen'!J54)</f>
        <v>-133468879.91115804</v>
      </c>
      <c r="K54" s="5">
        <f>$X$1*('Single Exponen'!K54-('Konstanta c triple'!$X$2*'Double Exponen'!K54)+'triple exponen'!K54)</f>
        <v>-179637369.90893498</v>
      </c>
      <c r="L54" s="5">
        <f>$X$1*('Single Exponen'!L54-('Konstanta c triple'!$X$2*'Double Exponen'!L54)+'triple exponen'!L54)</f>
        <v>-277140891.32969934</v>
      </c>
      <c r="M54" s="5">
        <f>$X$1*('Single Exponen'!M54-('Konstanta c triple'!$X$2*'Double Exponen'!M54)+'triple exponen'!M54)</f>
        <v>-34974774.639172971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F12" sqref="F12"/>
    </sheetView>
  </sheetViews>
  <sheetFormatPr defaultColWidth="8.85546875" defaultRowHeight="15" x14ac:dyDescent="0.25"/>
  <cols>
    <col min="1" max="1" width="14.28515625" style="5" bestFit="1" customWidth="1"/>
    <col min="2" max="2" width="5.42578125" style="5" bestFit="1" customWidth="1"/>
    <col min="3" max="3" width="10.42578125" style="5" bestFit="1" customWidth="1"/>
    <col min="4" max="5" width="12.140625" style="5" bestFit="1" customWidth="1"/>
    <col min="6" max="6" width="12.42578125" style="5" bestFit="1" customWidth="1"/>
    <col min="7" max="7" width="13.28515625" style="5" bestFit="1" customWidth="1"/>
    <col min="8" max="13" width="12.140625" style="5" bestFit="1" customWidth="1"/>
    <col min="14" max="15" width="8.85546875" style="5"/>
    <col min="16" max="16" width="5.42578125" style="5" bestFit="1" customWidth="1"/>
    <col min="17" max="16384" width="8.85546875" style="5"/>
  </cols>
  <sheetData>
    <row r="1" spans="1:16" x14ac:dyDescent="0.25">
      <c r="A1" s="6">
        <f>'Konstanta c triple'!A1</f>
        <v>0.1</v>
      </c>
      <c r="B1" s="6"/>
      <c r="C1" s="6" t="str">
        <f>'Konstanta c triple'!B1</f>
        <v>T1</v>
      </c>
      <c r="D1" s="6" t="str">
        <f>'Konstanta c triple'!C1</f>
        <v>T2</v>
      </c>
      <c r="E1" s="6" t="str">
        <f>'Konstanta c triple'!D1</f>
        <v>T3</v>
      </c>
      <c r="F1" s="6" t="str">
        <f>'Konstanta c triple'!E1</f>
        <v>T4</v>
      </c>
      <c r="G1" s="6" t="str">
        <f>'Konstanta c triple'!F1</f>
        <v>T5</v>
      </c>
      <c r="H1" s="6" t="str">
        <f>'Konstanta c triple'!G1</f>
        <v>T6</v>
      </c>
      <c r="I1" s="6" t="str">
        <f>'Konstanta c triple'!H1</f>
        <v>T7</v>
      </c>
      <c r="J1" s="6" t="str">
        <f>'Konstanta c triple'!I1</f>
        <v>T8</v>
      </c>
      <c r="K1" s="6" t="str">
        <f>'Konstanta c triple'!J1</f>
        <v>T9</v>
      </c>
      <c r="L1" s="6" t="str">
        <f>'Konstanta c triple'!K1</f>
        <v>T10</v>
      </c>
      <c r="M1" s="6" t="str">
        <f>'Konstanta c triple'!L1</f>
        <v>T11</v>
      </c>
      <c r="P1" s="5">
        <v>1</v>
      </c>
    </row>
    <row r="2" spans="1:16" x14ac:dyDescent="0.25">
      <c r="A2" s="6" t="str">
        <f>'Konstanta c triple'!A2</f>
        <v>ILLIG RDM 70K</v>
      </c>
      <c r="B2" s="6">
        <v>0</v>
      </c>
      <c r="C2" s="6">
        <f>'Konstanta a triple'!B2+('Konstanta b triple'!B2*'Peramalan triple'!$P$1)+'Peramalan triple'!$P$2*('Konstanta c triple'!B2*'Peramalan triple'!$P$3)</f>
        <v>23674000</v>
      </c>
      <c r="D2" s="6">
        <f>'Konstanta a triple'!C2+('Konstanta b triple'!C2*'Peramalan triple'!$P$1)+'Peramalan triple'!$P$2*('Konstanta c triple'!C2*'Peramalan triple'!$P$3)</f>
        <v>23239426.000000011</v>
      </c>
      <c r="E2" s="6">
        <f>'Konstanta a triple'!D2+('Konstanta b triple'!D2*'Peramalan triple'!$P$1)+'Peramalan triple'!$P$2*('Konstanta c triple'!D2*'Peramalan triple'!$P$3)</f>
        <v>23638112.800000012</v>
      </c>
      <c r="F2" s="6">
        <f>'Konstanta a triple'!E2+('Konstanta b triple'!E2*'Peramalan triple'!$P$1)+'Peramalan triple'!$P$2*('Konstanta c triple'!E2*'Peramalan triple'!$P$3)</f>
        <v>22789647.400000002</v>
      </c>
      <c r="G2" s="6">
        <f>'Konstanta a triple'!F2+('Konstanta b triple'!F2*'Peramalan triple'!$P$1)+'Peramalan triple'!$P$2*('Konstanta c triple'!F2*'Peramalan triple'!$P$3)</f>
        <v>22064439.470000006</v>
      </c>
      <c r="H2" s="6">
        <f>'Konstanta a triple'!G2+('Konstanta b triple'!G2*'Peramalan triple'!$P$1)+'Peramalan triple'!$P$2*('Konstanta c triple'!G2*'Peramalan triple'!$P$3)</f>
        <v>22694936.8182</v>
      </c>
      <c r="I2" s="6">
        <f>'Konstanta a triple'!H2+('Konstanta b triple'!H2*'Peramalan triple'!$P$1)+'Peramalan triple'!$P$2*('Konstanta c triple'!H2*'Peramalan triple'!$P$3)</f>
        <v>23501313.551640004</v>
      </c>
      <c r="J2" s="6">
        <f>'Konstanta a triple'!I2+('Konstanta b triple'!I2*'Peramalan triple'!$P$1)+'Peramalan triple'!$P$2*('Konstanta c triple'!I2*'Peramalan triple'!$P$3)</f>
        <v>22355908.994831983</v>
      </c>
      <c r="K2" s="6">
        <f>'Konstanta a triple'!J2+('Konstanta b triple'!J2*'Peramalan triple'!$P$1)+'Peramalan triple'!$P$2*('Konstanta c triple'!J2*'Peramalan triple'!$P$3)</f>
        <v>22734760.096028984</v>
      </c>
      <c r="L2" s="6">
        <f>'Konstanta a triple'!K2+('Konstanta b triple'!K2*'Peramalan triple'!$P$1)+'Peramalan triple'!$P$2*('Konstanta c triple'!K2*'Peramalan triple'!$P$3)</f>
        <v>23457107.88098209</v>
      </c>
      <c r="M2" s="6">
        <f>'Konstanta a triple'!L2+('Konstanta b triple'!L2*'Peramalan triple'!$P$1)+'Peramalan triple'!$P$2*('Konstanta c triple'!L2*'Peramalan triple'!$P$3)</f>
        <v>22037383.402533714</v>
      </c>
      <c r="P2" s="5">
        <f>1/2</f>
        <v>0.5</v>
      </c>
    </row>
    <row r="3" spans="1:16" x14ac:dyDescent="0.25">
      <c r="A3" s="6" t="str">
        <f>'Konstanta c triple'!A3</f>
        <v>ILLIG RDM 75K/2G</v>
      </c>
      <c r="B3" s="6">
        <v>0</v>
      </c>
      <c r="C3" s="6">
        <f>'Konstanta a triple'!B3+('Konstanta b triple'!B3*'Peramalan triple'!$P$1)+'Peramalan triple'!$P$2*('Konstanta c triple'!B3*'Peramalan triple'!$P$3)</f>
        <v>34085490</v>
      </c>
      <c r="D3" s="6">
        <f>'Konstanta a triple'!C3+('Konstanta b triple'!C3*'Peramalan triple'!$P$1)+'Peramalan triple'!$P$2*('Konstanta c triple'!C3*'Peramalan triple'!$P$3)</f>
        <v>35154542.999999985</v>
      </c>
      <c r="E3" s="6">
        <f>'Konstanta a triple'!D3+('Konstanta b triple'!D3*'Peramalan triple'!$P$1)+'Peramalan triple'!$P$2*('Konstanta c triple'!D3*'Peramalan triple'!$P$3)</f>
        <v>36435275.400000021</v>
      </c>
      <c r="F3" s="6">
        <f>'Konstanta a triple'!E3+('Konstanta b triple'!E3*'Peramalan triple'!$P$1)+'Peramalan triple'!$P$2*('Konstanta c triple'!E3*'Peramalan triple'!$P$3)</f>
        <v>38001764.300000012</v>
      </c>
      <c r="G3" s="6">
        <f>'Konstanta a triple'!F3+('Konstanta b triple'!F3*'Peramalan triple'!$P$1)+'Peramalan triple'!$P$2*('Konstanta c triple'!F3*'Peramalan triple'!$P$3)</f>
        <v>37464636.535000026</v>
      </c>
      <c r="H3" s="6">
        <f>'Konstanta a triple'!G3+('Konstanta b triple'!G3*'Peramalan triple'!$P$1)+'Peramalan triple'!$P$2*('Konstanta c triple'!G3*'Peramalan triple'!$P$3)</f>
        <v>38127693.56210003</v>
      </c>
      <c r="I3" s="6">
        <f>'Konstanta a triple'!H3+('Konstanta b triple'!H3*'Peramalan triple'!$P$1)+'Peramalan triple'!$P$2*('Konstanta c triple'!H3*'Peramalan triple'!$P$3)</f>
        <v>39888076.71232003</v>
      </c>
      <c r="J3" s="6">
        <f>'Konstanta a triple'!I3+('Konstanta b triple'!I3*'Peramalan triple'!$P$1)+'Peramalan triple'!$P$2*('Konstanta c triple'!I3*'Peramalan triple'!$P$3)</f>
        <v>40307970.301376</v>
      </c>
      <c r="K3" s="6">
        <f>'Konstanta a triple'!J3+('Konstanta b triple'!J3*'Peramalan triple'!$P$1)+'Peramalan triple'!$P$2*('Konstanta c triple'!J3*'Peramalan triple'!$P$3)</f>
        <v>40097118.909548521</v>
      </c>
      <c r="L3" s="6">
        <f>'Konstanta a triple'!K3+('Konstanta b triple'!K3*'Peramalan triple'!$P$1)+'Peramalan triple'!$P$2*('Konstanta c triple'!K3*'Peramalan triple'!$P$3)</f>
        <v>40618611.096718565</v>
      </c>
      <c r="M3" s="6">
        <f>'Konstanta a triple'!L3+('Konstanta b triple'!L3*'Peramalan triple'!$P$1)+'Peramalan triple'!$P$2*('Konstanta c triple'!L3*'Peramalan triple'!$P$3)</f>
        <v>41129995.940640345</v>
      </c>
      <c r="P3" s="5">
        <f>1^2</f>
        <v>1</v>
      </c>
    </row>
    <row r="4" spans="1:16" x14ac:dyDescent="0.25">
      <c r="A4" s="6" t="str">
        <f>'Konstanta c triple'!A4</f>
        <v>ILLIG RDM 75K/3G</v>
      </c>
      <c r="B4" s="6">
        <v>0</v>
      </c>
      <c r="C4" s="6">
        <f>'Konstanta a triple'!B4+('Konstanta b triple'!B4*'Peramalan triple'!$P$1)+'Peramalan triple'!$P$2*('Konstanta c triple'!B4*'Peramalan triple'!$P$3)</f>
        <v>45879350</v>
      </c>
      <c r="D4" s="6">
        <f>'Konstanta a triple'!C4+('Konstanta b triple'!C4*'Peramalan triple'!$P$1)+'Peramalan triple'!$P$2*('Konstanta c triple'!C4*'Peramalan triple'!$P$3)</f>
        <v>43719455</v>
      </c>
      <c r="E4" s="6">
        <f>'Konstanta a triple'!D4+('Konstanta b triple'!D4*'Peramalan triple'!$P$1)+'Peramalan triple'!$P$2*('Konstanta c triple'!D4*'Peramalan triple'!$P$3)</f>
        <v>43518179.000000037</v>
      </c>
      <c r="F4" s="6">
        <f>'Konstanta a triple'!E4+('Konstanta b triple'!E4*'Peramalan triple'!$P$1)+'Peramalan triple'!$P$2*('Konstanta c triple'!E4*'Peramalan triple'!$P$3)</f>
        <v>43070177.500000015</v>
      </c>
      <c r="G4" s="6">
        <f>'Konstanta a triple'!F4+('Konstanta b triple'!F4*'Peramalan triple'!$P$1)+'Peramalan triple'!$P$2*('Konstanta c triple'!F4*'Peramalan triple'!$P$3)</f>
        <v>41195342.475000031</v>
      </c>
      <c r="H4" s="6">
        <f>'Konstanta a triple'!G4+('Konstanta b triple'!G4*'Peramalan triple'!$P$1)+'Peramalan triple'!$P$2*('Konstanta c triple'!G4*'Peramalan triple'!$P$3)</f>
        <v>39984474.248500034</v>
      </c>
      <c r="I4" s="6">
        <f>'Konstanta a triple'!H4+('Konstanta b triple'!H4*'Peramalan triple'!$P$1)+'Peramalan triple'!$P$2*('Konstanta c triple'!H4*'Peramalan triple'!$P$3)</f>
        <v>40638474.204200029</v>
      </c>
      <c r="J4" s="6">
        <f>'Konstanta a triple'!I4+('Konstanta b triple'!I4*'Peramalan triple'!$P$1)+'Peramalan triple'!$P$2*('Konstanta c triple'!I4*'Peramalan triple'!$P$3)</f>
        <v>41128487.191760011</v>
      </c>
      <c r="K4" s="6">
        <f>'Konstanta a triple'!J4+('Konstanta b triple'!J4*'Peramalan triple'!$P$1)+'Peramalan triple'!$P$2*('Konstanta c triple'!J4*'Peramalan triple'!$P$3)</f>
        <v>42208195.818702526</v>
      </c>
      <c r="L4" s="6">
        <f>'Konstanta a triple'!K4+('Konstanta b triple'!K4*'Peramalan triple'!$P$1)+'Peramalan triple'!$P$2*('Konstanta c triple'!K4*'Peramalan triple'!$P$3)</f>
        <v>41272591.429381773</v>
      </c>
      <c r="M4" s="6">
        <f>'Konstanta a triple'!L4+('Konstanta b triple'!L4*'Peramalan triple'!$P$1)+'Peramalan triple'!$P$2*('Konstanta c triple'!L4*'Peramalan triple'!$P$3)</f>
        <v>41407843.482676715</v>
      </c>
    </row>
    <row r="5" spans="1:16" x14ac:dyDescent="0.25">
      <c r="A5" s="6" t="str">
        <f>'Konstanta c triple'!A5</f>
        <v>GABLER 92</v>
      </c>
      <c r="B5" s="6">
        <v>0</v>
      </c>
      <c r="C5" s="6">
        <f>'Konstanta a triple'!B5+('Konstanta b triple'!B5*'Peramalan triple'!$P$1)+'Peramalan triple'!$P$2*('Konstanta c triple'!B5*'Peramalan triple'!$P$3)</f>
        <v>20556860</v>
      </c>
      <c r="D5" s="6">
        <f>'Konstanta a triple'!C5+('Konstanta b triple'!C5*'Peramalan triple'!$P$1)+'Peramalan triple'!$P$2*('Konstanta c triple'!C5*'Peramalan triple'!$P$3)</f>
        <v>21484202.000000007</v>
      </c>
      <c r="E5" s="6">
        <f>'Konstanta a triple'!D5+('Konstanta b triple'!D5*'Peramalan triple'!$P$1)+'Peramalan triple'!$P$2*('Konstanta c triple'!D5*'Peramalan triple'!$P$3)</f>
        <v>23094875.60000002</v>
      </c>
      <c r="F5" s="6">
        <f>'Konstanta a triple'!E5+('Konstanta b triple'!E5*'Peramalan triple'!$P$1)+'Peramalan triple'!$P$2*('Konstanta c triple'!E5*'Peramalan triple'!$P$3)</f>
        <v>22376532.200000007</v>
      </c>
      <c r="G5" s="6">
        <f>'Konstanta a triple'!F5+('Konstanta b triple'!F5*'Peramalan triple'!$P$1)+'Peramalan triple'!$P$2*('Konstanta c triple'!F5*'Peramalan triple'!$P$3)</f>
        <v>22325384.489999998</v>
      </c>
      <c r="H5" s="6">
        <f>'Konstanta a triple'!G5+('Konstanta b triple'!G5*'Peramalan triple'!$P$1)+'Peramalan triple'!$P$2*('Konstanta c triple'!G5*'Peramalan triple'!$P$3)</f>
        <v>23161191.989400011</v>
      </c>
      <c r="I5" s="6">
        <f>'Konstanta a triple'!H5+('Konstanta b triple'!H5*'Peramalan triple'!$P$1)+'Peramalan triple'!$P$2*('Konstanta c triple'!H5*'Peramalan triple'!$P$3)</f>
        <v>23794080.694480006</v>
      </c>
      <c r="J5" s="6">
        <f>'Konstanta a triple'!I5+('Konstanta b triple'!I5*'Peramalan triple'!$P$1)+'Peramalan triple'!$P$2*('Konstanta c triple'!I5*'Peramalan triple'!$P$3)</f>
        <v>24990675.134064011</v>
      </c>
      <c r="K5" s="6">
        <f>'Konstanta a triple'!J5+('Konstanta b triple'!J5*'Peramalan triple'!$P$1)+'Peramalan triple'!$P$2*('Konstanta c triple'!J5*'Peramalan triple'!$P$3)</f>
        <v>25583100.834659003</v>
      </c>
      <c r="L5" s="6">
        <f>'Konstanta a triple'!K5+('Konstanta b triple'!K5*'Peramalan triple'!$P$1)+'Peramalan triple'!$P$2*('Konstanta c triple'!K5*'Peramalan triple'!$P$3)</f>
        <v>26043668.544079695</v>
      </c>
      <c r="M5" s="6">
        <f>'Konstanta a triple'!L5+('Konstanta b triple'!L5*'Peramalan triple'!$P$1)+'Peramalan triple'!$P$2*('Konstanta c triple'!L5*'Peramalan triple'!$P$3)</f>
        <v>25444446.113526482</v>
      </c>
    </row>
    <row r="6" spans="1:16" x14ac:dyDescent="0.25">
      <c r="A6" s="6" t="str">
        <f>'Konstanta c triple'!A6</f>
        <v>GABLER 98</v>
      </c>
      <c r="B6" s="6">
        <v>0</v>
      </c>
      <c r="C6" s="6">
        <f>'Konstanta a triple'!B6+('Konstanta b triple'!B6*'Peramalan triple'!$P$1)+'Peramalan triple'!$P$2*('Konstanta c triple'!B6*'Peramalan triple'!$P$3)</f>
        <v>44574290</v>
      </c>
      <c r="D6" s="6">
        <f>'Konstanta a triple'!C6+('Konstanta b triple'!C6*'Peramalan triple'!$P$1)+'Peramalan triple'!$P$2*('Konstanta c triple'!C6*'Peramalan triple'!$P$3)</f>
        <v>43068299.000000015</v>
      </c>
      <c r="E6" s="6">
        <f>'Konstanta a triple'!D6+('Konstanta b triple'!D6*'Peramalan triple'!$P$1)+'Peramalan triple'!$P$2*('Konstanta c triple'!D6*'Peramalan triple'!$P$3)</f>
        <v>43698960.200000033</v>
      </c>
      <c r="F6" s="6">
        <f>'Konstanta a triple'!E6+('Konstanta b triple'!E6*'Peramalan triple'!$P$1)+'Peramalan triple'!$P$2*('Konstanta c triple'!E6*'Peramalan triple'!$P$3)</f>
        <v>43651269.100000031</v>
      </c>
      <c r="G6" s="6">
        <f>'Konstanta a triple'!F6+('Konstanta b triple'!F6*'Peramalan triple'!$P$1)+'Peramalan triple'!$P$2*('Konstanta c triple'!F6*'Peramalan triple'!$P$3)</f>
        <v>44847459.75500001</v>
      </c>
      <c r="H6" s="6">
        <f>'Konstanta a triple'!G6+('Konstanta b triple'!G6*'Peramalan triple'!$P$1)+'Peramalan triple'!$P$2*('Konstanta c triple'!G6*'Peramalan triple'!$P$3)</f>
        <v>43637728.711299978</v>
      </c>
      <c r="I6" s="6">
        <f>'Konstanta a triple'!H6+('Konstanta b triple'!H6*'Peramalan triple'!$P$1)+'Peramalan triple'!$P$2*('Konstanta c triple'!H6*'Peramalan triple'!$P$3)</f>
        <v>42334964.489759982</v>
      </c>
      <c r="J6" s="6">
        <f>'Konstanta a triple'!I6+('Konstanta b triple'!I6*'Peramalan triple'!$P$1)+'Peramalan triple'!$P$2*('Konstanta c triple'!I6*'Peramalan triple'!$P$3)</f>
        <v>42629430.315288007</v>
      </c>
      <c r="K6" s="6">
        <f>'Konstanta a triple'!J6+('Konstanta b triple'!J6*'Peramalan triple'!$P$1)+'Peramalan triple'!$P$2*('Konstanta c triple'!J6*'Peramalan triple'!$P$3)</f>
        <v>42192628.571698479</v>
      </c>
      <c r="L6" s="6">
        <f>'Konstanta a triple'!K6+('Konstanta b triple'!K6*'Peramalan triple'!$P$1)+'Peramalan triple'!$P$2*('Konstanta c triple'!K6*'Peramalan triple'!$P$3)</f>
        <v>41634391.870471135</v>
      </c>
      <c r="M6" s="6">
        <f>'Konstanta a triple'!L6+('Konstanta b triple'!L6*'Peramalan triple'!$P$1)+'Peramalan triple'!$P$2*('Konstanta c triple'!L6*'Peramalan triple'!$P$3)</f>
        <v>40694494.120889679</v>
      </c>
    </row>
    <row r="7" spans="1:16" x14ac:dyDescent="0.25">
      <c r="A7" s="5">
        <f>'Konstanta c triple'!A7</f>
        <v>0.2</v>
      </c>
      <c r="C7" s="5" t="str">
        <f>'Konstanta c triple'!B7</f>
        <v>T1</v>
      </c>
      <c r="D7" s="5" t="str">
        <f>'Konstanta c triple'!C7</f>
        <v>T2</v>
      </c>
      <c r="E7" s="5" t="str">
        <f>'Konstanta c triple'!D7</f>
        <v>T3</v>
      </c>
      <c r="F7" s="5" t="str">
        <f>'Konstanta c triple'!E7</f>
        <v>T4</v>
      </c>
      <c r="G7" s="5" t="str">
        <f>'Konstanta c triple'!F7</f>
        <v>T5</v>
      </c>
      <c r="H7" s="5" t="str">
        <f>'Konstanta c triple'!G7</f>
        <v>T6</v>
      </c>
      <c r="I7" s="5" t="str">
        <f>'Konstanta c triple'!H7</f>
        <v>T7</v>
      </c>
      <c r="J7" s="5" t="str">
        <f>'Konstanta c triple'!I7</f>
        <v>T8</v>
      </c>
      <c r="K7" s="5" t="str">
        <f>'Konstanta c triple'!J7</f>
        <v>T9</v>
      </c>
      <c r="L7" s="5" t="str">
        <f>'Konstanta c triple'!K7</f>
        <v>T10</v>
      </c>
      <c r="M7" s="5" t="str">
        <f>'Konstanta c triple'!L7</f>
        <v>T11</v>
      </c>
    </row>
    <row r="8" spans="1:16" x14ac:dyDescent="0.25">
      <c r="A8" s="5" t="str">
        <f>'Konstanta c triple'!A8</f>
        <v>ILLIG RDM 70K</v>
      </c>
      <c r="B8" s="5">
        <v>0</v>
      </c>
      <c r="C8" s="5">
        <f>'Konstanta a triple'!B8+('Konstanta b triple'!B8*'Peramalan triple'!$P$1)+'Peramalan triple'!$P$2*('Konstanta c triple'!B8*'Peramalan triple'!$P$3)</f>
        <v>23674000</v>
      </c>
      <c r="D8" s="5">
        <f>'Konstanta a triple'!C8+('Konstanta b triple'!C8*'Peramalan triple'!$P$1)+'Peramalan triple'!$P$2*('Konstanta c triple'!C8*'Peramalan triple'!$P$3)</f>
        <v>22804851.999999993</v>
      </c>
      <c r="E8" s="5">
        <f>'Konstanta a triple'!D8+('Konstanta b triple'!D8*'Peramalan triple'!$P$1)+'Peramalan triple'!$P$2*('Konstanta c triple'!D8*'Peramalan triple'!$P$3)</f>
        <v>23776055.199999996</v>
      </c>
      <c r="F8" s="5">
        <f>'Konstanta a triple'!E8+('Konstanta b triple'!E8*'Peramalan triple'!$P$1)+'Peramalan triple'!$P$2*('Konstanta c triple'!E8*'Peramalan triple'!$P$3)</f>
        <v>22041330.40000001</v>
      </c>
      <c r="G8" s="5">
        <f>'Konstanta a triple'!F8+('Konstanta b triple'!F8*'Peramalan triple'!$P$1)+'Peramalan triple'!$P$2*('Konstanta c triple'!F8*'Peramalan triple'!$P$3)</f>
        <v>20902396.319999997</v>
      </c>
      <c r="H8" s="5">
        <f>'Konstanta a triple'!G8+('Konstanta b triple'!G8*'Peramalan triple'!$P$1)+'Peramalan triple'!$P$2*('Konstanta c triple'!G8*'Peramalan triple'!$P$3)</f>
        <v>22670522.662399985</v>
      </c>
      <c r="I8" s="5">
        <f>'Konstanta a triple'!H8+('Konstanta b triple'!H8*'Peramalan triple'!$P$1)+'Peramalan triple'!$P$2*('Konstanta c triple'!H8*'Peramalan triple'!$P$3)</f>
        <v>24382579.420159981</v>
      </c>
      <c r="J8" s="5">
        <f>'Konstanta a triple'!I8+('Konstanta b triple'!I8*'Peramalan triple'!$P$1)+'Peramalan triple'!$P$2*('Konstanta c triple'!I8*'Peramalan triple'!$P$3)</f>
        <v>21831358.012415998</v>
      </c>
      <c r="K8" s="5">
        <f>'Konstanta a triple'!J8+('Konstanta b triple'!J8*'Peramalan triple'!$P$1)+'Peramalan triple'!$P$2*('Konstanta c triple'!J8*'Peramalan triple'!$P$3)</f>
        <v>22857452.746239997</v>
      </c>
      <c r="L8" s="5">
        <f>'Konstanta a triple'!K8+('Konstanta b triple'!K8*'Peramalan triple'!$P$1)+'Peramalan triple'!$P$2*('Konstanta c triple'!K8*'Peramalan triple'!$P$3)</f>
        <v>24333883.070259191</v>
      </c>
      <c r="M8" s="5">
        <f>'Konstanta a triple'!L8+('Konstanta b triple'!L8*'Peramalan triple'!$P$1)+'Peramalan triple'!$P$2*('Konstanta c triple'!L8*'Peramalan triple'!$P$3)</f>
        <v>21221277.398198269</v>
      </c>
    </row>
    <row r="9" spans="1:16" x14ac:dyDescent="0.25">
      <c r="A9" s="5" t="str">
        <f>'Konstanta c triple'!A9</f>
        <v>ILLIG RDM 75K/2G</v>
      </c>
      <c r="B9" s="5">
        <v>0</v>
      </c>
      <c r="C9" s="5">
        <f>'Konstanta a triple'!B9+('Konstanta b triple'!B9*'Peramalan triple'!$P$1)+'Peramalan triple'!$P$2*('Konstanta c triple'!B9*'Peramalan triple'!$P$3)</f>
        <v>34085490</v>
      </c>
      <c r="D9" s="5">
        <f>'Konstanta a triple'!C9+('Konstanta b triple'!C9*'Peramalan triple'!$P$1)+'Peramalan triple'!$P$2*('Konstanta c triple'!C9*'Peramalan triple'!$P$3)</f>
        <v>36223596.000000007</v>
      </c>
      <c r="E9" s="5">
        <f>'Konstanta a triple'!D9+('Konstanta b triple'!D9*'Peramalan triple'!$P$1)+'Peramalan triple'!$P$2*('Konstanta c triple'!D9*'Peramalan triple'!$P$3)</f>
        <v>38357439.600000009</v>
      </c>
      <c r="F9" s="5">
        <f>'Konstanta a triple'!E9+('Konstanta b triple'!E9*'Peramalan triple'!$P$1)+'Peramalan triple'!$P$2*('Konstanta c triple'!E9*'Peramalan triple'!$P$3)</f>
        <v>40678789.600000024</v>
      </c>
      <c r="G9" s="5">
        <f>'Konstanta a triple'!F9+('Konstanta b triple'!F9*'Peramalan triple'!$P$1)+'Peramalan triple'!$P$2*('Konstanta c triple'!F9*'Peramalan triple'!$P$3)</f>
        <v>38413362.560000032</v>
      </c>
      <c r="H9" s="5">
        <f>'Konstanta a triple'!G9+('Konstanta b triple'!G9*'Peramalan triple'!$P$1)+'Peramalan triple'!$P$2*('Konstanta c triple'!G9*'Peramalan triple'!$P$3)</f>
        <v>39130478.38720002</v>
      </c>
      <c r="I9" s="5">
        <f>'Konstanta a triple'!H9+('Konstanta b triple'!H9*'Peramalan triple'!$P$1)+'Peramalan triple'!$P$2*('Konstanta c triple'!H9*'Peramalan triple'!$P$3)</f>
        <v>41978633.889280014</v>
      </c>
      <c r="J9" s="5">
        <f>'Konstanta a triple'!I9+('Konstanta b triple'!I9*'Peramalan triple'!$P$1)+'Peramalan triple'!$P$2*('Konstanta c triple'!I9*'Peramalan triple'!$P$3)</f>
        <v>41665574.46156802</v>
      </c>
      <c r="K9" s="5">
        <f>'Konstanta a triple'!J9+('Konstanta b triple'!J9*'Peramalan triple'!$P$1)+'Peramalan triple'!$P$2*('Konstanta c triple'!J9*'Peramalan triple'!$P$3)</f>
        <v>40294539.774592012</v>
      </c>
      <c r="L9" s="5">
        <f>'Konstanta a triple'!K9+('Konstanta b triple'!K9*'Peramalan triple'!$P$1)+'Peramalan triple'!$P$2*('Konstanta c triple'!K9*'Peramalan triple'!$P$3)</f>
        <v>40790145.044121638</v>
      </c>
      <c r="M9" s="5">
        <f>'Konstanta a triple'!L9+('Konstanta b triple'!L9*'Peramalan triple'!$P$1)+'Peramalan triple'!$P$2*('Konstanta c triple'!L9*'Peramalan triple'!$P$3)</f>
        <v>41258805.702998042</v>
      </c>
    </row>
    <row r="10" spans="1:16" x14ac:dyDescent="0.25">
      <c r="A10" s="5" t="str">
        <f>'Konstanta c triple'!A10</f>
        <v>ILLIG RDM 75K/3G</v>
      </c>
      <c r="B10" s="5">
        <v>0</v>
      </c>
      <c r="C10" s="5">
        <f>'Konstanta a triple'!B10+('Konstanta b triple'!B10*'Peramalan triple'!$P$1)+'Peramalan triple'!$P$2*('Konstanta c triple'!B10*'Peramalan triple'!$P$3)</f>
        <v>45879350</v>
      </c>
      <c r="D10" s="5">
        <f>'Konstanta a triple'!C10+('Konstanta b triple'!C10*'Peramalan triple'!$P$1)+'Peramalan triple'!$P$2*('Konstanta c triple'!C10*'Peramalan triple'!$P$3)</f>
        <v>41559559.999999993</v>
      </c>
      <c r="E10" s="5">
        <f>'Konstanta a triple'!D10+('Konstanta b triple'!D10*'Peramalan triple'!$P$1)+'Peramalan triple'!$P$2*('Konstanta c triple'!D10*'Peramalan triple'!$P$3)</f>
        <v>42020965.99999997</v>
      </c>
      <c r="F10" s="5">
        <f>'Konstanta a triple'!E10+('Konstanta b triple'!E10*'Peramalan triple'!$P$1)+'Peramalan triple'!$P$2*('Konstanta c triple'!E10*'Peramalan triple'!$P$3)</f>
        <v>41810244.000000015</v>
      </c>
      <c r="G10" s="5">
        <f>'Konstanta a triple'!F10+('Konstanta b triple'!F10*'Peramalan triple'!$P$1)+'Peramalan triple'!$P$2*('Konstanta c triple'!F10*'Peramalan triple'!$P$3)</f>
        <v>38712271.600000001</v>
      </c>
      <c r="H10" s="5">
        <f>'Konstanta a triple'!G10+('Konstanta b triple'!G10*'Peramalan triple'!$P$1)+'Peramalan triple'!$P$2*('Konstanta c triple'!G10*'Peramalan triple'!$P$3)</f>
        <v>37484467.151999973</v>
      </c>
      <c r="I10" s="5">
        <f>'Konstanta a triple'!H10+('Konstanta b triple'!H10*'Peramalan triple'!$P$1)+'Peramalan triple'!$P$2*('Konstanta c triple'!H10*'Peramalan triple'!$P$3)</f>
        <v>40096143.020799987</v>
      </c>
      <c r="J10" s="5">
        <f>'Konstanta a triple'!I10+('Konstanta b triple'!I10*'Peramalan triple'!$P$1)+'Peramalan triple'!$P$2*('Konstanta c triple'!I10*'Peramalan triple'!$P$3)</f>
        <v>41702355.377279989</v>
      </c>
      <c r="K10" s="5">
        <f>'Konstanta a triple'!J10+('Konstanta b triple'!J10*'Peramalan triple'!$P$1)+'Peramalan triple'!$P$2*('Konstanta c triple'!J10*'Peramalan triple'!$P$3)</f>
        <v>44070826.20735997</v>
      </c>
      <c r="L10" s="5">
        <f>'Konstanta a triple'!K10+('Konstanta b triple'!K10*'Peramalan triple'!$P$1)+'Peramalan triple'!$P$2*('Konstanta c triple'!K10*'Peramalan triple'!$P$3)</f>
        <v>41878744.999935947</v>
      </c>
      <c r="M10" s="5">
        <f>'Konstanta a triple'!L10+('Konstanta b triple'!L10*'Peramalan triple'!$P$1)+'Peramalan triple'!$P$2*('Konstanta c triple'!L10*'Peramalan triple'!$P$3)</f>
        <v>42265097.63488254</v>
      </c>
    </row>
    <row r="11" spans="1:16" x14ac:dyDescent="0.25">
      <c r="A11" s="5" t="str">
        <f>'Konstanta c triple'!A11</f>
        <v>GABLER 92</v>
      </c>
      <c r="B11" s="5">
        <v>0</v>
      </c>
      <c r="C11" s="5">
        <f>'Konstanta a triple'!B11+('Konstanta b triple'!B11*'Peramalan triple'!$P$1)+'Peramalan triple'!$P$2*('Konstanta c triple'!B11*'Peramalan triple'!$P$3)</f>
        <v>20556860</v>
      </c>
      <c r="D11" s="5">
        <f>'Konstanta a triple'!C11+('Konstanta b triple'!C11*'Peramalan triple'!$P$1)+'Peramalan triple'!$P$2*('Konstanta c triple'!C11*'Peramalan triple'!$P$3)</f>
        <v>22411543.999999993</v>
      </c>
      <c r="E11" s="5">
        <f>'Konstanta a triple'!D11+('Konstanta b triple'!D11*'Peramalan triple'!$P$1)+'Peramalan triple'!$P$2*('Konstanta c triple'!D11*'Peramalan triple'!$P$3)</f>
        <v>25261954.399999995</v>
      </c>
      <c r="F11" s="5">
        <f>'Konstanta a triple'!E11+('Konstanta b triple'!E11*'Peramalan triple'!$P$1)+'Peramalan triple'!$P$2*('Konstanta c triple'!E11*'Peramalan triple'!$P$3)</f>
        <v>22921342.400000002</v>
      </c>
      <c r="G11" s="5">
        <f>'Konstanta a triple'!F11+('Konstanta b triple'!F11*'Peramalan triple'!$P$1)+'Peramalan triple'!$P$2*('Konstanta c triple'!F11*'Peramalan triple'!$P$3)</f>
        <v>22476727.840000007</v>
      </c>
      <c r="H11" s="5">
        <f>'Konstanta a triple'!G11+('Konstanta b triple'!G11*'Peramalan triple'!$P$1)+'Peramalan triple'!$P$2*('Konstanta c triple'!G11*'Peramalan triple'!$P$3)</f>
        <v>23939493.260800023</v>
      </c>
      <c r="I11" s="5">
        <f>'Konstanta a triple'!H11+('Konstanta b triple'!H11*'Peramalan triple'!$P$1)+'Peramalan triple'!$P$2*('Konstanta c triple'!H11*'Peramalan triple'!$P$3)</f>
        <v>24736898.161920004</v>
      </c>
      <c r="J11" s="5">
        <f>'Konstanta a triple'!I11+('Konstanta b triple'!I11*'Peramalan triple'!$P$1)+'Peramalan triple'!$P$2*('Konstanta c triple'!I11*'Peramalan triple'!$P$3)</f>
        <v>26561781.181952</v>
      </c>
      <c r="K11" s="5">
        <f>'Konstanta a triple'!J11+('Konstanta b triple'!J11*'Peramalan triple'!$P$1)+'Peramalan triple'!$P$2*('Konstanta c triple'!J11*'Peramalan triple'!$P$3)</f>
        <v>26885594.915327992</v>
      </c>
      <c r="L11" s="5">
        <f>'Konstanta a triple'!K11+('Konstanta b triple'!K11*'Peramalan triple'!$P$1)+'Peramalan triple'!$P$2*('Konstanta c triple'!K11*'Peramalan triple'!$P$3)</f>
        <v>26985744.906342398</v>
      </c>
      <c r="M11" s="5">
        <f>'Konstanta a triple'!L11+('Konstanta b triple'!L11*'Peramalan triple'!$P$1)+'Peramalan triple'!$P$2*('Konstanta c triple'!L11*'Peramalan triple'!$P$3)</f>
        <v>25052536.702951405</v>
      </c>
    </row>
    <row r="12" spans="1:16" x14ac:dyDescent="0.25">
      <c r="A12" s="5" t="str">
        <f>'Konstanta c triple'!A12</f>
        <v>GABLER 98</v>
      </c>
      <c r="B12" s="5">
        <v>0</v>
      </c>
      <c r="C12" s="5">
        <f>'Konstanta a triple'!B12+('Konstanta b triple'!B12*'Peramalan triple'!$P$1)+'Peramalan triple'!$P$2*('Konstanta c triple'!B12*'Peramalan triple'!$P$3)</f>
        <v>44574290</v>
      </c>
      <c r="D12" s="5">
        <f>'Konstanta a triple'!C12+('Konstanta b triple'!C12*'Peramalan triple'!$P$1)+'Peramalan triple'!$P$2*('Konstanta c triple'!C12*'Peramalan triple'!$P$3)</f>
        <v>41562307.999999985</v>
      </c>
      <c r="E12" s="5">
        <f>'Konstanta a triple'!D12+('Konstanta b triple'!D12*'Peramalan triple'!$P$1)+'Peramalan triple'!$P$2*('Konstanta c triple'!D12*'Peramalan triple'!$P$3)</f>
        <v>43426026.800000012</v>
      </c>
      <c r="F12" s="5">
        <f>'Konstanta a triple'!E12+('Konstanta b triple'!E12*'Peramalan triple'!$P$1)+'Peramalan triple'!$P$2*('Konstanta c triple'!E12*'Peramalan triple'!$P$3)</f>
        <v>43500057.599999994</v>
      </c>
      <c r="G12" s="5">
        <f>'Konstanta a triple'!F12+('Konstanta b triple'!F12*'Peramalan triple'!$P$1)+'Peramalan triple'!$P$2*('Konstanta c triple'!F12*'Peramalan triple'!$P$3)</f>
        <v>46025084.479999989</v>
      </c>
      <c r="H12" s="5">
        <f>'Konstanta a triple'!G12+('Konstanta b triple'!G12*'Peramalan triple'!$P$1)+'Peramalan triple'!$P$2*('Konstanta c triple'!G12*'Peramalan triple'!$P$3)</f>
        <v>43214068.281599969</v>
      </c>
      <c r="I12" s="5">
        <f>'Konstanta a triple'!H12+('Konstanta b triple'!H12*'Peramalan triple'!$P$1)+'Peramalan triple'!$P$2*('Konstanta c triple'!H12*'Peramalan triple'!$P$3)</f>
        <v>40811887.165440001</v>
      </c>
      <c r="J12" s="5">
        <f>'Konstanta a triple'!I12+('Konstanta b triple'!I12*'Peramalan triple'!$P$1)+'Peramalan triple'!$P$2*('Konstanta c triple'!I12*'Peramalan triple'!$P$3)</f>
        <v>42061687.750143968</v>
      </c>
      <c r="K12" s="5">
        <f>'Konstanta a triple'!J12+('Konstanta b triple'!J12*'Peramalan triple'!$P$1)+'Peramalan triple'!$P$2*('Konstanta c triple'!J12*'Peramalan triple'!$P$3)</f>
        <v>41528842.202879965</v>
      </c>
      <c r="L12" s="5">
        <f>'Konstanta a triple'!K12+('Konstanta b triple'!K12*'Peramalan triple'!$P$1)+'Peramalan triple'!$P$2*('Konstanta c triple'!K12*'Peramalan triple'!$P$3)</f>
        <v>40816404.875340782</v>
      </c>
      <c r="M12" s="5">
        <f>'Konstanta a triple'!L12+('Konstanta b triple'!L12*'Peramalan triple'!$P$1)+'Peramalan triple'!$P$2*('Konstanta c triple'!L12*'Peramalan triple'!$P$3)</f>
        <v>39431538.799362049</v>
      </c>
    </row>
    <row r="13" spans="1:16" x14ac:dyDescent="0.25">
      <c r="A13" s="5">
        <f>'Konstanta c triple'!A13</f>
        <v>0.30000000000000004</v>
      </c>
      <c r="C13" s="5" t="str">
        <f>'Konstanta c triple'!B13</f>
        <v>T1</v>
      </c>
      <c r="D13" s="5" t="str">
        <f>'Konstanta c triple'!C13</f>
        <v>T2</v>
      </c>
      <c r="E13" s="5" t="str">
        <f>'Konstanta c triple'!D13</f>
        <v>T3</v>
      </c>
      <c r="F13" s="5" t="str">
        <f>'Konstanta c triple'!E13</f>
        <v>T4</v>
      </c>
      <c r="G13" s="5" t="str">
        <f>'Konstanta c triple'!F13</f>
        <v>T5</v>
      </c>
      <c r="H13" s="5" t="str">
        <f>'Konstanta c triple'!G13</f>
        <v>T6</v>
      </c>
      <c r="I13" s="5" t="str">
        <f>'Konstanta c triple'!H13</f>
        <v>T7</v>
      </c>
      <c r="J13" s="5" t="str">
        <f>'Konstanta c triple'!I13</f>
        <v>T8</v>
      </c>
      <c r="K13" s="5" t="str">
        <f>'Konstanta c triple'!J13</f>
        <v>T9</v>
      </c>
      <c r="L13" s="5" t="str">
        <f>'Konstanta c triple'!K13</f>
        <v>T10</v>
      </c>
      <c r="M13" s="5" t="str">
        <f>'Konstanta c triple'!L13</f>
        <v>T11</v>
      </c>
    </row>
    <row r="14" spans="1:16" x14ac:dyDescent="0.25">
      <c r="A14" s="5" t="str">
        <f>'Konstanta c triple'!A14</f>
        <v>ILLIG RDM 70K</v>
      </c>
      <c r="B14" s="5">
        <v>0</v>
      </c>
      <c r="C14" s="5">
        <f>'Konstanta a triple'!B14+('Konstanta b triple'!B14*'Peramalan triple'!$P$1)+'Peramalan triple'!$P$2*('Konstanta c triple'!B14*'Peramalan triple'!$P$3)</f>
        <v>23674000</v>
      </c>
      <c r="D14" s="5">
        <f>'Konstanta a triple'!C14+('Konstanta b triple'!C14*'Peramalan triple'!$P$1)+'Peramalan triple'!$P$2*('Konstanta c triple'!C14*'Peramalan triple'!$P$3)</f>
        <v>22370278.00000003</v>
      </c>
      <c r="E14" s="5">
        <f>'Konstanta a triple'!D14+('Konstanta b triple'!D14*'Peramalan triple'!$P$1)+'Peramalan triple'!$P$2*('Konstanta c triple'!D14*'Peramalan triple'!$P$3)</f>
        <v>24087827.200000025</v>
      </c>
      <c r="F14" s="5">
        <f>'Konstanta a triple'!E14+('Konstanta b triple'!E14*'Peramalan triple'!$P$1)+'Peramalan triple'!$P$2*('Konstanta c triple'!E14*'Peramalan triple'!$P$3)</f>
        <v>21342134.200000037</v>
      </c>
      <c r="G14" s="5">
        <f>'Konstanta a triple'!F14+('Konstanta b triple'!F14*'Peramalan triple'!$P$1)+'Peramalan triple'!$P$2*('Konstanta c triple'!F14*'Peramalan triple'!$P$3)</f>
        <v>20067703.870000042</v>
      </c>
      <c r="H14" s="5">
        <f>'Konstanta a triple'!G14+('Konstanta b triple'!G14*'Peramalan triple'!$P$1)+'Peramalan triple'!$P$2*('Konstanta c triple'!G14*'Peramalan triple'!$P$3)</f>
        <v>23305767.982600059</v>
      </c>
      <c r="I14" s="5">
        <f>'Konstanta a triple'!H14+('Konstanta b triple'!H14*'Peramalan triple'!$P$1)+'Peramalan triple'!$P$2*('Konstanta c triple'!H14*'Peramalan triple'!$P$3)</f>
        <v>25665419.805160042</v>
      </c>
      <c r="J14" s="5">
        <f>'Konstanta a triple'!I14+('Konstanta b triple'!I14*'Peramalan triple'!$P$1)+'Peramalan triple'!$P$2*('Konstanta c triple'!I14*'Peramalan triple'!$P$3)</f>
        <v>21186550.583824046</v>
      </c>
      <c r="K14" s="5">
        <f>'Konstanta a triple'!J14+('Konstanta b triple'!J14*'Peramalan triple'!$P$1)+'Peramalan triple'!$P$2*('Konstanta c triple'!J14*'Peramalan triple'!$P$3)</f>
        <v>23107491.130477052</v>
      </c>
      <c r="L14" s="5">
        <f>'Konstanta a triple'!K14+('Konstanta b triple'!K14*'Peramalan triple'!$P$1)+'Peramalan triple'!$P$2*('Konstanta c triple'!K14*'Peramalan triple'!$P$3)</f>
        <v>25230693.308950353</v>
      </c>
      <c r="M14" s="5">
        <f>'Konstanta a triple'!L14+('Konstanta b triple'!L14*'Peramalan triple'!$P$1)+'Peramalan triple'!$P$2*('Konstanta c triple'!L14*'Peramalan triple'!$P$3)</f>
        <v>20059521.337246113</v>
      </c>
    </row>
    <row r="15" spans="1:16" x14ac:dyDescent="0.25">
      <c r="A15" s="5" t="str">
        <f>'Konstanta c triple'!A15</f>
        <v>ILLIG RDM 75K/2G</v>
      </c>
      <c r="B15" s="5">
        <v>0</v>
      </c>
      <c r="C15" s="5">
        <f>'Konstanta a triple'!B15+('Konstanta b triple'!B15*'Peramalan triple'!$P$1)+'Peramalan triple'!$P$2*('Konstanta c triple'!B15*'Peramalan triple'!$P$3)</f>
        <v>34085490</v>
      </c>
      <c r="D15" s="5">
        <f>'Konstanta a triple'!C15+('Konstanta b triple'!C15*'Peramalan triple'!$P$1)+'Peramalan triple'!$P$2*('Konstanta c triple'!C15*'Peramalan triple'!$P$3)</f>
        <v>37292649.000000022</v>
      </c>
      <c r="E15" s="5">
        <f>'Konstanta a triple'!D15+('Konstanta b triple'!D15*'Peramalan triple'!$P$1)+'Peramalan triple'!$P$2*('Konstanta c triple'!D15*'Peramalan triple'!$P$3)</f>
        <v>39851982.600000061</v>
      </c>
      <c r="F15" s="5">
        <f>'Konstanta a triple'!E15+('Konstanta b triple'!E15*'Peramalan triple'!$P$1)+'Peramalan triple'!$P$2*('Konstanta c triple'!E15*'Peramalan triple'!$P$3)</f>
        <v>42330376.50000006</v>
      </c>
      <c r="G15" s="5">
        <f>'Konstanta a triple'!F15+('Konstanta b triple'!F15*'Peramalan triple'!$P$1)+'Peramalan triple'!$P$2*('Konstanta c triple'!F15*'Peramalan triple'!$P$3)</f>
        <v>37679578.935000055</v>
      </c>
      <c r="H15" s="5">
        <f>'Konstanta a triple'!G15+('Konstanta b triple'!G15*'Peramalan triple'!$P$1)+'Peramalan triple'!$P$2*('Konstanta c triple'!G15*'Peramalan triple'!$P$3)</f>
        <v>38755663.140300065</v>
      </c>
      <c r="I15" s="5">
        <f>'Konstanta a triple'!H15+('Konstanta b triple'!H15*'Peramalan triple'!$P$1)+'Peramalan triple'!$P$2*('Konstanta c triple'!H15*'Peramalan triple'!$P$3)</f>
        <v>42864665.599680059</v>
      </c>
      <c r="J15" s="5">
        <f>'Konstanta a triple'!I15+('Konstanta b triple'!I15*'Peramalan triple'!$P$1)+'Peramalan triple'!$P$2*('Konstanta c triple'!I15*'Peramalan triple'!$P$3)</f>
        <v>41494282.017792054</v>
      </c>
      <c r="K15" s="5">
        <f>'Konstanta a triple'!J15+('Konstanta b triple'!J15*'Peramalan triple'!$P$1)+'Peramalan triple'!$P$2*('Konstanta c triple'!J15*'Peramalan triple'!$P$3)</f>
        <v>39065755.562956564</v>
      </c>
      <c r="L15" s="5">
        <f>'Konstanta a triple'!K15+('Konstanta b triple'!K15*'Peramalan triple'!$P$1)+'Peramalan triple'!$P$2*('Konstanta c triple'!K15*'Peramalan triple'!$P$3)</f>
        <v>40067240.866744712</v>
      </c>
      <c r="M15" s="5">
        <f>'Konstanta a triple'!L15+('Konstanta b triple'!L15*'Peramalan triple'!$P$1)+'Peramalan triple'!$P$2*('Konstanta c triple'!L15*'Peramalan triple'!$P$3)</f>
        <v>40826666.934720404</v>
      </c>
    </row>
    <row r="16" spans="1:16" x14ac:dyDescent="0.25">
      <c r="A16" s="5" t="str">
        <f>'Konstanta c triple'!A16</f>
        <v>ILLIG RDM 75K/3G</v>
      </c>
      <c r="B16" s="5">
        <v>0</v>
      </c>
      <c r="C16" s="5">
        <f>'Konstanta a triple'!B16+('Konstanta b triple'!B16*'Peramalan triple'!$P$1)+'Peramalan triple'!$P$2*('Konstanta c triple'!B16*'Peramalan triple'!$P$3)</f>
        <v>45879350</v>
      </c>
      <c r="D16" s="5">
        <f>'Konstanta a triple'!C16+('Konstanta b triple'!C16*'Peramalan triple'!$P$1)+'Peramalan triple'!$P$2*('Konstanta c triple'!C16*'Peramalan triple'!$P$3)</f>
        <v>39399665.000000015</v>
      </c>
      <c r="E16" s="5">
        <f>'Konstanta a triple'!D16+('Konstanta b triple'!D16*'Peramalan triple'!$P$1)+'Peramalan triple'!$P$2*('Konstanta c triple'!D16*'Peramalan triple'!$P$3)</f>
        <v>41387711.000000045</v>
      </c>
      <c r="F16" s="5">
        <f>'Konstanta a triple'!E16+('Konstanta b triple'!E16*'Peramalan triple'!$P$1)+'Peramalan triple'!$P$2*('Konstanta c triple'!E16*'Peramalan triple'!$P$3)</f>
        <v>41667570.500000075</v>
      </c>
      <c r="G16" s="5">
        <f>'Konstanta a triple'!F16+('Konstanta b triple'!F16*'Peramalan triple'!$P$1)+'Peramalan triple'!$P$2*('Konstanta c triple'!F16*'Peramalan triple'!$P$3)</f>
        <v>37396330.475000083</v>
      </c>
      <c r="H16" s="5">
        <f>'Konstanta a triple'!G16+('Konstanta b triple'!G16*'Peramalan triple'!$P$1)+'Peramalan triple'!$P$2*('Konstanta c triple'!G16*'Peramalan triple'!$P$3)</f>
        <v>36662896.035500087</v>
      </c>
      <c r="I16" s="5">
        <f>'Konstanta a triple'!H16+('Konstanta b triple'!H16*'Peramalan triple'!$P$1)+'Peramalan triple'!$P$2*('Konstanta c triple'!H16*'Peramalan triple'!$P$3)</f>
        <v>41539072.407800056</v>
      </c>
      <c r="J16" s="5">
        <f>'Konstanta a triple'!I16+('Konstanta b triple'!I16*'Peramalan triple'!$P$1)+'Peramalan triple'!$P$2*('Konstanta c triple'!I16*'Peramalan triple'!$P$3)</f>
        <v>43652819.837120041</v>
      </c>
      <c r="K16" s="5">
        <f>'Konstanta a triple'!J16+('Konstanta b triple'!J16*'Peramalan triple'!$P$1)+'Peramalan triple'!$P$2*('Konstanta c triple'!J16*'Peramalan triple'!$P$3)</f>
        <v>46488013.888662525</v>
      </c>
      <c r="L16" s="5">
        <f>'Konstanta a triple'!K16+('Konstanta b triple'!K16*'Peramalan triple'!$P$1)+'Peramalan triple'!$P$2*('Konstanta c triple'!K16*'Peramalan triple'!$P$3)</f>
        <v>42027440.141500264</v>
      </c>
      <c r="M16" s="5">
        <f>'Konstanta a triple'!L16+('Konstanta b triple'!L16*'Peramalan triple'!$P$1)+'Peramalan triple'!$P$2*('Konstanta c triple'!L16*'Peramalan triple'!$P$3)</f>
        <v>42564407.384948827</v>
      </c>
    </row>
    <row r="17" spans="1:13" x14ac:dyDescent="0.25">
      <c r="A17" s="5" t="str">
        <f>'Konstanta c triple'!A17</f>
        <v>GABLER 92</v>
      </c>
      <c r="B17" s="5">
        <v>0</v>
      </c>
      <c r="C17" s="5">
        <f>'Konstanta a triple'!B17+('Konstanta b triple'!B17*'Peramalan triple'!$P$1)+'Peramalan triple'!$P$2*('Konstanta c triple'!B17*'Peramalan triple'!$P$3)</f>
        <v>20556860</v>
      </c>
      <c r="D17" s="5">
        <f>'Konstanta a triple'!C17+('Konstanta b triple'!C17*'Peramalan triple'!$P$1)+'Peramalan triple'!$P$2*('Konstanta c triple'!C17*'Peramalan triple'!$P$3)</f>
        <v>23338886</v>
      </c>
      <c r="E17" s="5">
        <f>'Konstanta a triple'!D17+('Konstanta b triple'!D17*'Peramalan triple'!$P$1)+'Peramalan triple'!$P$2*('Konstanta c triple'!D17*'Peramalan triple'!$P$3)</f>
        <v>27058096.400000006</v>
      </c>
      <c r="F17" s="5">
        <f>'Konstanta a triple'!E17+('Konstanta b triple'!E17*'Peramalan triple'!$P$1)+'Peramalan triple'!$P$2*('Konstanta c triple'!E17*'Peramalan triple'!$P$3)</f>
        <v>22376759.000000011</v>
      </c>
      <c r="G17" s="5">
        <f>'Konstanta a triple'!F17+('Konstanta b triple'!F17*'Peramalan triple'!$P$1)+'Peramalan triple'!$P$2*('Konstanta c triple'!F17*'Peramalan triple'!$P$3)</f>
        <v>21759602.090000018</v>
      </c>
      <c r="H17" s="5">
        <f>'Konstanta a triple'!G17+('Konstanta b triple'!G17*'Peramalan triple'!$P$1)+'Peramalan triple'!$P$2*('Konstanta c triple'!G17*'Peramalan triple'!$P$3)</f>
        <v>24147726.924200013</v>
      </c>
      <c r="I17" s="5">
        <f>'Konstanta a triple'!H17+('Konstanta b triple'!H17*'Peramalan triple'!$P$1)+'Peramalan triple'!$P$2*('Konstanta c triple'!H17*'Peramalan triple'!$P$3)</f>
        <v>25042842.025520034</v>
      </c>
      <c r="J17" s="5">
        <f>'Konstanta a triple'!I17+('Konstanta b triple'!I17*'Peramalan triple'!$P$1)+'Peramalan triple'!$P$2*('Konstanta c triple'!I17*'Peramalan triple'!$P$3)</f>
        <v>27391618.691888057</v>
      </c>
      <c r="K17" s="5">
        <f>'Konstanta a triple'!J17+('Konstanta b triple'!J17*'Peramalan triple'!$P$1)+'Peramalan triple'!$P$2*('Konstanta c triple'!J17*'Peramalan triple'!$P$3)</f>
        <v>27134661.910451028</v>
      </c>
      <c r="L17" s="5">
        <f>'Konstanta a triple'!K17+('Konstanta b triple'!K17*'Peramalan triple'!$P$1)+'Peramalan triple'!$P$2*('Konstanta c triple'!K17*'Peramalan triple'!$P$3)</f>
        <v>26796886.029625125</v>
      </c>
      <c r="M17" s="5">
        <f>'Konstanta a triple'!L17+('Konstanta b triple'!L17*'Peramalan triple'!$P$1)+'Peramalan triple'!$P$2*('Konstanta c triple'!L17*'Peramalan triple'!$P$3)</f>
        <v>23631864.165167369</v>
      </c>
    </row>
    <row r="18" spans="1:13" x14ac:dyDescent="0.25">
      <c r="A18" s="5" t="str">
        <f>'Konstanta c triple'!A18</f>
        <v>GABLER 98</v>
      </c>
      <c r="B18" s="5">
        <v>0</v>
      </c>
      <c r="C18" s="5">
        <f>'Konstanta a triple'!B18+('Konstanta b triple'!B18*'Peramalan triple'!$P$1)+'Peramalan triple'!$P$2*('Konstanta c triple'!B18*'Peramalan triple'!$P$3)</f>
        <v>44574290</v>
      </c>
      <c r="D18" s="5">
        <f>'Konstanta a triple'!C18+('Konstanta b triple'!C18*'Peramalan triple'!$P$1)+'Peramalan triple'!$P$2*('Konstanta c triple'!C18*'Peramalan triple'!$P$3)</f>
        <v>40056317.000000037</v>
      </c>
      <c r="E18" s="5">
        <f>'Konstanta a triple'!D18+('Konstanta b triple'!D18*'Peramalan triple'!$P$1)+'Peramalan triple'!$P$2*('Konstanta c triple'!D18*'Peramalan triple'!$P$3)</f>
        <v>43755489.800000057</v>
      </c>
      <c r="F18" s="5">
        <f>'Konstanta a triple'!E18+('Konstanta b triple'!E18*'Peramalan triple'!$P$1)+'Peramalan triple'!$P$2*('Konstanta c triple'!E18*'Peramalan triple'!$P$3)</f>
        <v>43819457.300000086</v>
      </c>
      <c r="G18" s="5">
        <f>'Konstanta a triple'!F18+('Konstanta b triple'!F18*'Peramalan triple'!$P$1)+'Peramalan triple'!$P$2*('Konstanta c triple'!F18*'Peramalan triple'!$P$3)</f>
        <v>47540540.555000082</v>
      </c>
      <c r="H18" s="5">
        <f>'Konstanta a triple'!G18+('Konstanta b triple'!G18*'Peramalan triple'!$P$1)+'Peramalan triple'!$P$2*('Konstanta c triple'!G18*'Peramalan triple'!$P$3)</f>
        <v>42514119.035900071</v>
      </c>
      <c r="I18" s="5">
        <f>'Konstanta a triple'!H18+('Konstanta b triple'!H18*'Peramalan triple'!$P$1)+'Peramalan triple'!$P$2*('Konstanta c triple'!H18*'Peramalan triple'!$P$3)</f>
        <v>39283320.213440076</v>
      </c>
      <c r="J18" s="5">
        <f>'Konstanta a triple'!I18+('Konstanta b triple'!I18*'Peramalan triple'!$P$1)+'Peramalan triple'!$P$2*('Konstanta c triple'!I18*'Peramalan triple'!$P$3)</f>
        <v>42094804.475816049</v>
      </c>
      <c r="K18" s="5">
        <f>'Konstanta a triple'!J18+('Konstanta b triple'!J18*'Peramalan triple'!$P$1)+'Peramalan triple'!$P$2*('Konstanta c triple'!J18*'Peramalan triple'!$P$3)</f>
        <v>41448595.714770563</v>
      </c>
      <c r="L18" s="5">
        <f>'Konstanta a triple'!K18+('Konstanta b triple'!K18*'Peramalan triple'!$P$1)+'Peramalan triple'!$P$2*('Konstanta c triple'!K18*'Peramalan triple'!$P$3)</f>
        <v>40605731.01477854</v>
      </c>
      <c r="M18" s="5">
        <f>'Konstanta a triple'!L18+('Konstanta b triple'!L18*'Peramalan triple'!$P$1)+'Peramalan triple'!$P$2*('Konstanta c triple'!L18*'Peramalan triple'!$P$3)</f>
        <v>38848583.165527046</v>
      </c>
    </row>
    <row r="19" spans="1:13" x14ac:dyDescent="0.25">
      <c r="A19" s="5">
        <f>'Konstanta c triple'!A19</f>
        <v>0.4</v>
      </c>
      <c r="C19" s="5" t="str">
        <f>'Konstanta c triple'!B19</f>
        <v>T1</v>
      </c>
      <c r="D19" s="5" t="str">
        <f>'Konstanta c triple'!C19</f>
        <v>T2</v>
      </c>
      <c r="E19" s="5" t="str">
        <f>'Konstanta c triple'!D19</f>
        <v>T3</v>
      </c>
      <c r="F19" s="5" t="str">
        <f>'Konstanta c triple'!E19</f>
        <v>T4</v>
      </c>
      <c r="G19" s="5" t="str">
        <f>'Konstanta c triple'!F19</f>
        <v>T5</v>
      </c>
      <c r="H19" s="5" t="str">
        <f>'Konstanta c triple'!G19</f>
        <v>T6</v>
      </c>
      <c r="I19" s="5" t="str">
        <f>'Konstanta c triple'!H19</f>
        <v>T7</v>
      </c>
      <c r="J19" s="5" t="str">
        <f>'Konstanta c triple'!I19</f>
        <v>T8</v>
      </c>
      <c r="K19" s="5" t="str">
        <f>'Konstanta c triple'!J19</f>
        <v>T9</v>
      </c>
      <c r="L19" s="5" t="str">
        <f>'Konstanta c triple'!K19</f>
        <v>T10</v>
      </c>
      <c r="M19" s="5" t="str">
        <f>'Konstanta c triple'!L19</f>
        <v>T11</v>
      </c>
    </row>
    <row r="20" spans="1:13" x14ac:dyDescent="0.25">
      <c r="A20" s="5" t="str">
        <f>'Konstanta c triple'!A20</f>
        <v>ILLIG RDM 70K</v>
      </c>
      <c r="B20" s="5">
        <v>0</v>
      </c>
      <c r="C20" s="5">
        <f>'Konstanta a triple'!B20+('Konstanta b triple'!B20*'Peramalan triple'!$P$1)+'Peramalan triple'!$P$2*('Konstanta c triple'!B20*'Peramalan triple'!$P$3)</f>
        <v>23673999.999999996</v>
      </c>
      <c r="D20" s="5">
        <f>'Konstanta a triple'!C20+('Konstanta b triple'!C20*'Peramalan triple'!$P$1)+'Peramalan triple'!$P$2*('Konstanta c triple'!C20*'Peramalan triple'!$P$3)</f>
        <v>21935703.999999989</v>
      </c>
      <c r="E20" s="5">
        <f>'Konstanta a triple'!D20+('Konstanta b triple'!D20*'Peramalan triple'!$P$1)+'Peramalan triple'!$P$2*('Konstanta c triple'!D20*'Peramalan triple'!$P$3)</f>
        <v>24573428.799999993</v>
      </c>
      <c r="F20" s="5">
        <f>'Konstanta a triple'!E20+('Konstanta b triple'!E20*'Peramalan triple'!$P$1)+'Peramalan triple'!$P$2*('Konstanta c triple'!E20*'Peramalan triple'!$P$3)</f>
        <v>20605144.000000015</v>
      </c>
      <c r="G20" s="5">
        <f>'Konstanta a triple'!F20+('Konstanta b triple'!F20*'Peramalan triple'!$P$1)+'Peramalan triple'!$P$2*('Konstanta c triple'!F20*'Peramalan triple'!$P$3)</f>
        <v>19492344.319999974</v>
      </c>
      <c r="H20" s="5">
        <f>'Konstanta a triple'!G20+('Konstanta b triple'!G20*'Peramalan triple'!$P$1)+'Peramalan triple'!$P$2*('Konstanta c triple'!G20*'Peramalan triple'!$P$3)</f>
        <v>24403857.676800013</v>
      </c>
      <c r="I20" s="5">
        <f>'Konstanta a triple'!H20+('Konstanta b triple'!H20*'Peramalan triple'!$P$1)+'Peramalan triple'!$P$2*('Konstanta c triple'!H20*'Peramalan triple'!$P$3)</f>
        <v>26922929.456640024</v>
      </c>
      <c r="J20" s="5">
        <f>'Konstanta a triple'!I20+('Konstanta b triple'!I20*'Peramalan triple'!$P$1)+'Peramalan triple'!$P$2*('Konstanta c triple'!I20*'Peramalan triple'!$P$3)</f>
        <v>20010221.104128037</v>
      </c>
      <c r="K20" s="5">
        <f>'Konstanta a triple'!J20+('Konstanta b triple'!J20*'Peramalan triple'!$P$1)+'Peramalan triple'!$P$2*('Konstanta c triple'!J20*'Peramalan triple'!$P$3)</f>
        <v>23345886.632448014</v>
      </c>
      <c r="L20" s="5">
        <f>'Konstanta a triple'!K20+('Konstanta b triple'!K20*'Peramalan triple'!$P$1)+'Peramalan triple'!$P$2*('Konstanta c triple'!K20*'Peramalan triple'!$P$3)</f>
        <v>26023407.508582406</v>
      </c>
      <c r="M20" s="5">
        <f>'Konstanta a triple'!L20+('Konstanta b triple'!L20*'Peramalan triple'!$P$1)+'Peramalan triple'!$P$2*('Konstanta c triple'!L20*'Peramalan triple'!$P$3)</f>
        <v>18488279.710896131</v>
      </c>
    </row>
    <row r="21" spans="1:13" x14ac:dyDescent="0.25">
      <c r="A21" s="5" t="str">
        <f>'Konstanta c triple'!A21</f>
        <v>ILLIG RDM 75K/2G</v>
      </c>
      <c r="B21" s="5">
        <v>0</v>
      </c>
      <c r="C21" s="5">
        <f>'Konstanta a triple'!B21+('Konstanta b triple'!B21*'Peramalan triple'!$P$1)+'Peramalan triple'!$P$2*('Konstanta c triple'!B21*'Peramalan triple'!$P$3)</f>
        <v>34085490</v>
      </c>
      <c r="D21" s="5">
        <f>'Konstanta a triple'!C21+('Konstanta b triple'!C21*'Peramalan triple'!$P$1)+'Peramalan triple'!$P$2*('Konstanta c triple'!C21*'Peramalan triple'!$P$3)</f>
        <v>38361701.999999993</v>
      </c>
      <c r="E21" s="5">
        <f>'Konstanta a triple'!D21+('Konstanta b triple'!D21*'Peramalan triple'!$P$1)+'Peramalan triple'!$P$2*('Konstanta c triple'!D21*'Peramalan triple'!$P$3)</f>
        <v>40918904.399999976</v>
      </c>
      <c r="F21" s="5">
        <f>'Konstanta a triple'!E21+('Konstanta b triple'!E21*'Peramalan triple'!$P$1)+'Peramalan triple'!$P$2*('Konstanta c triple'!E21*'Peramalan triple'!$P$3)</f>
        <v>43170335.600000009</v>
      </c>
      <c r="G21" s="5">
        <f>'Konstanta a triple'!F21+('Konstanta b triple'!F21*'Peramalan triple'!$P$1)+'Peramalan triple'!$P$2*('Konstanta c triple'!F21*'Peramalan triple'!$P$3)</f>
        <v>35882910.160000049</v>
      </c>
      <c r="H21" s="5">
        <f>'Konstanta a triple'!G21+('Konstanta b triple'!G21*'Peramalan triple'!$P$1)+'Peramalan triple'!$P$2*('Konstanta c triple'!G21*'Peramalan triple'!$P$3)</f>
        <v>38152176.790400043</v>
      </c>
      <c r="I21" s="5">
        <f>'Konstanta a triple'!H21+('Konstanta b triple'!H21*'Peramalan triple'!$P$1)+'Peramalan triple'!$P$2*('Konstanta c triple'!H21*'Peramalan triple'!$P$3)</f>
        <v>43801636.539520025</v>
      </c>
      <c r="J21" s="5">
        <f>'Konstanta a triple'!I21+('Konstanta b triple'!I21*'Peramalan triple'!$P$1)+'Peramalan triple'!$P$2*('Konstanta c triple'!I21*'Peramalan triple'!$P$3)</f>
        <v>41006731.432064034</v>
      </c>
      <c r="K21" s="5">
        <f>'Konstanta a triple'!J21+('Konstanta b triple'!J21*'Peramalan triple'!$P$1)+'Peramalan triple'!$P$2*('Konstanta c triple'!J21*'Peramalan triple'!$P$3)</f>
        <v>37755884.901760049</v>
      </c>
      <c r="L21" s="5">
        <f>'Konstanta a triple'!K21+('Konstanta b triple'!K21*'Peramalan triple'!$P$1)+'Peramalan triple'!$P$2*('Konstanta c triple'!K21*'Peramalan triple'!$P$3)</f>
        <v>39803997.969075255</v>
      </c>
      <c r="M21" s="5">
        <f>'Konstanta a triple'!L21+('Konstanta b triple'!L21*'Peramalan triple'!$P$1)+'Peramalan triple'!$P$2*('Konstanta c triple'!L21*'Peramalan triple'!$P$3)</f>
        <v>40920366.159760438</v>
      </c>
    </row>
    <row r="22" spans="1:13" x14ac:dyDescent="0.25">
      <c r="A22" s="5" t="str">
        <f>'Konstanta c triple'!A22</f>
        <v>ILLIG RDM 75K/3G</v>
      </c>
      <c r="B22" s="5">
        <v>0</v>
      </c>
      <c r="C22" s="5">
        <f>'Konstanta a triple'!B22+('Konstanta b triple'!B22*'Peramalan triple'!$P$1)+'Peramalan triple'!$P$2*('Konstanta c triple'!B22*'Peramalan triple'!$P$3)</f>
        <v>45879349.999999993</v>
      </c>
      <c r="D22" s="5">
        <f>'Konstanta a triple'!C22+('Konstanta b triple'!C22*'Peramalan triple'!$P$1)+'Peramalan triple'!$P$2*('Konstanta c triple'!C22*'Peramalan triple'!$P$3)</f>
        <v>37239770.000000007</v>
      </c>
      <c r="E22" s="5">
        <f>'Konstanta a triple'!D22+('Konstanta b triple'!D22*'Peramalan triple'!$P$1)+'Peramalan triple'!$P$2*('Konstanta c triple'!D22*'Peramalan triple'!$P$3)</f>
        <v>41618414</v>
      </c>
      <c r="F22" s="5">
        <f>'Konstanta a triple'!E22+('Konstanta b triple'!E22*'Peramalan triple'!$P$1)+'Peramalan triple'!$P$2*('Konstanta c triple'!E22*'Peramalan triple'!$P$3)</f>
        <v>42210178</v>
      </c>
      <c r="G22" s="5">
        <f>'Konstanta a triple'!F22+('Konstanta b triple'!F22*'Peramalan triple'!$P$1)+'Peramalan triple'!$P$2*('Konstanta c triple'!F22*'Peramalan triple'!$P$3)</f>
        <v>36472899.600000046</v>
      </c>
      <c r="H22" s="5">
        <f>'Konstanta a triple'!G22+('Konstanta b triple'!G22*'Peramalan triple'!$P$1)+'Peramalan triple'!$P$2*('Konstanta c triple'!G22*'Peramalan triple'!$P$3)</f>
        <v>36553206.063999988</v>
      </c>
      <c r="I22" s="5">
        <f>'Konstanta a triple'!H22+('Konstanta b triple'!H22*'Peramalan triple'!$P$1)+'Peramalan triple'!$P$2*('Konstanta c triple'!H22*'Peramalan triple'!$P$3)</f>
        <v>43655752.995200008</v>
      </c>
      <c r="J22" s="5">
        <f>'Konstanta a triple'!I22+('Konstanta b triple'!I22*'Peramalan triple'!$P$1)+'Peramalan triple'!$P$2*('Konstanta c triple'!I22*'Peramalan triple'!$P$3)</f>
        <v>45349435.955839969</v>
      </c>
      <c r="K22" s="5">
        <f>'Konstanta a triple'!J22+('Konstanta b triple'!J22*'Peramalan triple'!$P$1)+'Peramalan triple'!$P$2*('Konstanta c triple'!J22*'Peramalan triple'!$P$3)</f>
        <v>47982924.955520041</v>
      </c>
      <c r="L22" s="5">
        <f>'Konstanta a triple'!K22+('Konstanta b triple'!K22*'Peramalan triple'!$P$1)+'Peramalan triple'!$P$2*('Konstanta c triple'!K22*'Peramalan triple'!$P$3)</f>
        <v>40739534.334592029</v>
      </c>
      <c r="M22" s="5">
        <f>'Konstanta a triple'!L22+('Konstanta b triple'!L22*'Peramalan triple'!$P$1)+'Peramalan triple'!$P$2*('Konstanta c triple'!L22*'Peramalan triple'!$P$3)</f>
        <v>42087507.416765459</v>
      </c>
    </row>
    <row r="23" spans="1:13" x14ac:dyDescent="0.25">
      <c r="A23" s="5" t="str">
        <f>'Konstanta c triple'!A23</f>
        <v>GABLER 92</v>
      </c>
      <c r="B23" s="5">
        <v>0</v>
      </c>
      <c r="C23" s="5">
        <f>'Konstanta a triple'!B23+('Konstanta b triple'!B23*'Peramalan triple'!$P$1)+'Peramalan triple'!$P$2*('Konstanta c triple'!B23*'Peramalan triple'!$P$3)</f>
        <v>20556860</v>
      </c>
      <c r="D23" s="5">
        <f>'Konstanta a triple'!C23+('Konstanta b triple'!C23*'Peramalan triple'!$P$1)+'Peramalan triple'!$P$2*('Konstanta c triple'!C23*'Peramalan triple'!$P$3)</f>
        <v>24266228.000000011</v>
      </c>
      <c r="E23" s="5">
        <f>'Konstanta a triple'!D23+('Konstanta b triple'!D23*'Peramalan triple'!$P$1)+'Peramalan triple'!$P$2*('Konstanta c triple'!D23*'Peramalan triple'!$P$3)</f>
        <v>28483301.60000002</v>
      </c>
      <c r="F23" s="5">
        <f>'Konstanta a triple'!E23+('Konstanta b triple'!E23*'Peramalan triple'!$P$1)+'Peramalan triple'!$P$2*('Konstanta c triple'!E23*'Peramalan triple'!$P$3)</f>
        <v>20928250.40000001</v>
      </c>
      <c r="G23" s="5">
        <f>'Konstanta a triple'!F23+('Konstanta b triple'!F23*'Peramalan triple'!$P$1)+'Peramalan triple'!$P$2*('Konstanta c triple'!F23*'Peramalan triple'!$P$3)</f>
        <v>20811438.240000017</v>
      </c>
      <c r="H23" s="5">
        <f>'Konstanta a triple'!G23+('Konstanta b triple'!G23*'Peramalan triple'!$P$1)+'Peramalan triple'!$P$2*('Konstanta c triple'!G23*'Peramalan triple'!$P$3)</f>
        <v>24536988.345600005</v>
      </c>
      <c r="I23" s="5">
        <f>'Konstanta a triple'!H23+('Konstanta b triple'!H23*'Peramalan triple'!$P$1)+'Peramalan triple'!$P$2*('Konstanta c triple'!H23*'Peramalan triple'!$P$3)</f>
        <v>25364728.449280009</v>
      </c>
      <c r="J23" s="5">
        <f>'Konstanta a triple'!I23+('Konstanta b triple'!I23*'Peramalan triple'!$P$1)+'Peramalan triple'!$P$2*('Konstanta c triple'!I23*'Peramalan triple'!$P$3)</f>
        <v>28111682.455296021</v>
      </c>
      <c r="K23" s="5">
        <f>'Konstanta a triple'!J23+('Konstanta b triple'!J23*'Peramalan triple'!$P$1)+'Peramalan triple'!$P$2*('Konstanta c triple'!J23*'Peramalan triple'!$P$3)</f>
        <v>27000067.976960026</v>
      </c>
      <c r="L23" s="5">
        <f>'Konstanta a triple'!K23+('Konstanta b triple'!K23*'Peramalan triple'!$P$1)+'Peramalan triple'!$P$2*('Konstanta c triple'!K23*'Peramalan triple'!$P$3)</f>
        <v>26319746.81185282</v>
      </c>
      <c r="M23" s="5">
        <f>'Konstanta a triple'!L23+('Konstanta b triple'!L23*'Peramalan triple'!$P$1)+'Peramalan triple'!$P$2*('Konstanta c triple'!L23*'Peramalan triple'!$P$3)</f>
        <v>22148059.856562205</v>
      </c>
    </row>
    <row r="24" spans="1:13" x14ac:dyDescent="0.25">
      <c r="A24" s="5" t="str">
        <f>'Konstanta c triple'!A24</f>
        <v>GABLER 98</v>
      </c>
      <c r="B24" s="5">
        <v>0</v>
      </c>
      <c r="C24" s="5">
        <f>'Konstanta a triple'!B24+('Konstanta b triple'!B24*'Peramalan triple'!$P$1)+'Peramalan triple'!$P$2*('Konstanta c triple'!B24*'Peramalan triple'!$P$3)</f>
        <v>44574289.999999993</v>
      </c>
      <c r="D24" s="5">
        <f>'Konstanta a triple'!C24+('Konstanta b triple'!C24*'Peramalan triple'!$P$1)+'Peramalan triple'!$P$2*('Konstanta c triple'!C24*'Peramalan triple'!$P$3)</f>
        <v>38550326.000000022</v>
      </c>
      <c r="E24" s="5">
        <f>'Konstanta a triple'!D24+('Konstanta b triple'!D24*'Peramalan triple'!$P$1)+'Peramalan triple'!$P$2*('Konstanta c triple'!D24*'Peramalan triple'!$P$3)</f>
        <v>44687349.200000025</v>
      </c>
      <c r="F24" s="5">
        <f>'Konstanta a triple'!E24+('Konstanta b triple'!E24*'Peramalan triple'!$P$1)+'Peramalan triple'!$P$2*('Konstanta c triple'!E24*'Peramalan triple'!$P$3)</f>
        <v>44308269.999999978</v>
      </c>
      <c r="G24" s="5">
        <f>'Konstanta a triple'!F24+('Konstanta b triple'!F24*'Peramalan triple'!$P$1)+'Peramalan triple'!$P$2*('Konstanta c triple'!F24*'Peramalan triple'!$P$3)</f>
        <v>49007923.279999994</v>
      </c>
      <c r="H24" s="5">
        <f>'Konstanta a triple'!G24+('Konstanta b triple'!G24*'Peramalan triple'!$P$1)+'Peramalan triple'!$P$2*('Konstanta c triple'!G24*'Peramalan triple'!$P$3)</f>
        <v>41179024.931200035</v>
      </c>
      <c r="I24" s="5">
        <f>'Konstanta a triple'!H24+('Konstanta b triple'!H24*'Peramalan triple'!$P$1)+'Peramalan triple'!$P$2*('Konstanta c triple'!H24*'Peramalan triple'!$P$3)</f>
        <v>37714098.053760059</v>
      </c>
      <c r="J24" s="5">
        <f>'Konstanta a triple'!I24+('Konstanta b triple'!I24*'Peramalan triple'!$P$1)+'Peramalan triple'!$P$2*('Konstanta c triple'!I24*'Peramalan triple'!$P$3)</f>
        <v>42722144.199552007</v>
      </c>
      <c r="K24" s="5">
        <f>'Konstanta a triple'!J24+('Konstanta b triple'!J24*'Peramalan triple'!$P$1)+'Peramalan triple'!$P$2*('Konstanta c triple'!J24*'Peramalan triple'!$P$3)</f>
        <v>41654712.646271989</v>
      </c>
      <c r="L24" s="5">
        <f>'Konstanta a triple'!K24+('Konstanta b triple'!K24*'Peramalan triple'!$P$1)+'Peramalan triple'!$P$2*('Konstanta c triple'!K24*'Peramalan triple'!$P$3)</f>
        <v>40567125.327385634</v>
      </c>
      <c r="M24" s="5">
        <f>'Konstanta a triple'!L24+('Konstanta b triple'!L24*'Peramalan triple'!$P$1)+'Peramalan triple'!$P$2*('Konstanta c triple'!L24*'Peramalan triple'!$P$3)</f>
        <v>38431297.47842361</v>
      </c>
    </row>
    <row r="25" spans="1:13" x14ac:dyDescent="0.25">
      <c r="A25" s="5">
        <f>'Konstanta c triple'!A25</f>
        <v>0.5</v>
      </c>
      <c r="C25" s="5" t="str">
        <f>'Konstanta c triple'!B25</f>
        <v>T1</v>
      </c>
      <c r="D25" s="5" t="str">
        <f>'Konstanta c triple'!C25</f>
        <v>T2</v>
      </c>
      <c r="E25" s="5" t="str">
        <f>'Konstanta c triple'!D25</f>
        <v>T3</v>
      </c>
      <c r="F25" s="5" t="str">
        <f>'Konstanta c triple'!E25</f>
        <v>T4</v>
      </c>
      <c r="G25" s="5" t="str">
        <f>'Konstanta c triple'!F25</f>
        <v>T5</v>
      </c>
      <c r="H25" s="5" t="str">
        <f>'Konstanta c triple'!G25</f>
        <v>T6</v>
      </c>
      <c r="I25" s="5" t="str">
        <f>'Konstanta c triple'!H25</f>
        <v>T7</v>
      </c>
      <c r="J25" s="5" t="str">
        <f>'Konstanta c triple'!I25</f>
        <v>T8</v>
      </c>
      <c r="K25" s="5" t="str">
        <f>'Konstanta c triple'!J25</f>
        <v>T9</v>
      </c>
      <c r="L25" s="5" t="str">
        <f>'Konstanta c triple'!K25</f>
        <v>T10</v>
      </c>
      <c r="M25" s="5" t="str">
        <f>'Konstanta c triple'!L25</f>
        <v>T11</v>
      </c>
    </row>
    <row r="26" spans="1:13" x14ac:dyDescent="0.25">
      <c r="A26" s="5" t="str">
        <f>'Konstanta c triple'!A26</f>
        <v>ILLIG RDM 70K</v>
      </c>
      <c r="B26" s="5">
        <v>0</v>
      </c>
      <c r="C26" s="5">
        <f>'Konstanta a triple'!B26+('Konstanta b triple'!B26*'Peramalan triple'!$P$1)+'Peramalan triple'!$P$2*('Konstanta c triple'!B26*'Peramalan triple'!$P$3)</f>
        <v>23674000</v>
      </c>
      <c r="D26" s="5">
        <f>'Konstanta a triple'!C26+('Konstanta b triple'!C26*'Peramalan triple'!$P$1)+'Peramalan triple'!$P$2*('Konstanta c triple'!C26*'Peramalan triple'!$P$3)</f>
        <v>21501130</v>
      </c>
      <c r="E26" s="5">
        <f>'Konstanta a triple'!D26+('Konstanta b triple'!D26*'Peramalan triple'!$P$1)+'Peramalan triple'!$P$2*('Konstanta c triple'!D26*'Peramalan triple'!$P$3)</f>
        <v>25232860</v>
      </c>
      <c r="F26" s="5">
        <f>'Konstanta a triple'!E26+('Konstanta b triple'!E26*'Peramalan triple'!$P$1)+'Peramalan triple'!$P$2*('Konstanta c triple'!E26*'Peramalan triple'!$P$3)</f>
        <v>19743445</v>
      </c>
      <c r="G26" s="5">
        <f>'Konstanta a triple'!F26+('Konstanta b triple'!F26*'Peramalan triple'!$P$1)+'Peramalan triple'!$P$2*('Konstanta c triple'!F26*'Peramalan triple'!$P$3)</f>
        <v>19160448.75</v>
      </c>
      <c r="H26" s="5">
        <f>'Konstanta a triple'!G26+('Konstanta b triple'!G26*'Peramalan triple'!$P$1)+'Peramalan triple'!$P$2*('Konstanta c triple'!G26*'Peramalan triple'!$P$3)</f>
        <v>25829646.875</v>
      </c>
      <c r="I26" s="5">
        <f>'Konstanta a triple'!H26+('Konstanta b triple'!H26*'Peramalan triple'!$P$1)+'Peramalan triple'!$P$2*('Konstanta c triple'!H26*'Peramalan triple'!$P$3)</f>
        <v>27870351.875</v>
      </c>
      <c r="J26" s="5">
        <f>'Konstanta a triple'!I26+('Konstanta b triple'!I26*'Peramalan triple'!$P$1)+'Peramalan triple'!$P$2*('Konstanta c triple'!I26*'Peramalan triple'!$P$3)</f>
        <v>18202961.25</v>
      </c>
      <c r="K26" s="5">
        <f>'Konstanta a triple'!J26+('Konstanta b triple'!J26*'Peramalan triple'!$P$1)+'Peramalan triple'!$P$2*('Konstanta c triple'!J26*'Peramalan triple'!$P$3)</f>
        <v>23802683.828125</v>
      </c>
      <c r="L26" s="5">
        <f>'Konstanta a triple'!K26+('Konstanta b triple'!K26*'Peramalan triple'!$P$1)+'Peramalan triple'!$P$2*('Konstanta c triple'!K26*'Peramalan triple'!$P$3)</f>
        <v>26813511.2890625</v>
      </c>
      <c r="M26" s="5">
        <f>'Konstanta a triple'!L26+('Konstanta b triple'!L26*'Peramalan triple'!$P$1)+'Peramalan triple'!$P$2*('Konstanta c triple'!L26*'Peramalan triple'!$P$3)</f>
        <v>16600311.71875</v>
      </c>
    </row>
    <row r="27" spans="1:13" x14ac:dyDescent="0.25">
      <c r="A27" s="5" t="str">
        <f>'Konstanta c triple'!A27</f>
        <v>ILLIG RDM 75K/2G</v>
      </c>
      <c r="B27" s="5">
        <v>0</v>
      </c>
      <c r="C27" s="5">
        <f>'Konstanta a triple'!B27+('Konstanta b triple'!B27*'Peramalan triple'!$P$1)+'Peramalan triple'!$P$2*('Konstanta c triple'!B27*'Peramalan triple'!$P$3)</f>
        <v>34085490</v>
      </c>
      <c r="D27" s="5">
        <f>'Konstanta a triple'!C27+('Konstanta b triple'!C27*'Peramalan triple'!$P$1)+'Peramalan triple'!$P$2*('Konstanta c triple'!C27*'Peramalan triple'!$P$3)</f>
        <v>39430755</v>
      </c>
      <c r="E27" s="5">
        <f>'Konstanta a triple'!D27+('Konstanta b triple'!D27*'Peramalan triple'!$P$1)+'Peramalan triple'!$P$2*('Konstanta c triple'!D27*'Peramalan triple'!$P$3)</f>
        <v>41558205</v>
      </c>
      <c r="F27" s="5">
        <f>'Konstanta a triple'!E27+('Konstanta b triple'!E27*'Peramalan triple'!$P$1)+'Peramalan triple'!$P$2*('Konstanta c triple'!E27*'Peramalan triple'!$P$3)</f>
        <v>43412477.5</v>
      </c>
      <c r="G27" s="5">
        <f>'Konstanta a triple'!F27+('Konstanta b triple'!F27*'Peramalan triple'!$P$1)+'Peramalan triple'!$P$2*('Konstanta c triple'!F27*'Peramalan triple'!$P$3)</f>
        <v>33514694.375</v>
      </c>
      <c r="H27" s="5">
        <f>'Konstanta a triple'!G27+('Konstanta b triple'!G27*'Peramalan triple'!$P$1)+'Peramalan triple'!$P$2*('Konstanta c triple'!G27*'Peramalan triple'!$P$3)</f>
        <v>38045859.0625</v>
      </c>
      <c r="I27" s="5">
        <f>'Konstanta a triple'!H27+('Konstanta b triple'!H27*'Peramalan triple'!$P$1)+'Peramalan triple'!$P$2*('Konstanta c triple'!H27*'Peramalan triple'!$P$3)</f>
        <v>45187915</v>
      </c>
      <c r="J27" s="5">
        <f>'Konstanta a triple'!I27+('Konstanta b triple'!I27*'Peramalan triple'!$P$1)+'Peramalan triple'!$P$2*('Konstanta c triple'!I27*'Peramalan triple'!$P$3)</f>
        <v>40325427.5</v>
      </c>
      <c r="K27" s="5">
        <f>'Konstanta a triple'!J27+('Konstanta b triple'!J27*'Peramalan triple'!$P$1)+'Peramalan triple'!$P$2*('Konstanta c triple'!J27*'Peramalan triple'!$P$3)</f>
        <v>36560619.8828125</v>
      </c>
      <c r="L27" s="5">
        <f>'Konstanta a triple'!K27+('Konstanta b triple'!K27*'Peramalan triple'!$P$1)+'Peramalan triple'!$P$2*('Konstanta c triple'!K27*'Peramalan triple'!$P$3)</f>
        <v>40110442.32421875</v>
      </c>
      <c r="M27" s="5">
        <f>'Konstanta a triple'!L27+('Konstanta b triple'!L27*'Peramalan triple'!$P$1)+'Peramalan triple'!$P$2*('Konstanta c triple'!L27*'Peramalan triple'!$P$3)</f>
        <v>41346229.51171875</v>
      </c>
    </row>
    <row r="28" spans="1:13" x14ac:dyDescent="0.25">
      <c r="A28" s="5" t="str">
        <f>'Konstanta c triple'!A28</f>
        <v>ILLIG RDM 75K/3G</v>
      </c>
      <c r="B28" s="5">
        <v>0</v>
      </c>
      <c r="C28" s="5">
        <f>'Konstanta a triple'!B28+('Konstanta b triple'!B28*'Peramalan triple'!$P$1)+'Peramalan triple'!$P$2*('Konstanta c triple'!B28*'Peramalan triple'!$P$3)</f>
        <v>45879350</v>
      </c>
      <c r="D28" s="5">
        <f>'Konstanta a triple'!C28+('Konstanta b triple'!C28*'Peramalan triple'!$P$1)+'Peramalan triple'!$P$2*('Konstanta c triple'!C28*'Peramalan triple'!$P$3)</f>
        <v>35079875</v>
      </c>
      <c r="E28" s="5">
        <f>'Konstanta a triple'!D28+('Konstanta b triple'!D28*'Peramalan triple'!$P$1)+'Peramalan triple'!$P$2*('Konstanta c triple'!D28*'Peramalan triple'!$P$3)</f>
        <v>42713075</v>
      </c>
      <c r="F28" s="5">
        <f>'Konstanta a triple'!E28+('Konstanta b triple'!E28*'Peramalan triple'!$P$1)+'Peramalan triple'!$P$2*('Konstanta c triple'!E28*'Peramalan triple'!$P$3)</f>
        <v>43006087.5</v>
      </c>
      <c r="G28" s="5">
        <f>'Konstanta a triple'!F28+('Konstanta b triple'!F28*'Peramalan triple'!$P$1)+'Peramalan triple'!$P$2*('Konstanta c triple'!F28*'Peramalan triple'!$P$3)</f>
        <v>35426546.875</v>
      </c>
      <c r="H28" s="5">
        <f>'Konstanta a triple'!G28+('Konstanta b triple'!G28*'Peramalan triple'!$P$1)+'Peramalan triple'!$P$2*('Konstanta c triple'!G28*'Peramalan triple'!$P$3)</f>
        <v>36757289.0625</v>
      </c>
      <c r="I28" s="5">
        <f>'Konstanta a triple'!H28+('Konstanta b triple'!H28*'Peramalan triple'!$P$1)+'Peramalan triple'!$P$2*('Konstanta c triple'!H28*'Peramalan triple'!$P$3)</f>
        <v>45938963.125</v>
      </c>
      <c r="J28" s="5">
        <f>'Konstanta a triple'!I28+('Konstanta b triple'!I28*'Peramalan triple'!$P$1)+'Peramalan triple'!$P$2*('Konstanta c triple'!I28*'Peramalan triple'!$P$3)</f>
        <v>46261631.25</v>
      </c>
      <c r="K28" s="5">
        <f>'Konstanta a triple'!J28+('Konstanta b triple'!J28*'Peramalan triple'!$P$1)+'Peramalan triple'!$P$2*('Konstanta c triple'!J28*'Peramalan triple'!$P$3)</f>
        <v>48481389.4140625</v>
      </c>
      <c r="L28" s="5">
        <f>'Konstanta a triple'!K28+('Konstanta b triple'!K28*'Peramalan triple'!$P$1)+'Peramalan triple'!$P$2*('Konstanta c triple'!K28*'Peramalan triple'!$P$3)</f>
        <v>38459173.57421875</v>
      </c>
      <c r="M28" s="5">
        <f>'Konstanta a triple'!L28+('Konstanta b triple'!L28*'Peramalan triple'!$P$1)+'Peramalan triple'!$P$2*('Konstanta c triple'!L28*'Peramalan triple'!$P$3)</f>
        <v>41739514.70703125</v>
      </c>
    </row>
    <row r="29" spans="1:13" x14ac:dyDescent="0.25">
      <c r="A29" s="5" t="str">
        <f>'Konstanta c triple'!A29</f>
        <v>GABLER 92</v>
      </c>
      <c r="B29" s="5">
        <v>0</v>
      </c>
      <c r="C29" s="5">
        <f>'Konstanta a triple'!B29+('Konstanta b triple'!B29*'Peramalan triple'!$P$1)+'Peramalan triple'!$P$2*('Konstanta c triple'!B29*'Peramalan triple'!$P$3)</f>
        <v>20556860</v>
      </c>
      <c r="D29" s="5">
        <f>'Konstanta a triple'!C29+('Konstanta b triple'!C29*'Peramalan triple'!$P$1)+'Peramalan triple'!$P$2*('Konstanta c triple'!C29*'Peramalan triple'!$P$3)</f>
        <v>25193570</v>
      </c>
      <c r="E29" s="5">
        <f>'Konstanta a triple'!D29+('Konstanta b triple'!D29*'Peramalan triple'!$P$1)+'Peramalan triple'!$P$2*('Konstanta c triple'!D29*'Peramalan triple'!$P$3)</f>
        <v>29537570</v>
      </c>
      <c r="F29" s="5">
        <f>'Konstanta a triple'!E29+('Konstanta b triple'!E29*'Peramalan triple'!$P$1)+'Peramalan triple'!$P$2*('Konstanta c triple'!E29*'Peramalan triple'!$P$3)</f>
        <v>18761285</v>
      </c>
      <c r="G29" s="5">
        <f>'Konstanta a triple'!F29+('Konstanta b triple'!F29*'Peramalan triple'!$P$1)+'Peramalan triple'!$P$2*('Konstanta c triple'!F29*'Peramalan triple'!$P$3)</f>
        <v>20158386.25</v>
      </c>
      <c r="H29" s="5">
        <f>'Konstanta a triple'!G29+('Konstanta b triple'!G29*'Peramalan triple'!$P$1)+'Peramalan triple'!$P$2*('Konstanta c triple'!G29*'Peramalan triple'!$P$3)</f>
        <v>25431401.875</v>
      </c>
      <c r="I29" s="5">
        <f>'Konstanta a triple'!H29+('Konstanta b triple'!H29*'Peramalan triple'!$P$1)+'Peramalan triple'!$P$2*('Konstanta c triple'!H29*'Peramalan triple'!$P$3)</f>
        <v>25735226.25</v>
      </c>
      <c r="J29" s="5">
        <f>'Konstanta a triple'!I29+('Konstanta b triple'!I29*'Peramalan triple'!$P$1)+'Peramalan triple'!$P$2*('Konstanta c triple'!I29*'Peramalan triple'!$P$3)</f>
        <v>28719608.75</v>
      </c>
      <c r="K29" s="5">
        <f>'Konstanta a triple'!J29+('Konstanta b triple'!J29*'Peramalan triple'!$P$1)+'Peramalan triple'!$P$2*('Konstanta c triple'!J29*'Peramalan triple'!$P$3)</f>
        <v>26530516.171875</v>
      </c>
      <c r="L29" s="5">
        <f>'Konstanta a triple'!K29+('Konstanta b triple'!K29*'Peramalan triple'!$P$1)+'Peramalan triple'!$P$2*('Konstanta c triple'!K29*'Peramalan triple'!$P$3)</f>
        <v>25762155.9765625</v>
      </c>
      <c r="M29" s="5">
        <f>'Konstanta a triple'!L29+('Konstanta b triple'!L29*'Peramalan triple'!$P$1)+'Peramalan triple'!$P$2*('Konstanta c triple'!L29*'Peramalan triple'!$P$3)</f>
        <v>20825535.4296875</v>
      </c>
    </row>
    <row r="30" spans="1:13" x14ac:dyDescent="0.25">
      <c r="A30" s="5" t="str">
        <f>'Konstanta c triple'!A30</f>
        <v>GABLER 98</v>
      </c>
      <c r="B30" s="5">
        <v>0</v>
      </c>
      <c r="C30" s="5">
        <f>'Konstanta a triple'!B30+('Konstanta b triple'!B30*'Peramalan triple'!$P$1)+'Peramalan triple'!$P$2*('Konstanta c triple'!B30*'Peramalan triple'!$P$3)</f>
        <v>44574290</v>
      </c>
      <c r="D30" s="5">
        <f>'Konstanta a triple'!C30+('Konstanta b triple'!C30*'Peramalan triple'!$P$1)+'Peramalan triple'!$P$2*('Konstanta c triple'!C30*'Peramalan triple'!$P$3)</f>
        <v>37044335</v>
      </c>
      <c r="E30" s="5">
        <f>'Konstanta a triple'!D30+('Konstanta b triple'!D30*'Peramalan triple'!$P$1)+'Peramalan triple'!$P$2*('Konstanta c triple'!D30*'Peramalan triple'!$P$3)</f>
        <v>46221605</v>
      </c>
      <c r="F30" s="5">
        <f>'Konstanta a triple'!E30+('Konstanta b triple'!E30*'Peramalan triple'!$P$1)+'Peramalan triple'!$P$2*('Konstanta c triple'!E30*'Peramalan triple'!$P$3)</f>
        <v>44665297.5</v>
      </c>
      <c r="G30" s="5">
        <f>'Konstanta a triple'!F30+('Konstanta b triple'!F30*'Peramalan triple'!$P$1)+'Peramalan triple'!$P$2*('Konstanta c triple'!F30*'Peramalan triple'!$P$3)</f>
        <v>50222046.875</v>
      </c>
      <c r="H30" s="5">
        <f>'Konstanta a triple'!G30+('Konstanta b triple'!G30*'Peramalan triple'!$P$1)+'Peramalan triple'!$P$2*('Konstanta c triple'!G30*'Peramalan triple'!$P$3)</f>
        <v>39153760.3125</v>
      </c>
      <c r="I30" s="5">
        <f>'Konstanta a triple'!H30+('Konstanta b triple'!H30*'Peramalan triple'!$P$1)+'Peramalan triple'!$P$2*('Konstanta c triple'!H30*'Peramalan triple'!$P$3)</f>
        <v>36403792.5</v>
      </c>
      <c r="J30" s="5">
        <f>'Konstanta a triple'!I30+('Konstanta b triple'!I30*'Peramalan triple'!$P$1)+'Peramalan triple'!$P$2*('Konstanta c triple'!I30*'Peramalan triple'!$P$3)</f>
        <v>44087044.375</v>
      </c>
      <c r="K30" s="5">
        <f>'Konstanta a triple'!J30+('Konstanta b triple'!J30*'Peramalan triple'!$P$1)+'Peramalan triple'!$P$2*('Konstanta c triple'!J30*'Peramalan triple'!$P$3)</f>
        <v>41906537.2265625</v>
      </c>
      <c r="L30" s="5">
        <f>'Konstanta a triple'!K30+('Konstanta b triple'!K30*'Peramalan triple'!$P$1)+'Peramalan triple'!$P$2*('Konstanta c triple'!K30*'Peramalan triple'!$P$3)</f>
        <v>40459196.62109375</v>
      </c>
      <c r="M30" s="5">
        <f>'Konstanta a triple'!L30+('Konstanta b triple'!L30*'Peramalan triple'!$P$1)+'Peramalan triple'!$P$2*('Konstanta c triple'!L30*'Peramalan triple'!$P$3)</f>
        <v>37998262.55859375</v>
      </c>
    </row>
    <row r="31" spans="1:13" x14ac:dyDescent="0.25">
      <c r="A31" s="5">
        <f>'Konstanta c triple'!A31</f>
        <v>0.6</v>
      </c>
      <c r="C31" s="5" t="str">
        <f>'Konstanta c triple'!B31</f>
        <v>T1</v>
      </c>
      <c r="D31" s="5" t="str">
        <f>'Konstanta c triple'!C31</f>
        <v>T2</v>
      </c>
      <c r="E31" s="5" t="str">
        <f>'Konstanta c triple'!D31</f>
        <v>T3</v>
      </c>
      <c r="F31" s="5" t="str">
        <f>'Konstanta c triple'!E31</f>
        <v>T4</v>
      </c>
      <c r="G31" s="5" t="str">
        <f>'Konstanta c triple'!F31</f>
        <v>T5</v>
      </c>
      <c r="H31" s="5" t="str">
        <f>'Konstanta c triple'!G31</f>
        <v>T6</v>
      </c>
      <c r="I31" s="5" t="str">
        <f>'Konstanta c triple'!H31</f>
        <v>T7</v>
      </c>
      <c r="J31" s="5" t="str">
        <f>'Konstanta c triple'!I31</f>
        <v>T8</v>
      </c>
      <c r="K31" s="5" t="str">
        <f>'Konstanta c triple'!J31</f>
        <v>T9</v>
      </c>
      <c r="L31" s="5" t="str">
        <f>'Konstanta c triple'!K31</f>
        <v>T10</v>
      </c>
      <c r="M31" s="5" t="str">
        <f>'Konstanta c triple'!L31</f>
        <v>T11</v>
      </c>
    </row>
    <row r="32" spans="1:13" x14ac:dyDescent="0.25">
      <c r="A32" s="5" t="str">
        <f>'Konstanta c triple'!A32</f>
        <v>ILLIG RDM 70K</v>
      </c>
      <c r="B32" s="5">
        <v>0</v>
      </c>
      <c r="C32" s="5">
        <f>'Konstanta a triple'!B32+('Konstanta b triple'!B32*'Peramalan triple'!$P$1)+'Peramalan triple'!$P$2*('Konstanta c triple'!B32*'Peramalan triple'!$P$3)</f>
        <v>23674000.000000015</v>
      </c>
      <c r="D32" s="5">
        <f>'Konstanta a triple'!C32+('Konstanta b triple'!C32*'Peramalan triple'!$P$1)+'Peramalan triple'!$P$2*('Konstanta c triple'!C32*'Peramalan triple'!$P$3)</f>
        <v>16177598.500000039</v>
      </c>
      <c r="E32" s="5">
        <f>'Konstanta a triple'!D32+('Konstanta b triple'!D32*'Peramalan triple'!$P$1)+'Peramalan triple'!$P$2*('Konstanta c triple'!D32*'Peramalan triple'!$P$3)</f>
        <v>26803146.550000038</v>
      </c>
      <c r="F32" s="5">
        <f>'Konstanta a triple'!E32+('Konstanta b triple'!E32*'Peramalan triple'!$P$1)+'Peramalan triple'!$P$2*('Konstanta c triple'!E32*'Peramalan triple'!$P$3)</f>
        <v>10200564.175000027</v>
      </c>
      <c r="G32" s="5">
        <f>'Konstanta a triple'!F32+('Konstanta b triple'!F32*'Peramalan triple'!$P$1)+'Peramalan triple'!$P$2*('Konstanta c triple'!F32*'Peramalan triple'!$P$3)</f>
        <v>4245951.2575000376</v>
      </c>
      <c r="H32" s="5">
        <f>'Konstanta a triple'!G32+('Konstanta b triple'!G32*'Peramalan triple'!$P$1)+'Peramalan triple'!$P$2*('Konstanta c triple'!G32*'Peramalan triple'!$P$3)</f>
        <v>23956439.966950059</v>
      </c>
      <c r="I32" s="5">
        <f>'Konstanta a triple'!H32+('Konstanta b triple'!H32*'Peramalan triple'!$P$1)+'Peramalan triple'!$P$2*('Konstanta c triple'!H32*'Peramalan triple'!$P$3)</f>
        <v>35919752.178414993</v>
      </c>
      <c r="J32" s="5">
        <f>'Konstanta a triple'!I32+('Konstanta b triple'!I32*'Peramalan triple'!$P$1)+'Peramalan triple'!$P$2*('Konstanta c triple'!I32*'Peramalan triple'!$P$3)</f>
        <v>8486706.0134695284</v>
      </c>
      <c r="K32" s="5">
        <f>'Konstanta a triple'!J32+('Konstanta b triple'!J32*'Peramalan triple'!$P$1)+'Peramalan triple'!$P$2*('Konstanta c triple'!J32*'Peramalan triple'!$P$3)</f>
        <v>21927457.461133722</v>
      </c>
      <c r="L32" s="5">
        <f>'Konstanta a triple'!K32+('Konstanta b triple'!K32*'Peramalan triple'!$P$1)+'Peramalan triple'!$P$2*('Konstanta c triple'!K32*'Peramalan triple'!$P$3)</f>
        <v>33853796.605765983</v>
      </c>
      <c r="M32" s="5">
        <f>'Konstanta a triple'!L32+('Konstanta b triple'!L32*'Peramalan triple'!$P$1)+'Peramalan triple'!$P$2*('Konstanta c triple'!L32*'Peramalan triple'!$P$3)</f>
        <v>2961506.3299440858</v>
      </c>
    </row>
    <row r="33" spans="1:13" x14ac:dyDescent="0.25">
      <c r="A33" s="5" t="str">
        <f>'Konstanta c triple'!A33</f>
        <v>ILLIG RDM 75K/2G</v>
      </c>
      <c r="B33" s="5">
        <v>0</v>
      </c>
      <c r="C33" s="5">
        <f>'Konstanta a triple'!B33+('Konstanta b triple'!B33*'Peramalan triple'!$P$1)+'Peramalan triple'!$P$2*('Konstanta c triple'!B33*'Peramalan triple'!$P$3)</f>
        <v>34085490</v>
      </c>
      <c r="D33" s="5">
        <f>'Konstanta a triple'!C33+('Konstanta b triple'!C33*'Peramalan triple'!$P$1)+'Peramalan triple'!$P$2*('Konstanta c triple'!C33*'Peramalan triple'!$P$3)</f>
        <v>52526654.250000075</v>
      </c>
      <c r="E33" s="5">
        <f>'Konstanta a triple'!D33+('Konstanta b triple'!D33*'Peramalan triple'!$P$1)+'Peramalan triple'!$P$2*('Konstanta c triple'!D33*'Peramalan triple'!$P$3)</f>
        <v>65398706.024999924</v>
      </c>
      <c r="F33" s="5">
        <f>'Konstanta a triple'!E33+('Konstanta b triple'!E33*'Peramalan triple'!$P$1)+'Peramalan triple'!$P$2*('Konstanta c triple'!E33*'Peramalan triple'!$P$3)</f>
        <v>77752905.562499925</v>
      </c>
      <c r="G33" s="5">
        <f>'Konstanta a triple'!F33+('Konstanta b triple'!F33*'Peramalan triple'!$P$1)+'Peramalan triple'!$P$2*('Konstanta c triple'!F33*'Peramalan triple'!$P$3)</f>
        <v>49192109.666249901</v>
      </c>
      <c r="H33" s="5">
        <f>'Konstanta a triple'!G33+('Konstanta b triple'!G33*'Peramalan triple'!$P$1)+'Peramalan triple'!$P$2*('Konstanta c triple'!G33*'Peramalan triple'!$P$3)</f>
        <v>57622333.605224922</v>
      </c>
      <c r="I33" s="5">
        <f>'Konstanta a triple'!H33+('Konstanta b triple'!H33*'Peramalan triple'!$P$1)+'Peramalan triple'!$P$2*('Konstanta c triple'!H33*'Peramalan triple'!$P$3)</f>
        <v>80975935.723582372</v>
      </c>
      <c r="J33" s="5">
        <f>'Konstanta a triple'!I33+('Konstanta b triple'!I33*'Peramalan triple'!$P$1)+'Peramalan triple'!$P$2*('Konstanta c triple'!I33*'Peramalan triple'!$P$3)</f>
        <v>70158440.699432164</v>
      </c>
      <c r="K33" s="5">
        <f>'Konstanta a triple'!J33+('Konstanta b triple'!J33*'Peramalan triple'!$P$1)+'Peramalan triple'!$P$2*('Konstanta c triple'!J33*'Peramalan triple'!$P$3)</f>
        <v>55664473.941434525</v>
      </c>
      <c r="L33" s="5">
        <f>'Konstanta a triple'!K33+('Konstanta b triple'!K33*'Peramalan triple'!$P$1)+'Peramalan triple'!$P$2*('Konstanta c triple'!K33*'Peramalan triple'!$P$3)</f>
        <v>62026341.579134278</v>
      </c>
      <c r="M33" s="5">
        <f>'Konstanta a triple'!L33+('Konstanta b triple'!L33*'Peramalan triple'!$P$1)+'Peramalan triple'!$P$2*('Konstanta c triple'!L33*'Peramalan triple'!$P$3)</f>
        <v>65098174.95678407</v>
      </c>
    </row>
    <row r="34" spans="1:13" x14ac:dyDescent="0.25">
      <c r="A34" s="5" t="str">
        <f>'Konstanta c triple'!A34</f>
        <v>ILLIG RDM 75K/3G</v>
      </c>
      <c r="B34" s="5">
        <v>0</v>
      </c>
      <c r="C34" s="5">
        <f>'Konstanta a triple'!B34+('Konstanta b triple'!B34*'Peramalan triple'!$P$1)+'Peramalan triple'!$P$2*('Konstanta c triple'!B34*'Peramalan triple'!$P$3)</f>
        <v>45879350.00000003</v>
      </c>
      <c r="D34" s="5">
        <f>'Konstanta a triple'!C34+('Konstanta b triple'!C34*'Peramalan triple'!$P$1)+'Peramalan triple'!$P$2*('Konstanta c triple'!C34*'Peramalan triple'!$P$3)</f>
        <v>8621161.2500000447</v>
      </c>
      <c r="E34" s="5">
        <f>'Konstanta a triple'!D34+('Konstanta b triple'!D34*'Peramalan triple'!$P$1)+'Peramalan triple'!$P$2*('Konstanta c triple'!D34*'Peramalan triple'!$P$3)</f>
        <v>23778244.625000108</v>
      </c>
      <c r="F34" s="5">
        <f>'Konstanta a triple'!E34+('Konstanta b triple'!E34*'Peramalan triple'!$P$1)+'Peramalan triple'!$P$2*('Konstanta c triple'!E34*'Peramalan triple'!$P$3)</f>
        <v>25102868.562500164</v>
      </c>
      <c r="G34" s="5">
        <f>'Konstanta a triple'!F34+('Konstanta b triple'!F34*'Peramalan triple'!$P$1)+'Peramalan triple'!$P$2*('Konstanta c triple'!F34*'Peramalan triple'!$P$3)</f>
        <v>229057.75625006482</v>
      </c>
      <c r="H34" s="5">
        <f>'Konstanta a triple'!G34+('Konstanta b triple'!G34*'Peramalan triple'!$P$1)+'Peramalan triple'!$P$2*('Konstanta c triple'!G34*'Peramalan triple'!$P$3)</f>
        <v>-1482745.2733748928</v>
      </c>
      <c r="I34" s="5">
        <f>'Konstanta a triple'!H34+('Konstanta b triple'!H34*'Peramalan triple'!$P$1)+'Peramalan triple'!$P$2*('Konstanta c triple'!H34*'Peramalan triple'!$P$3)</f>
        <v>27866879.832762562</v>
      </c>
      <c r="J34" s="5">
        <f>'Konstanta a triple'!I34+('Konstanta b triple'!I34*'Peramalan triple'!$P$1)+'Peramalan triple'!$P$2*('Konstanta c triple'!I34*'Peramalan triple'!$P$3)</f>
        <v>37918368.723166265</v>
      </c>
      <c r="K34" s="5">
        <f>'Konstanta a triple'!J34+('Konstanta b triple'!J34*'Peramalan triple'!$P$1)+'Peramalan triple'!$P$2*('Konstanta c triple'!J34*'Peramalan triple'!$P$3)</f>
        <v>53136139.397185683</v>
      </c>
      <c r="L34" s="5">
        <f>'Konstanta a triple'!K34+('Konstanta b triple'!K34*'Peramalan triple'!$P$1)+'Peramalan triple'!$P$2*('Konstanta c triple'!K34*'Peramalan triple'!$P$3)</f>
        <v>26543436.094747216</v>
      </c>
      <c r="M34" s="5">
        <f>'Konstanta a triple'!L34+('Konstanta b triple'!L34*'Peramalan triple'!$P$1)+'Peramalan triple'!$P$2*('Konstanta c triple'!L34*'Peramalan triple'!$P$3)</f>
        <v>33028851.337682698</v>
      </c>
    </row>
    <row r="35" spans="1:13" x14ac:dyDescent="0.25">
      <c r="A35" s="5" t="str">
        <f>'Konstanta c triple'!A35</f>
        <v>GABLER 92</v>
      </c>
      <c r="B35" s="5">
        <v>0</v>
      </c>
      <c r="C35" s="5">
        <f>'Konstanta a triple'!B35+('Konstanta b triple'!B35*'Peramalan triple'!$P$1)+'Peramalan triple'!$P$2*('Konstanta c triple'!B35*'Peramalan triple'!$P$3)</f>
        <v>20556860</v>
      </c>
      <c r="D35" s="5">
        <f>'Konstanta a triple'!C35+('Konstanta b triple'!C35*'Peramalan triple'!$P$1)+'Peramalan triple'!$P$2*('Konstanta c triple'!C35*'Peramalan triple'!$P$3)</f>
        <v>36553509.500000037</v>
      </c>
      <c r="E35" s="5">
        <f>'Konstanta a triple'!D35+('Konstanta b triple'!D35*'Peramalan triple'!$P$1)+'Peramalan triple'!$P$2*('Konstanta c triple'!D35*'Peramalan triple'!$P$3)</f>
        <v>56339304.350000031</v>
      </c>
      <c r="F35" s="5">
        <f>'Konstanta a triple'!E35+('Konstanta b triple'!E35*'Peramalan triple'!$P$1)+'Peramalan triple'!$P$2*('Konstanta c triple'!E35*'Peramalan triple'!$P$3)</f>
        <v>26914449.87499997</v>
      </c>
      <c r="G35" s="5">
        <f>'Konstanta a triple'!F35+('Konstanta b triple'!F35*'Peramalan triple'!$P$1)+'Peramalan triple'!$P$2*('Konstanta c triple'!F35*'Peramalan triple'!$P$3)</f>
        <v>25517476.827499982</v>
      </c>
      <c r="H35" s="5">
        <f>'Konstanta a triple'!G35+('Konstanta b triple'!G35*'Peramalan triple'!$P$1)+'Peramalan triple'!$P$2*('Konstanta c triple'!G35*'Peramalan triple'!$P$3)</f>
        <v>40109434.343150005</v>
      </c>
      <c r="I35" s="5">
        <f>'Konstanta a triple'!H35+('Konstanta b triple'!H35*'Peramalan triple'!$P$1)+'Peramalan triple'!$P$2*('Konstanta c triple'!H35*'Peramalan triple'!$P$3)</f>
        <v>43818463.317155063</v>
      </c>
      <c r="J35" s="5">
        <f>'Konstanta a triple'!I35+('Konstanta b triple'!I35*'Peramalan triple'!$P$1)+'Peramalan triple'!$P$2*('Konstanta c triple'!I35*'Peramalan triple'!$P$3)</f>
        <v>56101820.580351554</v>
      </c>
      <c r="K35" s="5">
        <f>'Konstanta a triple'!J35+('Konstanta b triple'!J35*'Peramalan triple'!$P$1)+'Peramalan triple'!$P$2*('Konstanta c triple'!J35*'Peramalan triple'!$P$3)</f>
        <v>52631382.912914775</v>
      </c>
      <c r="L35" s="5">
        <f>'Konstanta a triple'!K35+('Konstanta b triple'!K35*'Peramalan triple'!$P$1)+'Peramalan triple'!$P$2*('Konstanta c triple'!K35*'Peramalan triple'!$P$3)</f>
        <v>49981604.998916045</v>
      </c>
      <c r="M35" s="5">
        <f>'Konstanta a triple'!L35+('Konstanta b triple'!L35*'Peramalan triple'!$P$1)+'Peramalan triple'!$P$2*('Konstanta c triple'!L35*'Peramalan triple'!$P$3)</f>
        <v>31368036.59836293</v>
      </c>
    </row>
    <row r="36" spans="1:13" x14ac:dyDescent="0.25">
      <c r="A36" s="5" t="str">
        <f>'Konstanta c triple'!A36</f>
        <v>GABLER 98</v>
      </c>
      <c r="B36" s="5">
        <v>0</v>
      </c>
      <c r="C36" s="5">
        <f>'Konstanta a triple'!B36+('Konstanta b triple'!B36*'Peramalan triple'!$P$1)+'Peramalan triple'!$P$2*('Konstanta c triple'!B36*'Peramalan triple'!$P$3)</f>
        <v>44574290.00000003</v>
      </c>
      <c r="D36" s="5">
        <f>'Konstanta a triple'!C36+('Konstanta b triple'!C36*'Peramalan triple'!$P$1)+'Peramalan triple'!$P$2*('Konstanta c triple'!C36*'Peramalan triple'!$P$3)</f>
        <v>18595945.250000093</v>
      </c>
      <c r="E36" s="5">
        <f>'Konstanta a triple'!D36+('Konstanta b triple'!D36*'Peramalan triple'!$P$1)+'Peramalan triple'!$P$2*('Konstanta c triple'!D36*'Peramalan triple'!$P$3)</f>
        <v>42464023.3250001</v>
      </c>
      <c r="F36" s="5">
        <f>'Konstanta a triple'!E36+('Konstanta b triple'!E36*'Peramalan triple'!$P$1)+'Peramalan triple'!$P$2*('Konstanta c triple'!E36*'Peramalan triple'!$P$3)</f>
        <v>41303443.512500085</v>
      </c>
      <c r="G36" s="5">
        <f>'Konstanta a triple'!F36+('Konstanta b triple'!F36*'Peramalan triple'!$P$1)+'Peramalan triple'!$P$2*('Konstanta c triple'!F36*'Peramalan triple'!$P$3)</f>
        <v>62249556.061249986</v>
      </c>
      <c r="H36" s="5">
        <f>'Konstanta a triple'!G36+('Konstanta b triple'!G36*'Peramalan triple'!$P$1)+'Peramalan triple'!$P$2*('Konstanta c triple'!G36*'Peramalan triple'!$P$3)</f>
        <v>31220569.171925008</v>
      </c>
      <c r="I36" s="5">
        <f>'Konstanta a triple'!H36+('Konstanta b triple'!H36*'Peramalan triple'!$P$1)+'Peramalan triple'!$P$2*('Konstanta c triple'!H36*'Peramalan triple'!$P$3)</f>
        <v>15225763.124172527</v>
      </c>
      <c r="J36" s="5">
        <f>'Konstanta a triple'!I36+('Konstanta b triple'!I36*'Peramalan triple'!$P$1)+'Peramalan triple'!$P$2*('Konstanta c triple'!I36*'Peramalan triple'!$P$3)</f>
        <v>34094724.312619217</v>
      </c>
      <c r="K36" s="5">
        <f>'Konstanta a triple'!J36+('Konstanta b triple'!J36*'Peramalan triple'!$P$1)+'Peramalan triple'!$P$2*('Konstanta c triple'!J36*'Peramalan triple'!$P$3)</f>
        <v>29460309.442938153</v>
      </c>
      <c r="L36" s="5">
        <f>'Konstanta a triple'!K36+('Konstanta b triple'!K36*'Peramalan triple'!$P$1)+'Peramalan triple'!$P$2*('Konstanta c triple'!K36*'Peramalan triple'!$P$3)</f>
        <v>24796816.377770722</v>
      </c>
      <c r="M36" s="5">
        <f>'Konstanta a triple'!L36+('Konstanta b triple'!L36*'Peramalan triple'!$P$1)+'Peramalan triple'!$P$2*('Konstanta c triple'!L36*'Peramalan triple'!$P$3)</f>
        <v>15416795.633441793</v>
      </c>
    </row>
    <row r="37" spans="1:13" x14ac:dyDescent="0.25">
      <c r="A37" s="5">
        <f>'Konstanta c triple'!A37</f>
        <v>0.7</v>
      </c>
      <c r="C37" s="5" t="str">
        <f>'Konstanta c triple'!B37</f>
        <v>T1</v>
      </c>
      <c r="D37" s="5" t="str">
        <f>'Konstanta c triple'!C37</f>
        <v>T2</v>
      </c>
      <c r="E37" s="5" t="str">
        <f>'Konstanta c triple'!D37</f>
        <v>T3</v>
      </c>
      <c r="F37" s="5" t="str">
        <f>'Konstanta c triple'!E37</f>
        <v>T4</v>
      </c>
      <c r="G37" s="5" t="str">
        <f>'Konstanta c triple'!F37</f>
        <v>T5</v>
      </c>
      <c r="H37" s="5" t="str">
        <f>'Konstanta c triple'!G37</f>
        <v>T6</v>
      </c>
      <c r="I37" s="5" t="str">
        <f>'Konstanta c triple'!H37</f>
        <v>T7</v>
      </c>
      <c r="J37" s="5" t="str">
        <f>'Konstanta c triple'!I37</f>
        <v>T8</v>
      </c>
      <c r="K37" s="5" t="str">
        <f>'Konstanta c triple'!J37</f>
        <v>T9</v>
      </c>
      <c r="L37" s="5" t="str">
        <f>'Konstanta c triple'!K37</f>
        <v>T10</v>
      </c>
      <c r="M37" s="5" t="str">
        <f>'Konstanta c triple'!L37</f>
        <v>T11</v>
      </c>
    </row>
    <row r="38" spans="1:13" x14ac:dyDescent="0.25">
      <c r="A38" s="5" t="str">
        <f>'Konstanta c triple'!A38</f>
        <v>ILLIG RDM 70K</v>
      </c>
      <c r="B38" s="5">
        <v>0</v>
      </c>
      <c r="C38" s="5">
        <f>'Konstanta a triple'!B38+('Konstanta b triple'!B38*'Peramalan triple'!$P$1)+'Peramalan triple'!$P$2*('Konstanta c triple'!B38*'Peramalan triple'!$P$3)</f>
        <v>23673999.99999997</v>
      </c>
      <c r="D38" s="5">
        <f>'Konstanta a triple'!C38+('Konstanta b triple'!C38*'Peramalan triple'!$P$1)+'Peramalan triple'!$P$2*('Konstanta c triple'!C38*'Peramalan triple'!$P$3)</f>
        <v>9815918.0000000875</v>
      </c>
      <c r="E38" s="5">
        <f>'Konstanta a triple'!D38+('Konstanta b triple'!D38*'Peramalan triple'!$P$1)+'Peramalan triple'!$P$2*('Konstanta c triple'!D38*'Peramalan triple'!$P$3)</f>
        <v>30844446.266666774</v>
      </c>
      <c r="F38" s="5">
        <f>'Konstanta a triple'!E38+('Konstanta b triple'!E38*'Peramalan triple'!$P$1)+'Peramalan triple'!$P$2*('Konstanta c triple'!E38*'Peramalan triple'!$P$3)</f>
        <v>-1370712.0933332462</v>
      </c>
      <c r="G38" s="5">
        <f>'Konstanta a triple'!F38+('Konstanta b triple'!F38*'Peramalan triple'!$P$1)+'Peramalan triple'!$P$2*('Konstanta c triple'!F38*'Peramalan triple'!$P$3)</f>
        <v>-9769836.3699999489</v>
      </c>
      <c r="H38" s="5">
        <f>'Konstanta a triple'!G38+('Konstanta b triple'!G38*'Peramalan triple'!$P$1)+'Peramalan triple'!$P$2*('Konstanta c triple'!G38*'Peramalan triple'!$P$3)</f>
        <v>28595689.011400051</v>
      </c>
      <c r="I38" s="5">
        <f>'Konstanta a triple'!H38+('Konstanta b triple'!H38*'Peramalan triple'!$P$1)+'Peramalan triple'!$P$2*('Konstanta c triple'!H38*'Peramalan triple'!$P$3)</f>
        <v>47724302.650640048</v>
      </c>
      <c r="J38" s="5">
        <f>'Konstanta a triple'!I38+('Konstanta b triple'!I38*'Peramalan triple'!$P$1)+'Peramalan triple'!$P$2*('Konstanta c triple'!I38*'Peramalan triple'!$P$3)</f>
        <v>-6076363.0138586238</v>
      </c>
      <c r="K38" s="5">
        <f>'Konstanta a triple'!J38+('Konstanta b triple'!J38*'Peramalan triple'!$P$1)+'Peramalan triple'!$P$2*('Konstanta c triple'!J38*'Peramalan triple'!$P$3)</f>
        <v>22879482.819232192</v>
      </c>
      <c r="L38" s="5">
        <f>'Konstanta a triple'!K38+('Konstanta b triple'!K38*'Peramalan triple'!$P$1)+'Peramalan triple'!$P$2*('Konstanta c triple'!K38*'Peramalan triple'!$P$3)</f>
        <v>43715025.542281099</v>
      </c>
      <c r="M38" s="5">
        <f>'Konstanta a triple'!L38+('Konstanta b triple'!L38*'Peramalan triple'!$P$1)+'Peramalan triple'!$P$2*('Konstanta c triple'!L38*'Peramalan triple'!$P$3)</f>
        <v>-15945881.100150403</v>
      </c>
    </row>
    <row r="39" spans="1:13" x14ac:dyDescent="0.25">
      <c r="A39" s="5" t="str">
        <f>'Konstanta c triple'!A39</f>
        <v>ILLIG RDM 75K/2G</v>
      </c>
      <c r="B39" s="5">
        <v>0</v>
      </c>
      <c r="C39" s="5">
        <f>'Konstanta a triple'!B39+('Konstanta b triple'!B39*'Peramalan triple'!$P$1)+'Peramalan triple'!$P$2*('Konstanta c triple'!B39*'Peramalan triple'!$P$3)</f>
        <v>34085490.00000006</v>
      </c>
      <c r="D39" s="5">
        <f>'Konstanta a triple'!C39+('Konstanta b triple'!C39*'Peramalan triple'!$P$1)+'Peramalan triple'!$P$2*('Konstanta c triple'!C39*'Peramalan triple'!$P$3)</f>
        <v>68176402.333333418</v>
      </c>
      <c r="E39" s="5">
        <f>'Konstanta a triple'!D39+('Konstanta b triple'!D39*'Peramalan triple'!$P$1)+'Peramalan triple'!$P$2*('Konstanta c triple'!D39*'Peramalan triple'!$P$3)</f>
        <v>88562988.133333251</v>
      </c>
      <c r="F39" s="5">
        <f>'Konstanta a triple'!E39+('Konstanta b triple'!E39*'Peramalan triple'!$P$1)+'Peramalan triple'!$P$2*('Konstanta c triple'!E39*'Peramalan triple'!$P$3)</f>
        <v>107936510.08666661</v>
      </c>
      <c r="G39" s="5">
        <f>'Konstanta a triple'!F39+('Konstanta b triple'!F39*'Peramalan triple'!$P$1)+'Peramalan triple'!$P$2*('Konstanta c triple'!F39*'Peramalan triple'!$P$3)</f>
        <v>51691185.228333287</v>
      </c>
      <c r="H39" s="5">
        <f>'Konstanta a triple'!G39+('Konstanta b triple'!G39*'Peramalan triple'!$P$1)+'Peramalan triple'!$P$2*('Konstanta c triple'!G39*'Peramalan triple'!$P$3)</f>
        <v>71338766.793366641</v>
      </c>
      <c r="I39" s="5">
        <f>'Konstanta a triple'!H39+('Konstanta b triple'!H39*'Peramalan triple'!$P$1)+'Peramalan triple'!$P$2*('Konstanta c triple'!H39*'Peramalan triple'!$P$3)</f>
        <v>114069912.44655326</v>
      </c>
      <c r="J39" s="5">
        <f>'Konstanta a triple'!I39+('Konstanta b triple'!I39*'Peramalan triple'!$P$1)+'Peramalan triple'!$P$2*('Konstanta c triple'!I39*'Peramalan triple'!$P$3)</f>
        <v>89516298.760170534</v>
      </c>
      <c r="K39" s="5">
        <f>'Konstanta a triple'!J39+('Konstanta b triple'!J39*'Peramalan triple'!$P$1)+'Peramalan triple'!$P$2*('Konstanta c triple'!J39*'Peramalan triple'!$P$3)</f>
        <v>63169504.842523403</v>
      </c>
      <c r="L39" s="5">
        <f>'Konstanta a triple'!K39+('Konstanta b triple'!K39*'Peramalan triple'!$P$1)+'Peramalan triple'!$P$2*('Konstanta c triple'!K39*'Peramalan triple'!$P$3)</f>
        <v>77573529.63638182</v>
      </c>
      <c r="M39" s="5">
        <f>'Konstanta a triple'!L39+('Konstanta b triple'!L39*'Peramalan triple'!$P$1)+'Peramalan triple'!$P$2*('Konstanta c triple'!L39*'Peramalan triple'!$P$3)</f>
        <v>82753289.423356563</v>
      </c>
    </row>
    <row r="40" spans="1:13" x14ac:dyDescent="0.25">
      <c r="A40" s="5" t="str">
        <f>'Konstanta c triple'!A40</f>
        <v>ILLIG RDM 75K/3G</v>
      </c>
      <c r="B40" s="5">
        <v>0</v>
      </c>
      <c r="C40" s="5">
        <f>'Konstanta a triple'!B40+('Konstanta b triple'!B40*'Peramalan triple'!$P$1)+'Peramalan triple'!$P$2*('Konstanta c triple'!B40*'Peramalan triple'!$P$3)</f>
        <v>45879349.99999994</v>
      </c>
      <c r="D40" s="5">
        <f>'Konstanta a triple'!C40+('Konstanta b triple'!C40*'Peramalan triple'!$P$1)+'Peramalan triple'!$P$2*('Konstanta c triple'!C40*'Peramalan triple'!$P$3)</f>
        <v>-22997301.66666659</v>
      </c>
      <c r="E40" s="5">
        <f>'Konstanta a triple'!D40+('Konstanta b triple'!D40*'Peramalan triple'!$P$1)+'Peramalan triple'!$P$2*('Konstanta c triple'!D40*'Peramalan triple'!$P$3)</f>
        <v>11910221.333333444</v>
      </c>
      <c r="F40" s="5">
        <f>'Konstanta a triple'!E40+('Konstanta b triple'!E40*'Peramalan triple'!$P$1)+'Peramalan triple'!$P$2*('Konstanta c triple'!E40*'Peramalan triple'!$P$3)</f>
        <v>13749635.36666663</v>
      </c>
      <c r="G40" s="5">
        <f>'Konstanta a triple'!F40+('Konstanta b triple'!F40*'Peramalan triple'!$P$1)+'Peramalan triple'!$P$2*('Konstanta c triple'!F40*'Peramalan triple'!$P$3)</f>
        <v>-32550307.658333458</v>
      </c>
      <c r="H40" s="5">
        <f>'Konstanta a triple'!G40+('Konstanta b triple'!G40*'Peramalan triple'!$P$1)+'Peramalan triple'!$P$2*('Konstanta c triple'!G40*'Peramalan triple'!$P$3)</f>
        <v>-31110688.240499966</v>
      </c>
      <c r="I40" s="5">
        <f>'Konstanta a triple'!H40+('Konstanta b triple'!H40*'Peramalan triple'!$P$1)+'Peramalan triple'!$P$2*('Konstanta c triple'!H40*'Peramalan triple'!$P$3)</f>
        <v>25025576.878699899</v>
      </c>
      <c r="J40" s="5">
        <f>'Konstanta a triple'!I40+('Konstanta b triple'!I40*'Peramalan triple'!$P$1)+'Peramalan triple'!$P$2*('Konstanta c triple'!I40*'Peramalan triple'!$P$3)</f>
        <v>38954739.122573219</v>
      </c>
      <c r="K40" s="5">
        <f>'Konstanta a triple'!J40+('Konstanta b triple'!J40*'Peramalan triple'!$P$1)+'Peramalan triple'!$P$2*('Konstanta c triple'!J40*'Peramalan triple'!$P$3)</f>
        <v>63949583.612798408</v>
      </c>
      <c r="L40" s="5">
        <f>'Konstanta a triple'!K40+('Konstanta b triple'!K40*'Peramalan triple'!$P$1)+'Peramalan triple'!$P$2*('Konstanta c triple'!K40*'Peramalan triple'!$P$3)</f>
        <v>11090279.599151429</v>
      </c>
      <c r="M40" s="5">
        <f>'Konstanta a triple'!L40+('Konstanta b triple'!L40*'Peramalan triple'!$P$1)+'Peramalan triple'!$P$2*('Konstanta c triple'!L40*'Peramalan triple'!$P$3)</f>
        <v>26870461.158259016</v>
      </c>
    </row>
    <row r="41" spans="1:13" x14ac:dyDescent="0.25">
      <c r="A41" s="5" t="str">
        <f>'Konstanta c triple'!A41</f>
        <v>GABLER 92</v>
      </c>
      <c r="B41" s="5">
        <v>0</v>
      </c>
      <c r="C41" s="5">
        <f>'Konstanta a triple'!B41+('Konstanta b triple'!B41*'Peramalan triple'!$P$1)+'Peramalan triple'!$P$2*('Konstanta c triple'!B41*'Peramalan triple'!$P$3)</f>
        <v>20556860.00000003</v>
      </c>
      <c r="D41" s="5">
        <f>'Konstanta a triple'!C41+('Konstanta b triple'!C41*'Peramalan triple'!$P$1)+'Peramalan triple'!$P$2*('Konstanta c triple'!C41*'Peramalan triple'!$P$3)</f>
        <v>50128766.000000022</v>
      </c>
      <c r="E41" s="5">
        <f>'Konstanta a triple'!D41+('Konstanta b triple'!D41*'Peramalan triple'!$P$1)+'Peramalan triple'!$P$2*('Konstanta c triple'!D41*'Peramalan triple'!$P$3)</f>
        <v>83748213.866666704</v>
      </c>
      <c r="F41" s="5">
        <f>'Konstanta a triple'!E41+('Konstanta b triple'!E41*'Peramalan triple'!$P$1)+'Peramalan triple'!$P$2*('Konstanta c triple'!E41*'Peramalan triple'!$P$3)</f>
        <v>24753435.880000047</v>
      </c>
      <c r="G41" s="5">
        <f>'Konstanta a triple'!F41+('Konstanta b triple'!F41*'Peramalan triple'!$P$1)+'Peramalan triple'!$P$2*('Konstanta c triple'!F41*'Peramalan triple'!$P$3)</f>
        <v>26094295.796666693</v>
      </c>
      <c r="H41" s="5">
        <f>'Konstanta a triple'!G41+('Konstanta b triple'!G41*'Peramalan triple'!$P$1)+'Peramalan triple'!$P$2*('Konstanta c triple'!G41*'Peramalan triple'!$P$3)</f>
        <v>54445088.547133364</v>
      </c>
      <c r="I41" s="5">
        <f>'Konstanta a triple'!H41+('Konstanta b triple'!H41*'Peramalan triple'!$P$1)+'Peramalan triple'!$P$2*('Konstanta c triple'!H41*'Peramalan triple'!$P$3)</f>
        <v>58984000.848413415</v>
      </c>
      <c r="J41" s="5">
        <f>'Konstanta a triple'!I41+('Konstanta b triple'!I41*'Peramalan triple'!$P$1)+'Peramalan triple'!$P$2*('Konstanta c triple'!I41*'Peramalan triple'!$P$3)</f>
        <v>80236481.947456121</v>
      </c>
      <c r="K41" s="5">
        <f>'Konstanta a triple'!J41+('Konstanta b triple'!J41*'Peramalan triple'!$P$1)+'Peramalan triple'!$P$2*('Konstanta c triple'!J41*'Peramalan triple'!$P$3)</f>
        <v>71016218.859001473</v>
      </c>
      <c r="L41" s="5">
        <f>'Konstanta a triple'!K41+('Konstanta b triple'!K41*'Peramalan triple'!$P$1)+'Peramalan triple'!$P$2*('Konstanta c triple'!K41*'Peramalan triple'!$P$3)</f>
        <v>65772522.956993103</v>
      </c>
      <c r="M41" s="5">
        <f>'Konstanta a triple'!L41+('Konstanta b triple'!L41*'Peramalan triple'!$P$1)+'Peramalan triple'!$P$2*('Konstanta c triple'!L41*'Peramalan triple'!$P$3)</f>
        <v>31602818.692062583</v>
      </c>
    </row>
    <row r="42" spans="1:13" x14ac:dyDescent="0.25">
      <c r="A42" s="5" t="str">
        <f>'Konstanta c triple'!A42</f>
        <v>GABLER 98</v>
      </c>
      <c r="B42" s="5">
        <v>0</v>
      </c>
      <c r="C42" s="5">
        <f>'Konstanta a triple'!B42+('Konstanta b triple'!B42*'Peramalan triple'!$P$1)+'Peramalan triple'!$P$2*('Konstanta c triple'!B42*'Peramalan triple'!$P$3)</f>
        <v>44574289.99999994</v>
      </c>
      <c r="D42" s="5">
        <f>'Konstanta a triple'!C42+('Konstanta b triple'!C42*'Peramalan triple'!$P$1)+'Peramalan triple'!$P$2*('Konstanta c triple'!C42*'Peramalan triple'!$P$3)</f>
        <v>-3450089.6666665887</v>
      </c>
      <c r="E42" s="5">
        <f>'Konstanta a triple'!D42+('Konstanta b triple'!D42*'Peramalan triple'!$P$1)+'Peramalan triple'!$P$2*('Konstanta c triple'!D42*'Peramalan triple'!$P$3)</f>
        <v>45475623.066666767</v>
      </c>
      <c r="F42" s="5">
        <f>'Konstanta a triple'!E42+('Konstanta b triple'!E42*'Peramalan triple'!$P$1)+'Peramalan triple'!$P$2*('Konstanta c triple'!E42*'Peramalan triple'!$P$3)</f>
        <v>40446646.993333168</v>
      </c>
      <c r="G42" s="5">
        <f>'Konstanta a triple'!F42+('Konstanta b triple'!F42*'Peramalan triple'!$P$1)+'Peramalan triple'!$P$2*('Konstanta c triple'!F42*'Peramalan triple'!$P$3)</f>
        <v>78549540.528333262</v>
      </c>
      <c r="H42" s="5">
        <f>'Konstanta a triple'!G42+('Konstanta b triple'!G42*'Peramalan triple'!$P$1)+'Peramalan triple'!$P$2*('Konstanta c triple'!G42*'Peramalan triple'!$P$3)</f>
        <v>17150456.355099991</v>
      </c>
      <c r="I42" s="5">
        <f>'Konstanta a triple'!H42+('Konstanta b triple'!H42*'Peramalan triple'!$P$1)+'Peramalan triple'!$P$2*('Konstanta c triple'!H42*'Peramalan triple'!$P$3)</f>
        <v>-7948418.5937398337</v>
      </c>
      <c r="J42" s="5">
        <f>'Konstanta a triple'!I42+('Konstanta b triple'!I42*'Peramalan triple'!$P$1)+'Peramalan triple'!$P$2*('Konstanta c triple'!I42*'Peramalan triple'!$P$3)</f>
        <v>31259991.255138822</v>
      </c>
      <c r="K42" s="5">
        <f>'Konstanta a triple'!J42+('Konstanta b triple'!J42*'Peramalan triple'!$P$1)+'Peramalan triple'!$P$2*('Konstanta c triple'!J42*'Peramalan triple'!$P$3)</f>
        <v>20609028.828193963</v>
      </c>
      <c r="L42" s="5">
        <f>'Konstanta a triple'!K42+('Konstanta b triple'!K42*'Peramalan triple'!$P$1)+'Peramalan triple'!$P$2*('Konstanta c triple'!K42*'Peramalan triple'!$P$3)</f>
        <v>12284117.432127416</v>
      </c>
      <c r="M42" s="5">
        <f>'Konstanta a triple'!L42+('Konstanta b triple'!L42*'Peramalan triple'!$P$1)+'Peramalan triple'!$P$2*('Konstanta c triple'!L42*'Peramalan triple'!$P$3)</f>
        <v>-4036902.9885715386</v>
      </c>
    </row>
    <row r="43" spans="1:13" x14ac:dyDescent="0.25">
      <c r="A43" s="5">
        <f>'Konstanta c triple'!A43</f>
        <v>0.79999999999999993</v>
      </c>
      <c r="C43" s="5" t="str">
        <f>'Konstanta c triple'!B43</f>
        <v>T1</v>
      </c>
      <c r="D43" s="5" t="str">
        <f>'Konstanta c triple'!C43</f>
        <v>T2</v>
      </c>
      <c r="E43" s="5" t="str">
        <f>'Konstanta c triple'!D43</f>
        <v>T3</v>
      </c>
      <c r="F43" s="5" t="str">
        <f>'Konstanta c triple'!E43</f>
        <v>T4</v>
      </c>
      <c r="G43" s="5" t="str">
        <f>'Konstanta c triple'!F43</f>
        <v>T5</v>
      </c>
      <c r="H43" s="5" t="str">
        <f>'Konstanta c triple'!G43</f>
        <v>T6</v>
      </c>
      <c r="I43" s="5" t="str">
        <f>'Konstanta c triple'!H43</f>
        <v>T7</v>
      </c>
      <c r="J43" s="5" t="str">
        <f>'Konstanta c triple'!I43</f>
        <v>T8</v>
      </c>
      <c r="K43" s="5" t="str">
        <f>'Konstanta c triple'!J43</f>
        <v>T9</v>
      </c>
      <c r="L43" s="5" t="str">
        <f>'Konstanta c triple'!K43</f>
        <v>T10</v>
      </c>
      <c r="M43" s="5" t="str">
        <f>'Konstanta c triple'!L43</f>
        <v>T11</v>
      </c>
    </row>
    <row r="44" spans="1:13" x14ac:dyDescent="0.25">
      <c r="A44" s="5" t="str">
        <f>'Konstanta c triple'!A44</f>
        <v>ILLIG RDM 70K</v>
      </c>
      <c r="B44" s="5">
        <v>0</v>
      </c>
      <c r="C44" s="5">
        <f>'Konstanta a triple'!B44+('Konstanta b triple'!B44*'Peramalan triple'!$P$1)+'Peramalan triple'!$P$2*('Konstanta c triple'!B44*'Peramalan triple'!$P$3)</f>
        <v>23674000.000000075</v>
      </c>
      <c r="D44" s="5">
        <f>'Konstanta a triple'!C44+('Konstanta b triple'!C44*'Peramalan triple'!$P$1)+'Peramalan triple'!$P$2*('Konstanta c triple'!C44*'Peramalan triple'!$P$3)</f>
        <v>-8194760.0000000242</v>
      </c>
      <c r="E44" s="5">
        <f>'Konstanta a triple'!D44+('Konstanta b triple'!D44*'Peramalan triple'!$P$1)+'Peramalan triple'!$P$2*('Konstanta c triple'!D44*'Peramalan triple'!$P$3)</f>
        <v>43350404.00000006</v>
      </c>
      <c r="F44" s="5">
        <f>'Konstanta a triple'!E44+('Konstanta b triple'!E44*'Peramalan triple'!$P$1)+'Peramalan triple'!$P$2*('Konstanta c triple'!E44*'Peramalan triple'!$P$3)</f>
        <v>-34861167.91999989</v>
      </c>
      <c r="G44" s="5">
        <f>'Konstanta a triple'!F44+('Konstanta b triple'!F44*'Peramalan triple'!$P$1)+'Peramalan triple'!$P$2*('Konstanta c triple'!F44*'Peramalan triple'!$P$3)</f>
        <v>-47620667.896000087</v>
      </c>
      <c r="H44" s="5">
        <f>'Konstanta a triple'!G44+('Konstanta b triple'!G44*'Peramalan triple'!$P$1)+'Peramalan triple'!$P$2*('Konstanta c triple'!G44*'Peramalan triple'!$P$3)</f>
        <v>43973434.247200161</v>
      </c>
      <c r="I44" s="5">
        <f>'Konstanta a triple'!H44+('Konstanta b triple'!H44*'Peramalan triple'!$P$1)+'Peramalan triple'!$P$2*('Konstanta c triple'!H44*'Peramalan triple'!$P$3)</f>
        <v>79999224.034640074</v>
      </c>
      <c r="J44" s="5">
        <f>'Konstanta a triple'!I44+('Konstanta b triple'!I44*'Peramalan triple'!$P$1)+'Peramalan triple'!$P$2*('Konstanta c triple'!I44*'Peramalan triple'!$P$3)</f>
        <v>-49715542.498103976</v>
      </c>
      <c r="K44" s="5">
        <f>'Konstanta a triple'!J44+('Konstanta b triple'!J44*'Peramalan triple'!$P$1)+'Peramalan triple'!$P$2*('Konstanta c triple'!J44*'Peramalan triple'!$P$3)</f>
        <v>27924039.971507888</v>
      </c>
      <c r="L44" s="5">
        <f>'Konstanta a triple'!K44+('Konstanta b triple'!K44*'Peramalan triple'!$P$1)+'Peramalan triple'!$P$2*('Konstanta c triple'!K44*'Peramalan triple'!$P$3)</f>
        <v>71523170.627448887</v>
      </c>
      <c r="M44" s="5">
        <f>'Konstanta a triple'!L44+('Konstanta b triple'!L44*'Peramalan triple'!$P$1)+'Peramalan triple'!$P$2*('Konstanta c triple'!L44*'Peramalan triple'!$P$3)</f>
        <v>-71311757.702851146</v>
      </c>
    </row>
    <row r="45" spans="1:13" x14ac:dyDescent="0.25">
      <c r="A45" s="5" t="str">
        <f>'Konstanta c triple'!A45</f>
        <v>ILLIG RDM 75K/2G</v>
      </c>
      <c r="B45" s="5">
        <v>0</v>
      </c>
      <c r="C45" s="5">
        <f>'Konstanta a triple'!B45+('Konstanta b triple'!B45*'Peramalan triple'!$P$1)+'Peramalan triple'!$P$2*('Konstanta c triple'!B45*'Peramalan triple'!$P$3)</f>
        <v>34085490</v>
      </c>
      <c r="D45" s="5">
        <f>'Konstanta a triple'!C45+('Konstanta b triple'!C45*'Peramalan triple'!$P$1)+'Peramalan triple'!$P$2*('Konstanta c triple'!C45*'Peramalan triple'!$P$3)</f>
        <v>112482710.00000013</v>
      </c>
      <c r="E45" s="5">
        <f>'Konstanta a triple'!D45+('Konstanta b triple'!D45*'Peramalan triple'!$P$1)+'Peramalan triple'!$P$2*('Konstanta c triple'!D45*'Peramalan triple'!$P$3)</f>
        <v>151525031.99999994</v>
      </c>
      <c r="F45" s="5">
        <f>'Konstanta a triple'!E45+('Konstanta b triple'!E45*'Peramalan triple'!$P$1)+'Peramalan triple'!$P$2*('Konstanta c triple'!E45*'Peramalan triple'!$P$3)</f>
        <v>189647751.24000004</v>
      </c>
      <c r="G45" s="5">
        <f>'Konstanta a triple'!F45+('Konstanta b triple'!F45*'Peramalan triple'!$P$1)+'Peramalan triple'!$P$2*('Konstanta c triple'!F45*'Peramalan triple'!$P$3)</f>
        <v>54261908.571999602</v>
      </c>
      <c r="H45" s="5">
        <f>'Konstanta a triple'!G45+('Konstanta b triple'!G45*'Peramalan triple'!$P$1)+'Peramalan triple'!$P$2*('Konstanta c triple'!G45*'Peramalan triple'!$P$3)</f>
        <v>110754795.39959948</v>
      </c>
      <c r="I45" s="5">
        <f>'Konstanta a triple'!H45+('Konstanta b triple'!H45*'Peramalan triple'!$P$1)+'Peramalan triple'!$P$2*('Konstanta c triple'!H45*'Peramalan triple'!$P$3)</f>
        <v>206620834.43531987</v>
      </c>
      <c r="J45" s="5">
        <f>'Konstanta a triple'!I45+('Konstanta b triple'!I45*'Peramalan triple'!$P$1)+'Peramalan triple'!$P$2*('Konstanta c triple'!I45*'Peramalan triple'!$P$3)</f>
        <v>139641751.31466785</v>
      </c>
      <c r="K45" s="5">
        <f>'Konstanta a triple'!J45+('Konstanta b triple'!J45*'Peramalan triple'!$P$1)+'Peramalan triple'!$P$2*('Konstanta c triple'!J45*'Peramalan triple'!$P$3)</f>
        <v>82167213.16932568</v>
      </c>
      <c r="L45" s="5">
        <f>'Konstanta a triple'!K45+('Konstanta b triple'!K45*'Peramalan triple'!$P$1)+'Peramalan triple'!$P$2*('Konstanta c triple'!K45*'Peramalan triple'!$P$3)</f>
        <v>121640005.83392774</v>
      </c>
      <c r="M45" s="5">
        <f>'Konstanta a triple'!L45+('Konstanta b triple'!L45*'Peramalan triple'!$P$1)+'Peramalan triple'!$P$2*('Konstanta c triple'!L45*'Peramalan triple'!$P$3)</f>
        <v>131323053.68370427</v>
      </c>
    </row>
    <row r="46" spans="1:13" x14ac:dyDescent="0.25">
      <c r="A46" s="5" t="str">
        <f>'Konstanta c triple'!A46</f>
        <v>ILLIG RDM 75K/3G</v>
      </c>
      <c r="B46" s="5">
        <v>0</v>
      </c>
      <c r="C46" s="5">
        <f>'Konstanta a triple'!B46+('Konstanta b triple'!B46*'Peramalan triple'!$P$1)+'Peramalan triple'!$P$2*('Konstanta c triple'!B46*'Peramalan triple'!$P$3)</f>
        <v>45879350.000000149</v>
      </c>
      <c r="D46" s="5">
        <f>'Konstanta a triple'!C46+('Konstanta b triple'!C46*'Peramalan triple'!$P$1)+'Peramalan triple'!$P$2*('Konstanta c triple'!C46*'Peramalan triple'!$P$3)</f>
        <v>-112512949.9999999</v>
      </c>
      <c r="E46" s="5">
        <f>'Konstanta a triple'!D46+('Konstanta b triple'!D46*'Peramalan triple'!$P$1)+'Peramalan triple'!$P$2*('Konstanta c triple'!D46*'Peramalan triple'!$P$3)</f>
        <v>-16398579.999999914</v>
      </c>
      <c r="F46" s="5">
        <f>'Konstanta a triple'!E46+('Konstanta b triple'!E46*'Peramalan triple'!$P$1)+'Peramalan triple'!$P$2*('Konstanta c triple'!E46*'Peramalan triple'!$P$3)</f>
        <v>-16677736.59999973</v>
      </c>
      <c r="G46" s="5">
        <f>'Konstanta a triple'!F46+('Konstanta b triple'!F46*'Peramalan triple'!$P$1)+'Peramalan triple'!$P$2*('Konstanta c triple'!F46*'Peramalan triple'!$P$3)</f>
        <v>-124257367.78000009</v>
      </c>
      <c r="H46" s="5">
        <f>'Konstanta a triple'!G46+('Konstanta b triple'!G46*'Peramalan triple'!$P$1)+'Peramalan triple'!$P$2*('Konstanta c triple'!G46*'Peramalan triple'!$P$3)</f>
        <v>-110326902.7539999</v>
      </c>
      <c r="I46" s="5">
        <f>'Konstanta a triple'!H46+('Konstanta b triple'!H46*'Peramalan triple'!$P$1)+'Peramalan triple'!$P$2*('Konstanta c triple'!H46*'Peramalan triple'!$P$3)</f>
        <v>20983394.214200389</v>
      </c>
      <c r="J46" s="5">
        <f>'Konstanta a triple'!I46+('Konstanta b triple'!I46*'Peramalan triple'!$P$1)+'Peramalan triple'!$P$2*('Konstanta c triple'!I46*'Peramalan triple'!$P$3)</f>
        <v>40994405.939980298</v>
      </c>
      <c r="K46" s="5">
        <f>'Konstanta a triple'!J46+('Konstanta b triple'!J46*'Peramalan triple'!$P$1)+'Peramalan triple'!$P$2*('Konstanta c triple'!J46*'Peramalan triple'!$P$3)</f>
        <v>93028049.697150096</v>
      </c>
      <c r="L46" s="5">
        <f>'Konstanta a triple'!K46+('Konstanta b triple'!K46*'Peramalan triple'!$P$1)+'Peramalan triple'!$P$2*('Konstanta c triple'!K46*'Peramalan triple'!$P$3)</f>
        <v>-35315845.977985919</v>
      </c>
      <c r="M46" s="5">
        <f>'Konstanta a triple'!L46+('Konstanta b triple'!L46*'Peramalan triple'!$P$1)+'Peramalan triple'!$P$2*('Konstanta c triple'!L46*'Peramalan triple'!$P$3)</f>
        <v>11677307.763597621</v>
      </c>
    </row>
    <row r="47" spans="1:13" x14ac:dyDescent="0.25">
      <c r="A47" s="5" t="str">
        <f>'Konstanta c triple'!A47</f>
        <v>GABLER 92</v>
      </c>
      <c r="B47" s="5">
        <v>0</v>
      </c>
      <c r="C47" s="5">
        <f>'Konstanta a triple'!B47+('Konstanta b triple'!B47*'Peramalan triple'!$P$1)+'Peramalan triple'!$P$2*('Konstanta c triple'!B47*'Peramalan triple'!$P$3)</f>
        <v>20556859.999999925</v>
      </c>
      <c r="D47" s="5">
        <f>'Konstanta a triple'!C47+('Konstanta b triple'!C47*'Peramalan triple'!$P$1)+'Peramalan triple'!$P$2*('Konstanta c triple'!C47*'Peramalan triple'!$P$3)</f>
        <v>88561940.000000045</v>
      </c>
      <c r="E47" s="5">
        <f>'Konstanta a triple'!D47+('Konstanta b triple'!D47*'Peramalan triple'!$P$1)+'Peramalan triple'!$P$2*('Konstanta c triple'!D47*'Peramalan triple'!$P$3)</f>
        <v>159074448.00000015</v>
      </c>
      <c r="F47" s="5">
        <f>'Konstanta a triple'!E47+('Konstanta b triple'!E47*'Peramalan triple'!$P$1)+'Peramalan triple'!$P$2*('Konstanta c triple'!E47*'Peramalan triple'!$P$3)</f>
        <v>14165125.359999983</v>
      </c>
      <c r="G47" s="5">
        <f>'Konstanta a triple'!F47+('Konstanta b triple'!F47*'Peramalan triple'!$P$1)+'Peramalan triple'!$P$2*('Konstanta c triple'!F47*'Peramalan triple'!$P$3)</f>
        <v>28625649.608000014</v>
      </c>
      <c r="H47" s="5">
        <f>'Konstanta a triple'!G47+('Konstanta b triple'!G47*'Peramalan triple'!$P$1)+'Peramalan triple'!$P$2*('Konstanta c triple'!G47*'Peramalan triple'!$P$3)</f>
        <v>95722830.474400103</v>
      </c>
      <c r="I47" s="5">
        <f>'Konstanta a triple'!H47+('Konstanta b triple'!H47*'Peramalan triple'!$P$1)+'Peramalan triple'!$P$2*('Konstanta c triple'!H47*'Peramalan triple'!$P$3)</f>
        <v>99983617.726480097</v>
      </c>
      <c r="J47" s="5">
        <f>'Konstanta a triple'!I47+('Konstanta b triple'!I47*'Peramalan triple'!$P$1)+'Peramalan triple'!$P$2*('Konstanta c triple'!I47*'Peramalan triple'!$P$3)</f>
        <v>146402822.24055198</v>
      </c>
      <c r="K47" s="5">
        <f>'Konstanta a triple'!J47+('Konstanta b triple'!J47*'Peramalan triple'!$P$1)+'Peramalan triple'!$P$2*('Konstanta c triple'!J47*'Peramalan triple'!$P$3)</f>
        <v>119605997.31920423</v>
      </c>
      <c r="L47" s="5">
        <f>'Konstanta a triple'!K47+('Konstanta b triple'!K47*'Peramalan triple'!$P$1)+'Peramalan triple'!$P$2*('Konstanta c triple'!K47*'Peramalan triple'!$P$3)</f>
        <v>108219989.21689774</v>
      </c>
      <c r="M47" s="5">
        <f>'Konstanta a triple'!L47+('Konstanta b triple'!L47*'Peramalan triple'!$P$1)+'Peramalan triple'!$P$2*('Konstanta c triple'!L47*'Peramalan triple'!$P$3)</f>
        <v>30685786.254945148</v>
      </c>
    </row>
    <row r="48" spans="1:13" x14ac:dyDescent="0.25">
      <c r="A48" s="5" t="str">
        <f>'Konstanta c triple'!A48</f>
        <v>GABLER 98</v>
      </c>
      <c r="B48" s="5">
        <v>0</v>
      </c>
      <c r="C48" s="5">
        <f>'Konstanta a triple'!B48+('Konstanta b triple'!B48*'Peramalan triple'!$P$1)+'Peramalan triple'!$P$2*('Konstanta c triple'!B48*'Peramalan triple'!$P$3)</f>
        <v>44574290.000000149</v>
      </c>
      <c r="D48" s="5">
        <f>'Konstanta a triple'!C48+('Konstanta b triple'!C48*'Peramalan triple'!$P$1)+'Peramalan triple'!$P$2*('Konstanta c triple'!C48*'Peramalan triple'!$P$3)</f>
        <v>-65865049.999999985</v>
      </c>
      <c r="E48" s="5">
        <f>'Konstanta a triple'!D48+('Konstanta b triple'!D48*'Peramalan triple'!$P$1)+'Peramalan triple'!$P$2*('Konstanta c triple'!D48*'Peramalan triple'!$P$3)</f>
        <v>57690976.000000402</v>
      </c>
      <c r="F48" s="5">
        <f>'Konstanta a triple'!E48+('Konstanta b triple'!E48*'Peramalan triple'!$P$1)+'Peramalan triple'!$P$2*('Konstanta c triple'!E48*'Peramalan triple'!$P$3)</f>
        <v>37328047.719999835</v>
      </c>
      <c r="G48" s="5">
        <f>'Konstanta a triple'!F48+('Konstanta b triple'!F48*'Peramalan triple'!$P$1)+'Peramalan triple'!$P$2*('Konstanta c triple'!F48*'Peramalan triple'!$P$3)</f>
        <v>124375849.83600025</v>
      </c>
      <c r="H48" s="5">
        <f>'Konstanta a triple'!G48+('Konstanta b triple'!G48*'Peramalan triple'!$P$1)+'Peramalan triple'!$P$2*('Konstanta c triple'!G48*'Peramalan triple'!$P$3)</f>
        <v>-25672527.96520004</v>
      </c>
      <c r="I48" s="5">
        <f>'Konstanta a triple'!H48+('Konstanta b triple'!H48*'Peramalan triple'!$P$1)+'Peramalan triple'!$P$2*('Konstanta c triple'!H48*'Peramalan triple'!$P$3)</f>
        <v>-71212656.571239531</v>
      </c>
      <c r="J48" s="5">
        <f>'Konstanta a triple'!I48+('Konstanta b triple'!I48*'Peramalan triple'!$P$1)+'Peramalan triple'!$P$2*('Konstanta c triple'!I48*'Peramalan triple'!$P$3)</f>
        <v>27276155.437564295</v>
      </c>
      <c r="K48" s="5">
        <f>'Konstanta a triple'!J48+('Konstanta b triple'!J48*'Peramalan triple'!$P$1)+'Peramalan triple'!$P$2*('Konstanta c triple'!J48*'Peramalan triple'!$P$3)</f>
        <v>-4289319.1094179861</v>
      </c>
      <c r="L48" s="5">
        <f>'Konstanta a triple'!K48+('Konstanta b triple'!K48*'Peramalan triple'!$P$1)+'Peramalan triple'!$P$2*('Konstanta c triple'!K48*'Peramalan triple'!$P$3)</f>
        <v>-22294697.133833822</v>
      </c>
      <c r="M48" s="5">
        <f>'Konstanta a triple'!L48+('Konstanta b triple'!L48*'Peramalan triple'!$P$1)+'Peramalan triple'!$P$2*('Konstanta c triple'!L48*'Peramalan triple'!$P$3)</f>
        <v>-57549828.234464392</v>
      </c>
    </row>
    <row r="49" spans="1:13" x14ac:dyDescent="0.25">
      <c r="A49" s="5">
        <f>'Konstanta c triple'!A49</f>
        <v>0.89999999999999991</v>
      </c>
      <c r="C49" s="5" t="str">
        <f>'Konstanta c triple'!B49</f>
        <v>T1</v>
      </c>
      <c r="D49" s="5" t="str">
        <f>'Konstanta c triple'!C49</f>
        <v>T2</v>
      </c>
      <c r="E49" s="5" t="str">
        <f>'Konstanta c triple'!D49</f>
        <v>T3</v>
      </c>
      <c r="F49" s="5" t="str">
        <f>'Konstanta c triple'!E49</f>
        <v>T4</v>
      </c>
      <c r="G49" s="5" t="str">
        <f>'Konstanta c triple'!F49</f>
        <v>T5</v>
      </c>
      <c r="H49" s="5" t="str">
        <f>'Konstanta c triple'!G49</f>
        <v>T6</v>
      </c>
      <c r="I49" s="5" t="str">
        <f>'Konstanta c triple'!H49</f>
        <v>T7</v>
      </c>
      <c r="J49" s="5" t="str">
        <f>'Konstanta c triple'!I49</f>
        <v>T8</v>
      </c>
      <c r="K49" s="5" t="str">
        <f>'Konstanta c triple'!J49</f>
        <v>T9</v>
      </c>
      <c r="L49" s="5" t="str">
        <f>'Konstanta c triple'!K49</f>
        <v>T10</v>
      </c>
      <c r="M49" s="5" t="str">
        <f>'Konstanta c triple'!L49</f>
        <v>T11</v>
      </c>
    </row>
    <row r="50" spans="1:13" x14ac:dyDescent="0.25">
      <c r="A50" s="5" t="str">
        <f>'Konstanta c triple'!A50</f>
        <v>ILLIG RDM 70K</v>
      </c>
      <c r="B50" s="5">
        <v>0</v>
      </c>
      <c r="C50" s="5">
        <f>'Konstanta a triple'!B50+('Konstanta b triple'!B50*'Peramalan triple'!$P$1)+'Peramalan triple'!$P$2*('Konstanta c triple'!B50*'Peramalan triple'!$P$3)</f>
        <v>23674000.000000168</v>
      </c>
      <c r="D50" s="5">
        <f>'Konstanta a triple'!C50+('Konstanta b triple'!C50*'Peramalan triple'!$P$1)+'Peramalan triple'!$P$2*('Konstanta c triple'!C50*'Peramalan triple'!$P$3)</f>
        <v>-105394477.99999973</v>
      </c>
      <c r="E50" s="5">
        <f>'Konstanta a triple'!D50+('Konstanta b triple'!D50*'Peramalan triple'!$P$1)+'Peramalan triple'!$P$2*('Konstanta c triple'!D50*'Peramalan triple'!$P$3)</f>
        <v>116270284.0000001</v>
      </c>
      <c r="F50" s="5">
        <f>'Konstanta a triple'!E50+('Konstanta b triple'!E50*'Peramalan triple'!$P$1)+'Peramalan triple'!$P$2*('Konstanta c triple'!E50*'Peramalan triple'!$P$3)</f>
        <v>-219813551.96000001</v>
      </c>
      <c r="G50" s="5">
        <f>'Konstanta a triple'!F50+('Konstanta b triple'!F50*'Peramalan triple'!$P$1)+'Peramalan triple'!$P$2*('Konstanta c triple'!F50*'Peramalan triple'!$P$3)</f>
        <v>-241894182.57799971</v>
      </c>
      <c r="H50" s="5">
        <f>'Konstanta a triple'!G50+('Konstanta b triple'!G50*'Peramalan triple'!$P$1)+'Peramalan triple'!$P$2*('Konstanta c triple'!G50*'Peramalan triple'!$P$3)</f>
        <v>137656375.79260042</v>
      </c>
      <c r="I50" s="5">
        <f>'Konstanta a triple'!H50+('Konstanta b triple'!H50*'Peramalan triple'!$P$1)+'Peramalan triple'!$P$2*('Konstanta c triple'!H50*'Peramalan triple'!$P$3)</f>
        <v>247922617.19404003</v>
      </c>
      <c r="J50" s="5">
        <f>'Konstanta a triple'!I50+('Konstanta b triple'!I50*'Peramalan triple'!$P$1)+'Peramalan triple'!$P$2*('Konstanta c triple'!I50*'Peramalan triple'!$P$3)</f>
        <v>-295714309.63035148</v>
      </c>
      <c r="K50" s="5">
        <f>'Konstanta a triple'!J50+('Konstanta b triple'!J50*'Peramalan triple'!$P$1)+'Peramalan triple'!$P$2*('Konstanta c triple'!J50*'Peramalan triple'!$P$3)</f>
        <v>68966618.321878135</v>
      </c>
      <c r="L50" s="5">
        <f>'Konstanta a triple'!K50+('Konstanta b triple'!K50*'Peramalan triple'!$P$1)+'Peramalan triple'!$P$2*('Konstanta c triple'!K50*'Peramalan triple'!$P$3)</f>
        <v>219692607.43857953</v>
      </c>
      <c r="M50" s="5">
        <f>'Konstanta a triple'!L50+('Konstanta b triple'!L50*'Peramalan triple'!$P$1)+'Peramalan triple'!$P$2*('Konstanta c triple'!L50*'Peramalan triple'!$P$3)</f>
        <v>-379043496.58539236</v>
      </c>
    </row>
    <row r="51" spans="1:13" x14ac:dyDescent="0.25">
      <c r="A51" s="5" t="str">
        <f>'Konstanta c triple'!A51</f>
        <v>ILLIG RDM 75K/2G</v>
      </c>
      <c r="B51" s="5">
        <v>0</v>
      </c>
      <c r="C51" s="5">
        <f>'Konstanta a triple'!B51+('Konstanta b triple'!B51*'Peramalan triple'!$P$1)+'Peramalan triple'!$P$2*('Konstanta c triple'!B51*'Peramalan triple'!$P$3)</f>
        <v>34085489.999999665</v>
      </c>
      <c r="D51" s="5">
        <f>'Konstanta a triple'!C51+('Konstanta b triple'!C51*'Peramalan triple'!$P$1)+'Peramalan triple'!$P$2*('Konstanta c triple'!C51*'Peramalan triple'!$P$3)</f>
        <v>351594231.00000048</v>
      </c>
      <c r="E51" s="5">
        <f>'Konstanta a triple'!D51+('Konstanta b triple'!D51*'Peramalan triple'!$P$1)+'Peramalan triple'!$P$2*('Konstanta c triple'!D51*'Peramalan triple'!$P$3)</f>
        <v>477964761.00000036</v>
      </c>
      <c r="F51" s="5">
        <f>'Konstanta a triple'!E51+('Konstanta b triple'!E51*'Peramalan triple'!$P$1)+'Peramalan triple'!$P$2*('Konstanta c triple'!E51*'Peramalan triple'!$P$3)</f>
        <v>612739528.61999917</v>
      </c>
      <c r="G51" s="5">
        <f>'Konstanta a triple'!F51+('Konstanta b triple'!F51*'Peramalan triple'!$P$1)+'Peramalan triple'!$P$2*('Konstanta c triple'!F51*'Peramalan triple'!$P$3)</f>
        <v>46044815.270998053</v>
      </c>
      <c r="H51" s="5">
        <f>'Konstanta a triple'!G51+('Konstanta b triple'!G51*'Peramalan triple'!$P$1)+'Peramalan triple'!$P$2*('Konstanta c triple'!G51*'Peramalan triple'!$P$3)</f>
        <v>326529735.60929865</v>
      </c>
      <c r="I51" s="5">
        <f>'Konstanta a triple'!H51+('Konstanta b triple'!H51*'Peramalan triple'!$P$1)+'Peramalan triple'!$P$2*('Konstanta c triple'!H51*'Peramalan triple'!$P$3)</f>
        <v>696856198.72631931</v>
      </c>
      <c r="J51" s="5">
        <f>'Konstanta a triple'!I51+('Konstanta b triple'!I51*'Peramalan triple'!$P$1)+'Peramalan triple'!$P$2*('Konstanta c triple'!I51*'Peramalan triple'!$P$3)</f>
        <v>384346934.67062354</v>
      </c>
      <c r="K51" s="5">
        <f>'Konstanta a triple'!J51+('Konstanta b triple'!J51*'Peramalan triple'!$P$1)+'Peramalan triple'!$P$2*('Konstanta c triple'!J51*'Peramalan triple'!$P$3)</f>
        <v>173161094.9001683</v>
      </c>
      <c r="L51" s="5">
        <f>'Konstanta a triple'!K51+('Konstanta b triple'!K51*'Peramalan triple'!$P$1)+'Peramalan triple'!$P$2*('Konstanta c triple'!K51*'Peramalan triple'!$P$3)</f>
        <v>357553367.34130454</v>
      </c>
      <c r="M51" s="5">
        <f>'Konstanta a triple'!L51+('Konstanta b triple'!L51*'Peramalan triple'!$P$1)+'Peramalan triple'!$P$2*('Konstanta c triple'!L51*'Peramalan triple'!$P$3)</f>
        <v>382818705.83643836</v>
      </c>
    </row>
    <row r="52" spans="1:13" x14ac:dyDescent="0.25">
      <c r="A52" s="5" t="str">
        <f>'Konstanta c triple'!A52</f>
        <v>ILLIG RDM 75K/3G</v>
      </c>
      <c r="B52" s="5">
        <v>0</v>
      </c>
      <c r="C52" s="5">
        <f>'Konstanta a triple'!B52+('Konstanta b triple'!B52*'Peramalan triple'!$P$1)+'Peramalan triple'!$P$2*('Konstanta c triple'!B52*'Peramalan triple'!$P$3)</f>
        <v>45879350.000000335</v>
      </c>
      <c r="D52" s="5">
        <f>'Konstanta a triple'!C52+('Konstanta b triple'!C52*'Peramalan triple'!$P$1)+'Peramalan triple'!$P$2*('Konstanta c triple'!C52*'Peramalan triple'!$P$3)</f>
        <v>-595609464.99999952</v>
      </c>
      <c r="E52" s="5">
        <f>'Konstanta a triple'!D52+('Konstanta b triple'!D52*'Peramalan triple'!$P$1)+'Peramalan triple'!$P$2*('Konstanta c triple'!D52*'Peramalan triple'!$P$3)</f>
        <v>-142197384.99999976</v>
      </c>
      <c r="F52" s="5">
        <f>'Konstanta a triple'!E52+('Konstanta b triple'!E52*'Peramalan triple'!$P$1)+'Peramalan triple'!$P$2*('Konstanta c triple'!E52*'Peramalan triple'!$P$3)</f>
        <v>-174556423.30000007</v>
      </c>
      <c r="G52" s="5">
        <f>'Konstanta a triple'!F52+('Konstanta b triple'!F52*'Peramalan triple'!$P$1)+'Peramalan triple'!$P$2*('Konstanta c triple'!F52*'Peramalan triple'!$P$3)</f>
        <v>-612700948.16499972</v>
      </c>
      <c r="H52" s="5">
        <f>'Konstanta a triple'!G52+('Konstanta b triple'!G52*'Peramalan triple'!$P$1)+'Peramalan triple'!$P$2*('Konstanta c triple'!G52*'Peramalan triple'!$P$3)</f>
        <v>-512425774.61949933</v>
      </c>
      <c r="I52" s="5">
        <f>'Konstanta a triple'!H52+('Konstanta b triple'!H52*'Peramalan triple'!$P$1)+'Peramalan triple'!$P$2*('Konstanta c triple'!H52*'Peramalan triple'!$P$3)</f>
        <v>19522668.810199179</v>
      </c>
      <c r="J52" s="5">
        <f>'Konstanta a triple'!I52+('Konstanta b triple'!I52*'Peramalan triple'!$P$1)+'Peramalan triple'!$P$2*('Konstanta c triple'!I52*'Peramalan triple'!$P$3)</f>
        <v>48723133.335439377</v>
      </c>
      <c r="K52" s="5">
        <f>'Konstanta a triple'!J52+('Konstanta b triple'!J52*'Peramalan triple'!$P$1)+'Peramalan triple'!$P$2*('Konstanta c triple'!J52*'Peramalan triple'!$P$3)</f>
        <v>246423599.41347024</v>
      </c>
      <c r="L52" s="5">
        <f>'Konstanta a triple'!K52+('Konstanta b triple'!K52*'Peramalan triple'!$P$1)+'Peramalan triple'!$P$2*('Konstanta c triple'!K52*'Peramalan triple'!$P$3)</f>
        <v>-295708597.05962396</v>
      </c>
      <c r="M52" s="5">
        <f>'Konstanta a triple'!L52+('Konstanta b triple'!L52*'Peramalan triple'!$P$1)+'Peramalan triple'!$P$2*('Konstanta c triple'!L52*'Peramalan triple'!$P$3)</f>
        <v>-56038573.954127945</v>
      </c>
    </row>
    <row r="53" spans="1:13" x14ac:dyDescent="0.25">
      <c r="A53" s="5" t="str">
        <f>'Konstanta c triple'!A53</f>
        <v>GABLER 92</v>
      </c>
      <c r="B53" s="5">
        <v>0</v>
      </c>
      <c r="C53" s="5">
        <f>'Konstanta a triple'!B53+('Konstanta b triple'!B53*'Peramalan triple'!$P$1)+'Peramalan triple'!$P$2*('Konstanta c triple'!B53*'Peramalan triple'!$P$3)</f>
        <v>20556859.999999832</v>
      </c>
      <c r="D53" s="5">
        <f>'Konstanta a triple'!C53+('Konstanta b triple'!C53*'Peramalan triple'!$P$1)+'Peramalan triple'!$P$2*('Konstanta c triple'!C53*'Peramalan triple'!$P$3)</f>
        <v>295977434</v>
      </c>
      <c r="E53" s="5">
        <f>'Konstanta a triple'!D53+('Konstanta b triple'!D53*'Peramalan triple'!$P$1)+'Peramalan triple'!$P$2*('Konstanta c triple'!D53*'Peramalan triple'!$P$3)</f>
        <v>554011033.99999988</v>
      </c>
      <c r="F53" s="5">
        <f>'Konstanta a triple'!E53+('Konstanta b triple'!E53*'Peramalan triple'!$P$1)+'Peramalan triple'!$P$2*('Konstanta c triple'!E53*'Peramalan triple'!$P$3)</f>
        <v>-64734335.319999568</v>
      </c>
      <c r="G53" s="5">
        <f>'Konstanta a triple'!F53+('Konstanta b triple'!F53*'Peramalan triple'!$P$1)+'Peramalan triple'!$P$2*('Konstanta c triple'!F53*'Peramalan triple'!$P$3)</f>
        <v>48185771.593999892</v>
      </c>
      <c r="H53" s="5">
        <f>'Konstanta a triple'!G53+('Konstanta b triple'!G53*'Peramalan triple'!$P$1)+'Peramalan triple'!$P$2*('Konstanta c triple'!G53*'Peramalan triple'!$P$3)</f>
        <v>319508212.17020023</v>
      </c>
      <c r="I53" s="5">
        <f>'Konstanta a triple'!H53+('Konstanta b triple'!H53*'Peramalan triple'!$P$1)+'Peramalan triple'!$P$2*('Konstanta c triple'!H53*'Peramalan triple'!$P$3)</f>
        <v>309484833.6264801</v>
      </c>
      <c r="J53" s="5">
        <f>'Konstanta a triple'!I53+('Konstanta b triple'!I53*'Peramalan triple'!$P$1)+'Peramalan triple'!$P$2*('Konstanta c triple'!I53*'Peramalan triple'!$P$3)</f>
        <v>492422913.12113637</v>
      </c>
      <c r="K53" s="5">
        <f>'Konstanta a triple'!J53+('Konstanta b triple'!J53*'Peramalan triple'!$P$1)+'Peramalan triple'!$P$2*('Konstanta c triple'!J53*'Peramalan triple'!$P$3)</f>
        <v>363924987.45375061</v>
      </c>
      <c r="L53" s="5">
        <f>'Konstanta a triple'!K53+('Konstanta b triple'!K53*'Peramalan triple'!$P$1)+'Peramalan triple'!$P$2*('Konstanta c triple'!K53*'Peramalan triple'!$P$3)</f>
        <v>325624045.04874748</v>
      </c>
      <c r="M53" s="5">
        <f>'Konstanta a triple'!L53+('Konstanta b triple'!L53*'Peramalan triple'!$P$1)+'Peramalan triple'!$P$2*('Konstanta c triple'!L53*'Peramalan triple'!$P$3)</f>
        <v>16161710.055499656</v>
      </c>
    </row>
    <row r="54" spans="1:13" x14ac:dyDescent="0.25">
      <c r="A54" s="5" t="str">
        <f>'Konstanta c triple'!A54</f>
        <v>GABLER 98</v>
      </c>
      <c r="B54" s="5">
        <v>0</v>
      </c>
      <c r="C54" s="5">
        <f>'Konstanta a triple'!B54+('Konstanta b triple'!B54*'Peramalan triple'!$P$1)+'Peramalan triple'!$P$2*('Konstanta c triple'!B54*'Peramalan triple'!$P$3)</f>
        <v>44574290.000000335</v>
      </c>
      <c r="D54" s="5">
        <f>'Konstanta a triple'!C54+('Konstanta b triple'!C54*'Peramalan triple'!$P$1)+'Peramalan triple'!$P$2*('Konstanta c triple'!C54*'Peramalan triple'!$P$3)</f>
        <v>-402705037</v>
      </c>
      <c r="E54" s="5">
        <f>'Konstanta a triple'!D54+('Konstanta b triple'!D54*'Peramalan triple'!$P$1)+'Peramalan triple'!$P$2*('Konstanta c triple'!D54*'Peramalan triple'!$P$3)</f>
        <v>142424800.99999908</v>
      </c>
      <c r="F54" s="5">
        <f>'Konstanta a triple'!E54+('Konstanta b triple'!E54*'Peramalan triple'!$P$1)+'Peramalan triple'!$P$2*('Konstanta c triple'!E54*'Peramalan triple'!$P$3)</f>
        <v>15282102.85999999</v>
      </c>
      <c r="G54" s="5">
        <f>'Konstanta a triple'!F54+('Konstanta b triple'!F54*'Peramalan triple'!$P$1)+'Peramalan triple'!$P$2*('Konstanta c triple'!F54*'Peramalan triple'!$P$3)</f>
        <v>371539820.12299877</v>
      </c>
      <c r="H54" s="5">
        <f>'Konstanta a triple'!G54+('Konstanta b triple'!G54*'Peramalan triple'!$P$1)+'Peramalan triple'!$P$2*('Konstanta c triple'!G54*'Peramalan triple'!$P$3)</f>
        <v>-270983728.89909911</v>
      </c>
      <c r="I54" s="5">
        <f>'Konstanta a triple'!H54+('Konstanta b triple'!H54*'Peramalan triple'!$P$1)+'Peramalan triple'!$P$2*('Konstanta c triple'!H54*'Peramalan triple'!$P$3)</f>
        <v>-398781151.68663919</v>
      </c>
      <c r="J54" s="5">
        <f>'Konstanta a triple'!I54+('Konstanta b triple'!I54*'Peramalan triple'!$P$1)+'Peramalan triple'!$P$2*('Konstanta c triple'!I54*'Peramalan triple'!$P$3)</f>
        <v>24743016.816631336</v>
      </c>
      <c r="K54" s="5">
        <f>'Konstanta a triple'!J54+('Konstanta b triple'!J54*'Peramalan triple'!$P$1)+'Peramalan triple'!$P$2*('Konstanta c triple'!J54*'Peramalan triple'!$P$3)</f>
        <v>-139561173.2413353</v>
      </c>
      <c r="L54" s="5">
        <f>'Konstanta a triple'!K54+('Konstanta b triple'!K54*'Peramalan triple'!$P$1)+'Peramalan triple'!$P$2*('Konstanta c triple'!K54*'Peramalan triple'!$P$3)</f>
        <v>-203162815.24580806</v>
      </c>
      <c r="M54" s="5">
        <f>'Konstanta a triple'!L54+('Konstanta b triple'!L54*'Peramalan triple'!$P$1)+'Peramalan triple'!$P$2*('Konstanta c triple'!L54*'Peramalan triple'!$P$3)</f>
        <v>-337320794.70318508</v>
      </c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B8" sqref="B8"/>
    </sheetView>
  </sheetViews>
  <sheetFormatPr defaultColWidth="8.85546875" defaultRowHeight="15" x14ac:dyDescent="0.25"/>
  <cols>
    <col min="1" max="1" width="14.140625" style="1" bestFit="1" customWidth="1"/>
    <col min="2" max="6" width="7.42578125" style="1" bestFit="1" customWidth="1"/>
    <col min="7" max="9" width="8.42578125" style="1" bestFit="1" customWidth="1"/>
    <col min="10" max="10" width="9.42578125" style="1" bestFit="1" customWidth="1"/>
    <col min="11" max="11" width="7.7109375" style="1" bestFit="1" customWidth="1"/>
    <col min="12" max="12" width="9.5703125" style="1" bestFit="1" customWidth="1"/>
    <col min="13" max="13" width="9.28515625" style="1" bestFit="1" customWidth="1"/>
    <col min="14" max="16384" width="8.85546875" style="1"/>
  </cols>
  <sheetData>
    <row r="1" spans="1:10" x14ac:dyDescent="0.25">
      <c r="A1" s="43" t="s">
        <v>0</v>
      </c>
      <c r="B1" s="43" t="s">
        <v>30</v>
      </c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43"/>
      <c r="B2" s="10">
        <v>0.1</v>
      </c>
      <c r="C2" s="10">
        <f>+B2+0.1</f>
        <v>0.2</v>
      </c>
      <c r="D2" s="10">
        <f t="shared" ref="D2:J2" si="0">+C2+0.1</f>
        <v>0.30000000000000004</v>
      </c>
      <c r="E2" s="10">
        <f t="shared" si="0"/>
        <v>0.4</v>
      </c>
      <c r="F2" s="10">
        <f t="shared" si="0"/>
        <v>0.5</v>
      </c>
      <c r="G2" s="10">
        <f t="shared" si="0"/>
        <v>0.6</v>
      </c>
      <c r="H2" s="10">
        <f t="shared" si="0"/>
        <v>0.7</v>
      </c>
      <c r="I2" s="10">
        <f t="shared" si="0"/>
        <v>0.79999999999999993</v>
      </c>
      <c r="J2" s="10">
        <f t="shared" si="0"/>
        <v>0.89999999999999991</v>
      </c>
    </row>
    <row r="3" spans="1:10" x14ac:dyDescent="0.25">
      <c r="A3" s="3" t="str">
        <f>'pcs 2023'!A3</f>
        <v>ILLIG RDM 70K</v>
      </c>
      <c r="B3" s="11">
        <f>'Rekap triple 0,1'!$K$14</f>
        <v>10.387074031531339</v>
      </c>
      <c r="C3" s="11">
        <f>'Rekap Triple 0,2'!$K$14</f>
        <v>11.273342277431722</v>
      </c>
      <c r="D3" s="11">
        <f>'Rekap Triple 0,3'!$K$14</f>
        <v>12.862900828588884</v>
      </c>
      <c r="E3" s="11">
        <f>'Rekap Triple 0,4'!$K$14</f>
        <v>14.62092766712273</v>
      </c>
      <c r="F3" s="11">
        <f>'Rekap Triple 0,5'!$K$14</f>
        <v>17.121723407848076</v>
      </c>
      <c r="G3" s="11">
        <f>'Rekap Triple 0,6'!$K$14</f>
        <v>17.121723407848076</v>
      </c>
      <c r="H3" s="11">
        <f>'Rekap Triple 0,7'!$K$14</f>
        <v>17.121723407848076</v>
      </c>
      <c r="I3" s="11">
        <f>'Rekap Triple 0,8'!$K$14</f>
        <v>17.121723407848076</v>
      </c>
      <c r="J3" s="11">
        <f>'Rekap Triple 0,9'!$K$14</f>
        <v>17.121723407848076</v>
      </c>
    </row>
    <row r="4" spans="1:10" x14ac:dyDescent="0.25">
      <c r="A4" s="3" t="str">
        <f>'pcs 2023'!A4</f>
        <v>ILLIG RDM 75K/2G</v>
      </c>
      <c r="B4" s="11">
        <f>'Rekap triple 0,1'!$V$14</f>
        <v>6.263003233309921</v>
      </c>
      <c r="C4" s="11">
        <f>'Rekap Triple 0,2'!$V$14</f>
        <v>6.5752582385113776</v>
      </c>
      <c r="D4" s="11">
        <f>'Rekap Triple 0,3'!$V$14</f>
        <v>7.115122901842394</v>
      </c>
      <c r="E4" s="11">
        <f>'Rekap Triple 0,4'!$V$14</f>
        <v>7.8183360523503405</v>
      </c>
      <c r="F4" s="11">
        <f>'Rekap Triple 0,5'!$V$14</f>
        <v>8.8880172403180051</v>
      </c>
      <c r="G4" s="11">
        <f>'Rekap Triple 0,6'!$V$14</f>
        <v>53.920013995874491</v>
      </c>
      <c r="H4" s="11">
        <f>'Rekap Triple 0,7'!$V$14</f>
        <v>92.381128461443041</v>
      </c>
      <c r="I4" s="11">
        <f>'Rekap Triple 0,8'!$V$14</f>
        <v>196.93942560651647</v>
      </c>
      <c r="J4" s="11">
        <f>'Rekap Triple 0,9'!$V$14</f>
        <v>737.24037632777288</v>
      </c>
    </row>
    <row r="5" spans="1:10" x14ac:dyDescent="0.25">
      <c r="A5" s="3" t="str">
        <f>'pcs 2023'!A5</f>
        <v>ILLIG RDM 75K/3G</v>
      </c>
      <c r="B5" s="11">
        <f>'Rekap triple 0,1'!$V$28</f>
        <v>6.4985725185840311</v>
      </c>
      <c r="C5" s="11">
        <f>'Rekap Triple 0,2'!$V$28</f>
        <v>6.8663643757802291</v>
      </c>
      <c r="D5" s="11">
        <f>'Rekap Triple 0,3'!$V$28</f>
        <v>7.6533366161624805</v>
      </c>
      <c r="E5" s="11">
        <f>'Rekap Triple 0,4'!$V$28</f>
        <v>8.1198905322743347</v>
      </c>
      <c r="F5" s="11">
        <f>'Rekap Triple 0,5'!$V$28</f>
        <v>9.5943408568345365</v>
      </c>
      <c r="G5" s="11">
        <f>'Rekap Triple 0,6'!$V$28</f>
        <v>43.767154583797264</v>
      </c>
      <c r="H5" s="11">
        <f>'Rekap Triple 0,7'!$V$28</f>
        <v>74.190162399278691</v>
      </c>
      <c r="I5" s="11">
        <f>'Rekap Triple 0,8'!$V$28</f>
        <v>156.936656430216</v>
      </c>
      <c r="J5" s="11">
        <f>'Rekap Triple 0,9'!$V$28</f>
        <v>586.7275530340562</v>
      </c>
    </row>
    <row r="6" spans="1:10" x14ac:dyDescent="0.25">
      <c r="A6" s="3" t="str">
        <f>'pcs 2023'!A6</f>
        <v>GABLER 92</v>
      </c>
      <c r="B6" s="11">
        <f>'Rekap triple 0,1'!$V$42</f>
        <v>8.3271918351554444</v>
      </c>
      <c r="C6" s="11">
        <f>'Rekap Triple 0,2'!$V$42</f>
        <v>9.0699611377836362</v>
      </c>
      <c r="D6" s="11">
        <f>'Rekap Triple 0,3'!$V$42</f>
        <v>9.90642071257688</v>
      </c>
      <c r="E6" s="11">
        <f>'Rekap Triple 0,4'!$V$42</f>
        <v>10.834503247897864</v>
      </c>
      <c r="F6" s="11">
        <f>'Rekap Triple 0,5'!$V$42</f>
        <v>12.506697168048959</v>
      </c>
      <c r="G6" s="11">
        <f>'Rekap Triple 0,6'!$V$42</f>
        <v>63.168428879972119</v>
      </c>
      <c r="H6" s="11">
        <f>'Rekap Triple 0,7'!$V$42</f>
        <v>107.49223299982816</v>
      </c>
      <c r="I6" s="11">
        <f>'Rekap Triple 0,8'!$V$42</f>
        <v>232.83826268301229</v>
      </c>
      <c r="J6" s="11">
        <f>'Rekap Triple 0,9'!$V$42</f>
        <v>913.13532418067405</v>
      </c>
    </row>
    <row r="7" spans="1:10" x14ac:dyDescent="0.25">
      <c r="A7" s="3" t="str">
        <f>'pcs 2023'!A7</f>
        <v>GABLER 98</v>
      </c>
      <c r="B7" s="11">
        <f>'Rekap triple 0,1'!$AG$14</f>
        <v>5.6619350106191186</v>
      </c>
      <c r="C7" s="11">
        <f>'Rekap Triple 0,2'!$AG$14</f>
        <v>6.2797281067358286</v>
      </c>
      <c r="D7" s="11">
        <f>'Rekap Triple 0,3'!$AG$14</f>
        <v>6.9482015160967769</v>
      </c>
      <c r="E7" s="11">
        <f>'Rekap Triple 0,4'!$AG$14</f>
        <v>7.856133364823318</v>
      </c>
      <c r="F7" s="11">
        <f>'Rekap Triple 0,5'!$AG$14</f>
        <v>8.9826241811057859</v>
      </c>
      <c r="G7" s="11">
        <f>'Rekap Triple 0,6'!$AG$14</f>
        <v>31.289559990908881</v>
      </c>
      <c r="H7" s="11">
        <f>'Rekap Triple 0,7'!$AG$14</f>
        <v>55.036070762452376</v>
      </c>
      <c r="I7" s="11">
        <f>'Rekap Triple 0,8'!$AG$14</f>
        <v>123.32052876342505</v>
      </c>
      <c r="J7" s="11">
        <f>'Rekap Triple 0,9'!$AG$14</f>
        <v>490.07514592780643</v>
      </c>
    </row>
    <row r="8" spans="1:10" x14ac:dyDescent="0.25">
      <c r="B8" s="5">
        <f t="shared" ref="B8:J8" si="1">SUM(B3:B7)</f>
        <v>37.137776629199855</v>
      </c>
      <c r="C8" s="5">
        <f t="shared" si="1"/>
        <v>40.064654136242794</v>
      </c>
      <c r="D8" s="5">
        <f t="shared" si="1"/>
        <v>44.485982575267414</v>
      </c>
      <c r="E8" s="5">
        <f t="shared" si="1"/>
        <v>49.249790864468594</v>
      </c>
      <c r="F8" s="5">
        <f t="shared" si="1"/>
        <v>57.093402854155357</v>
      </c>
      <c r="G8" s="5">
        <f t="shared" si="1"/>
        <v>209.26688085840084</v>
      </c>
      <c r="H8" s="5">
        <f t="shared" si="1"/>
        <v>346.22131803085034</v>
      </c>
      <c r="I8" s="5">
        <f t="shared" si="1"/>
        <v>727.1565968910179</v>
      </c>
      <c r="J8" s="5">
        <f t="shared" si="1"/>
        <v>2744.3001228781577</v>
      </c>
    </row>
  </sheetData>
  <sortState ref="O11:O28">
    <sortCondition ref="O11:O28"/>
  </sortState>
  <mergeCells count="2">
    <mergeCell ref="A1:A2"/>
    <mergeCell ref="B1:J1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"/>
  <sheetViews>
    <sheetView workbookViewId="0">
      <selection activeCell="C3" sqref="C3:M7"/>
    </sheetView>
  </sheetViews>
  <sheetFormatPr defaultColWidth="9.42578125" defaultRowHeight="15" x14ac:dyDescent="0.25"/>
  <cols>
    <col min="1" max="1" width="14.140625" style="1" bestFit="1" customWidth="1"/>
    <col min="2" max="2" width="7.28515625" style="1" bestFit="1" customWidth="1"/>
    <col min="3" max="3" width="8.42578125" style="1" bestFit="1" customWidth="1"/>
    <col min="4" max="8" width="6.5703125" style="1" bestFit="1" customWidth="1"/>
    <col min="9" max="9" width="8" style="1" bestFit="1" customWidth="1"/>
    <col min="10" max="10" width="10.85546875" style="1" bestFit="1" customWidth="1"/>
    <col min="11" max="11" width="8.28515625" style="1" bestFit="1" customWidth="1"/>
    <col min="12" max="12" width="10.42578125" style="1" bestFit="1" customWidth="1"/>
    <col min="13" max="13" width="10.140625" style="1" bestFit="1" customWidth="1"/>
    <col min="14" max="16384" width="9.42578125" style="1"/>
  </cols>
  <sheetData>
    <row r="1" spans="1:13" x14ac:dyDescent="0.25">
      <c r="A1" s="50" t="s">
        <v>0</v>
      </c>
      <c r="B1" s="43" t="s">
        <v>70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3"/>
      <c r="B2" s="25" t="str">
        <f>'pcs 2023'!B1</f>
        <v>Januari</v>
      </c>
      <c r="C2" s="25" t="str">
        <f>'pcs 2023'!C1</f>
        <v>Februari</v>
      </c>
      <c r="D2" s="25" t="str">
        <f>'pcs 2023'!D1</f>
        <v>Maret</v>
      </c>
      <c r="E2" s="25" t="str">
        <f>'pcs 2023'!E1</f>
        <v>April</v>
      </c>
      <c r="F2" s="25" t="str">
        <f>'pcs 2023'!F1</f>
        <v>Mei</v>
      </c>
      <c r="G2" s="25" t="str">
        <f>'pcs 2023'!G1</f>
        <v>Juni</v>
      </c>
      <c r="H2" s="25" t="str">
        <f>'pcs 2023'!H1</f>
        <v>Juli</v>
      </c>
      <c r="I2" s="25" t="str">
        <f>'pcs 2023'!I1</f>
        <v>Agustus</v>
      </c>
      <c r="J2" s="25" t="str">
        <f>'pcs 2023'!J1</f>
        <v>September</v>
      </c>
      <c r="K2" s="25" t="str">
        <f>'pcs 2023'!K1</f>
        <v>Oktober</v>
      </c>
      <c r="L2" s="25" t="str">
        <f>'pcs 2023'!L1</f>
        <v>November</v>
      </c>
      <c r="M2" s="25" t="str">
        <f>'pcs 2023'!M1</f>
        <v>Desember</v>
      </c>
    </row>
    <row r="3" spans="1:13" x14ac:dyDescent="0.25">
      <c r="A3" s="3" t="str">
        <f>'MAPE Double Exponen'!A3</f>
        <v>ILLIG RDM 70K</v>
      </c>
      <c r="B3" s="38">
        <v>0</v>
      </c>
      <c r="C3" s="38">
        <f>(('Rekap triple 0,1'!B3-'Rekap triple 0,1'!I3)/('Rekap triple 0,1'!B3))*100</f>
        <v>-6.5176721069838042</v>
      </c>
      <c r="D3" s="38">
        <f>(('Rekap triple 0,1'!B4-'Rekap triple 0,1'!I4)/('Rekap triple 0,1'!B4))*100</f>
        <v>5.963661583831132</v>
      </c>
      <c r="E3" s="38">
        <f>(('Rekap triple 0,1'!B5-'Rekap triple 0,1'!I5)/('Rekap triple 0,1'!B5))*100</f>
        <v>-13.578155120554348</v>
      </c>
      <c r="F3" s="38">
        <f>(('Rekap triple 0,1'!B6-'Rekap triple 0,1'!I6)/('Rekap triple 0,1'!B6))*100</f>
        <v>-10.323556549564083</v>
      </c>
      <c r="G3" s="38">
        <f>(('Rekap triple 0,1'!B7-'Rekap triple 0,1'!I7)/('Rekap triple 0,1'!B7))*100</f>
        <v>10.574343040103731</v>
      </c>
      <c r="H3" s="38">
        <f>(('Rekap triple 0,1'!B8-'Rekap triple 0,1'!I8)/('Rekap triple 0,1'!B8))*100</f>
        <v>11.506223950120489</v>
      </c>
      <c r="I3" s="38">
        <f>(('Rekap triple 0,1'!B9-'Rekap triple 0,1'!I9)/('Rekap triple 0,1'!B9))*100</f>
        <v>-19.54541480774613</v>
      </c>
      <c r="J3" s="38">
        <f>(('Rekap triple 0,1'!B10-'Rekap triple 0,1'!I10)/('Rekap triple 0,1'!B10))*100</f>
        <v>6.7590807881384567</v>
      </c>
      <c r="K3" s="38">
        <f>(('Rekap triple 0,1'!B11-'Rekap triple 0,1'!I11)/('Rekap triple 0,1'!B11))*100</f>
        <v>10.312990271691255</v>
      </c>
      <c r="L3" s="38">
        <f>(('Rekap triple 0,1'!B12-'Rekap triple 0,1'!I12)/('Rekap triple 0,1'!B12))*100</f>
        <v>-25.607003378752825</v>
      </c>
      <c r="M3" s="38">
        <f>(('Rekap triple 0,1'!B13-'Rekap triple 0,1'!I13)/('Rekap triple 0,1'!B13))*100</f>
        <v>-3.9567867808898405</v>
      </c>
    </row>
    <row r="4" spans="1:13" x14ac:dyDescent="0.25">
      <c r="A4" s="3" t="str">
        <f>'MAPE Double Exponen'!A4</f>
        <v>ILLIG RDM 75K/2G</v>
      </c>
      <c r="B4" s="38">
        <v>0</v>
      </c>
      <c r="C4" s="38">
        <f>(('Rekap triple 0,1'!M3-'Rekap triple 0,1'!T3)/('Rekap triple 0,1'!M3))*100</f>
        <v>9.4650853940343698</v>
      </c>
      <c r="D4" s="38">
        <f>(('Rekap triple 0,1'!M4-'Rekap triple 0,1'!T4)/('Rekap triple 0,1'!M4))*100</f>
        <v>10.015427224302716</v>
      </c>
      <c r="E4" s="38">
        <f>(('Rekap triple 0,1'!M5-'Rekap triple 0,1'!T5)/('Rekap triple 0,1'!M5))*100</f>
        <v>10.910533676957408</v>
      </c>
      <c r="F4" s="38">
        <f>(('Rekap triple 0,1'!M6-'Rekap triple 0,1'!T6)/('Rekap triple 0,1'!M6))*100</f>
        <v>-8.6363746294385528</v>
      </c>
      <c r="G4" s="38">
        <f>(('Rekap triple 0,1'!M7-'Rekap triple 0,1'!T7)/('Rekap triple 0,1'!M7))*100</f>
        <v>3.2084106416234319</v>
      </c>
      <c r="H4" s="38">
        <f>(('Rekap triple 0,1'!M8-'Rekap triple 0,1'!T8)/('Rekap triple 0,1'!M8))*100</f>
        <v>11.069116137045276</v>
      </c>
      <c r="I4" s="38">
        <f>(('Rekap triple 0,1'!M9-'Rekap triple 0,1'!T9)/('Rekap triple 0,1'!M9))*100</f>
        <v>-0.58256151761169761</v>
      </c>
      <c r="J4" s="38">
        <f>(('Rekap triple 0,1'!M10-'Rekap triple 0,1'!T10)/('Rekap triple 0,1'!M10))*100</f>
        <v>-6.219294203987153</v>
      </c>
      <c r="K4" s="38">
        <f>(('Rekap triple 0,1'!M11-'Rekap triple 0,1'!T11)/('Rekap triple 0,1'!M11))*100</f>
        <v>0.66431140049720705</v>
      </c>
      <c r="L4" s="38">
        <f>(('Rekap triple 0,1'!M12-'Rekap triple 0,1'!T12)/('Rekap triple 0,1'!M12))*100</f>
        <v>0.40847871883321274</v>
      </c>
      <c r="M4" s="38">
        <f>(('Rekap triple 0,1'!M13-'Rekap triple 0,1'!T13)/('Rekap triple 0,1'!M13))*100</f>
        <v>-13.976445255388029</v>
      </c>
    </row>
    <row r="5" spans="1:13" x14ac:dyDescent="0.25">
      <c r="A5" s="3" t="str">
        <f>'MAPE Double Exponen'!A5</f>
        <v>ILLIG RDM 75K/3G</v>
      </c>
      <c r="B5" s="38">
        <v>0</v>
      </c>
      <c r="C5" s="38">
        <f>(('Rekap triple 0,1'!M17-'Rekap triple 0,1'!T17)/('Rekap triple 0,1'!M17))*100</f>
        <v>-18.613510446047925</v>
      </c>
      <c r="D5" s="38">
        <f>(('Rekap triple 0,1'!M18-'Rekap triple 0,1'!T18)/('Rekap triple 0,1'!M18))*100</f>
        <v>0.11205547368541302</v>
      </c>
      <c r="E5" s="38">
        <f>(('Rekap triple 0,1'!M19-'Rekap triple 0,1'!T19)/('Rekap triple 0,1'!M19))*100</f>
        <v>-1.7638218216767816</v>
      </c>
      <c r="F5" s="38">
        <f>(('Rekap triple 0,1'!M20-'Rekap triple 0,1'!T20)/('Rekap triple 0,1'!M20))*100</f>
        <v>-14.368730756617639</v>
      </c>
      <c r="G5" s="38">
        <f>(('Rekap triple 0,1'!M21-'Rekap triple 0,1'!T21)/('Rekap triple 0,1'!M21))*100</f>
        <v>-6.8208201628943188</v>
      </c>
      <c r="H5" s="38">
        <f>(('Rekap triple 0,1'!M22-'Rekap triple 0,1'!T22)/('Rekap triple 0,1'!M22))*100</f>
        <v>8.8728822130334706</v>
      </c>
      <c r="I5" s="38">
        <f>(('Rekap triple 0,1'!M23-'Rekap triple 0,1'!T23)/('Rekap triple 0,1'!M23))*100</f>
        <v>6.8969110236454316</v>
      </c>
      <c r="J5" s="38">
        <f>(('Rekap triple 0,1'!M24-'Rekap triple 0,1'!T24)/('Rekap triple 0,1'!M24))*100</f>
        <v>10.28541066327541</v>
      </c>
      <c r="K5" s="38">
        <f>(('Rekap triple 0,1'!M25-'Rekap triple 0,1'!T25)/('Rekap triple 0,1'!M25))*100</f>
        <v>-6.1459011966067223</v>
      </c>
      <c r="L5" s="38">
        <f>(('Rekap triple 0,1'!M26-'Rekap triple 0,1'!T26)/('Rekap triple 0,1'!M26))*100</f>
        <v>3.245556292847787</v>
      </c>
      <c r="M5" s="38">
        <f>(('Rekap triple 0,1'!M27-'Rekap triple 0,1'!T27)/('Rekap triple 0,1'!M27))*100</f>
        <v>0.85727017267747763</v>
      </c>
    </row>
    <row r="6" spans="1:13" x14ac:dyDescent="0.25">
      <c r="A6" s="3" t="str">
        <f>'MAPE Double Exponen'!A6</f>
        <v>GABLER 92</v>
      </c>
      <c r="B6" s="38">
        <v>0</v>
      </c>
      <c r="C6" s="38">
        <f>(('Rekap triple 0,1'!M31-'Rekap triple 0,1'!T31)/('Rekap triple 0,1'!M31))*100</f>
        <v>13.071464817320704</v>
      </c>
      <c r="D6" s="38">
        <f>(('Rekap triple 0,1'!M32-'Rekap triple 0,1'!T32)/('Rekap triple 0,1'!M32))*100</f>
        <v>19.061927365883033</v>
      </c>
      <c r="E6" s="38">
        <f>(('Rekap triple 0,1'!M33-'Rekap triple 0,1'!T33)/('Rekap triple 0,1'!M33))*100</f>
        <v>-16.200631949685636</v>
      </c>
      <c r="F6" s="38">
        <f>(('Rekap triple 0,1'!M34-'Rekap triple 0,1'!T34)/('Rekap triple 0,1'!M34))*100</f>
        <v>-3.2344051752535208</v>
      </c>
      <c r="G6" s="38">
        <f>(('Rekap triple 0,1'!M35-'Rekap triple 0,1'!T35)/('Rekap triple 0,1'!M35))*100</f>
        <v>9.3735026487243562</v>
      </c>
      <c r="H6" s="38">
        <f>(('Rekap triple 0,1'!M36-'Rekap triple 0,1'!T36)/('Rekap triple 0,1'!M36))*100</f>
        <v>5.6528317382855828</v>
      </c>
      <c r="I6" s="38">
        <f>(('Rekap triple 0,1'!M37-'Rekap triple 0,1'!T37)/('Rekap triple 0,1'!M37))*100</f>
        <v>11.546957594132969</v>
      </c>
      <c r="J6" s="38">
        <f>(('Rekap triple 0,1'!M38-'Rekap triple 0,1'!T38)/('Rekap triple 0,1'!M38))*100</f>
        <v>2.9333791630356241</v>
      </c>
      <c r="K6" s="38">
        <f>(('Rekap triple 0,1'!M39-'Rekap triple 0,1'!T39)/('Rekap triple 0,1'!M39))*100</f>
        <v>0.78878159246503898</v>
      </c>
      <c r="L6" s="38">
        <f>(('Rekap triple 0,1'!M40-'Rekap triple 0,1'!T40)/('Rekap triple 0,1'!M40))*100</f>
        <v>-14.958721966557617</v>
      </c>
      <c r="M6" s="38">
        <f>(('Rekap triple 0,1'!M41-'Rekap triple 0,1'!T41)/('Rekap triple 0,1'!M41))*100</f>
        <v>-3.1036980105212315</v>
      </c>
    </row>
    <row r="7" spans="1:13" x14ac:dyDescent="0.25">
      <c r="A7" s="3" t="str">
        <f>'MAPE Double Exponen'!A7</f>
        <v>GABLER 98</v>
      </c>
      <c r="B7" s="38">
        <v>0</v>
      </c>
      <c r="C7" s="38">
        <f>(('Rekap triple 0,1'!X3-'Rekap triple 0,1'!AE3)/('Rekap triple 0,1'!X3))*100</f>
        <v>-12.691331819128731</v>
      </c>
      <c r="D7" s="38">
        <f>(('Rekap triple 0,1'!X4-'Rekap triple 0,1'!AE4)/('Rekap triple 0,1'!X4))*100</f>
        <v>5.7019015819146857</v>
      </c>
      <c r="E7" s="38">
        <f>(('Rekap triple 0,1'!X5-'Rekap triple 0,1'!AE5)/('Rekap triple 0,1'!X5))*100</f>
        <v>0.22681199955241921</v>
      </c>
      <c r="F7" s="38">
        <f>(('Rekap triple 0,1'!X6-'Rekap triple 0,1'!AE6)/('Rekap triple 0,1'!X6))*100</f>
        <v>8.860488359954001</v>
      </c>
      <c r="G7" s="38">
        <f>(('Rekap triple 0,1'!X7-'Rekap triple 0,1'!AE7)/('Rekap triple 0,1'!X7))*100</f>
        <v>-10.312828386807979</v>
      </c>
      <c r="H7" s="38">
        <f>(('Rekap triple 0,1'!X8-'Rekap triple 0,1'!AE8)/('Rekap triple 0,1'!X8))*100</f>
        <v>-10.341735093481756</v>
      </c>
      <c r="I7" s="38">
        <f>(('Rekap triple 0,1'!X9-'Rekap triple 0,1'!AE9)/('Rekap triple 0,1'!X9))*100</f>
        <v>3.7528475409269979</v>
      </c>
      <c r="J7" s="38">
        <f>(('Rekap triple 0,1'!X10-'Rekap triple 0,1'!AE10)/('Rekap triple 0,1'!X10))*100</f>
        <v>-2.2320367668248826</v>
      </c>
      <c r="K7" s="38">
        <f>(('Rekap triple 0,1'!X11-'Rekap triple 0,1'!AE11)/('Rekap triple 0,1'!X11))*100</f>
        <v>-2.9945868883011135</v>
      </c>
      <c r="L7" s="38">
        <f>(('Rekap triple 0,1'!X12-'Rekap triple 0,1'!AE12)/('Rekap triple 0,1'!X12))*100</f>
        <v>-6.0022620693011461</v>
      </c>
      <c r="M7" s="38">
        <f>(('Rekap triple 0,1'!X13-'Rekap triple 0,1'!AE13)/('Rekap triple 0,1'!X13))*100</f>
        <v>4.8263896212357116</v>
      </c>
    </row>
  </sheetData>
  <mergeCells count="2">
    <mergeCell ref="A1:A2"/>
    <mergeCell ref="B1:M1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zoomScaleNormal="100" workbookViewId="0">
      <selection activeCell="V3" sqref="V3"/>
    </sheetView>
  </sheetViews>
  <sheetFormatPr defaultColWidth="8.85546875" defaultRowHeight="15" x14ac:dyDescent="0.25"/>
  <cols>
    <col min="1" max="1" width="10.28515625" style="5" bestFit="1" customWidth="1"/>
    <col min="2" max="6" width="11.5703125" style="5" bestFit="1" customWidth="1"/>
    <col min="7" max="7" width="10.28515625" style="5" bestFit="1" customWidth="1"/>
    <col min="8" max="8" width="8.28515625" style="5" bestFit="1" customWidth="1"/>
    <col min="9" max="9" width="11.5703125" style="5" bestFit="1" customWidth="1"/>
    <col min="10" max="10" width="7.140625" style="5" bestFit="1" customWidth="1"/>
    <col min="11" max="11" width="6.42578125" style="5" bestFit="1" customWidth="1"/>
    <col min="12" max="12" width="13.7109375" style="5" bestFit="1" customWidth="1"/>
    <col min="13" max="14" width="11.5703125" style="5" bestFit="1" customWidth="1"/>
    <col min="15" max="17" width="9.42578125" style="5" bestFit="1" customWidth="1"/>
    <col min="18" max="18" width="8.140625" style="5" bestFit="1" customWidth="1"/>
    <col min="19" max="19" width="7.140625" style="5" bestFit="1" customWidth="1"/>
    <col min="20" max="20" width="9.42578125" style="5" bestFit="1" customWidth="1"/>
    <col min="21" max="21" width="7.140625" style="5" bestFit="1" customWidth="1"/>
    <col min="22" max="22" width="6.42578125" style="5" bestFit="1" customWidth="1"/>
    <col min="23" max="23" width="14.140625" style="5" bestFit="1" customWidth="1"/>
    <col min="24" max="28" width="8.42578125" style="5" bestFit="1" customWidth="1"/>
    <col min="29" max="29" width="8.140625" style="5" bestFit="1" customWidth="1"/>
    <col min="30" max="30" width="7.140625" style="5" bestFit="1" customWidth="1"/>
    <col min="31" max="31" width="8.42578125" style="5" bestFit="1" customWidth="1"/>
    <col min="32" max="32" width="7.140625" style="5" bestFit="1" customWidth="1"/>
    <col min="33" max="33" width="6.42578125" style="5" bestFit="1" customWidth="1"/>
    <col min="34" max="16384" width="8.85546875" style="5"/>
  </cols>
  <sheetData>
    <row r="1" spans="1:33" x14ac:dyDescent="0.25">
      <c r="A1" s="6" t="str">
        <f>'Rekap 0,1'!A1</f>
        <v>ILLIG RDM 70K</v>
      </c>
      <c r="B1" s="4" t="s">
        <v>79</v>
      </c>
      <c r="C1" s="3"/>
      <c r="D1" s="3"/>
      <c r="E1" s="10" t="s">
        <v>80</v>
      </c>
      <c r="F1" s="3"/>
      <c r="G1" s="3"/>
      <c r="H1" s="1" t="s">
        <v>77</v>
      </c>
      <c r="I1" s="1"/>
      <c r="J1" s="1" t="s">
        <v>28</v>
      </c>
      <c r="K1" s="1" t="s">
        <v>29</v>
      </c>
      <c r="L1" s="6" t="str">
        <f>'Rekap 0,1'!J1</f>
        <v>ILLIG RDM 75K/2G</v>
      </c>
      <c r="M1" s="4" t="s">
        <v>79</v>
      </c>
      <c r="N1" s="3"/>
      <c r="O1" s="3"/>
      <c r="P1" s="10" t="s">
        <v>80</v>
      </c>
      <c r="Q1" s="3"/>
      <c r="R1" s="3"/>
      <c r="S1" s="1" t="s">
        <v>77</v>
      </c>
      <c r="T1" s="1"/>
      <c r="U1" s="1" t="s">
        <v>28</v>
      </c>
      <c r="V1" s="1" t="s">
        <v>29</v>
      </c>
      <c r="W1" s="6" t="str">
        <f>'Rekap 0,1'!S1</f>
        <v>GABLER 98</v>
      </c>
      <c r="X1" s="4" t="s">
        <v>79</v>
      </c>
      <c r="Y1" s="3"/>
      <c r="Z1" s="3"/>
      <c r="AA1" s="10" t="s">
        <v>80</v>
      </c>
      <c r="AB1" s="3"/>
      <c r="AC1" s="3"/>
      <c r="AD1" s="1" t="s">
        <v>77</v>
      </c>
      <c r="AE1" s="1"/>
      <c r="AF1" s="1" t="s">
        <v>28</v>
      </c>
      <c r="AG1" s="1" t="s">
        <v>29</v>
      </c>
    </row>
    <row r="2" spans="1:33" x14ac:dyDescent="0.25">
      <c r="A2" s="6" t="str">
        <f>'Rekap 0,1'!A2</f>
        <v>Januari</v>
      </c>
      <c r="B2" s="6">
        <f>'pcs 2023'!$B$3</f>
        <v>23674000</v>
      </c>
      <c r="C2" s="6">
        <f>'Single Exponen'!$B$2</f>
        <v>23674000</v>
      </c>
      <c r="D2" s="6">
        <f>'Double Exponen'!$B$2</f>
        <v>23674000</v>
      </c>
      <c r="E2" s="6">
        <f>'triple exponen'!$B$2</f>
        <v>23674000</v>
      </c>
      <c r="F2" s="6">
        <f>'Konstanta a triple'!$B$2</f>
        <v>23674000</v>
      </c>
      <c r="G2" s="6">
        <f>'Konstanta b triple'!$B$2</f>
        <v>1.8396495301046488E-9</v>
      </c>
      <c r="H2" s="6">
        <f>'Konstanta c triple'!$B$2</f>
        <v>0</v>
      </c>
      <c r="I2" s="6"/>
      <c r="J2" s="6"/>
      <c r="K2" s="6"/>
      <c r="L2" s="6" t="str">
        <f>'Rekap 0,1'!J2</f>
        <v>Januari</v>
      </c>
      <c r="M2" s="6">
        <f>'pcs 2023'!$B$4</f>
        <v>34085490</v>
      </c>
      <c r="N2" s="6">
        <f>'Single Exponen'!$B$3</f>
        <v>34085490</v>
      </c>
      <c r="O2" s="6">
        <f>'Double Exponen'!$B$3</f>
        <v>34085490</v>
      </c>
      <c r="P2" s="6">
        <f>'triple exponen'!$B$3</f>
        <v>34085490</v>
      </c>
      <c r="Q2" s="6">
        <f>'Konstanta a triple'!$B$3</f>
        <v>34085490</v>
      </c>
      <c r="R2" s="6">
        <f>'Konstanta b triple'!$B$3</f>
        <v>0</v>
      </c>
      <c r="S2" s="6">
        <f>'Konstanta c triple'!$B$3</f>
        <v>0</v>
      </c>
      <c r="T2" s="6"/>
      <c r="U2" s="6"/>
      <c r="V2" s="6"/>
      <c r="W2" s="6" t="str">
        <f>'Rekap 0,1'!S2</f>
        <v>Januari</v>
      </c>
      <c r="X2" s="6">
        <f>'pcs 2023'!$B$7</f>
        <v>44574290</v>
      </c>
      <c r="Y2" s="6">
        <f>'Single Exponen'!$B$6</f>
        <v>44574290</v>
      </c>
      <c r="Z2" s="6">
        <f>'Double Exponen'!$B$6</f>
        <v>44574290</v>
      </c>
      <c r="AA2" s="6">
        <f>'triple exponen'!$B$6</f>
        <v>44574290</v>
      </c>
      <c r="AB2" s="6">
        <f>'Konstanta a triple'!$B$6</f>
        <v>44574290</v>
      </c>
      <c r="AC2" s="6">
        <f>'Konstanta b triple'!$B$6</f>
        <v>3.6792990602092976E-9</v>
      </c>
      <c r="AD2" s="6">
        <f>'Konstanta c triple'!$B$6</f>
        <v>0</v>
      </c>
      <c r="AE2" s="6"/>
      <c r="AF2" s="6"/>
      <c r="AG2" s="6"/>
    </row>
    <row r="3" spans="1:33" x14ac:dyDescent="0.25">
      <c r="A3" s="6" t="str">
        <f>'Rekap 0,1'!A3</f>
        <v>Februari</v>
      </c>
      <c r="B3" s="6">
        <f>'pcs 2023'!$C$3</f>
        <v>22225420</v>
      </c>
      <c r="C3" s="6">
        <f>'Single Exponen'!$C$2</f>
        <v>23529142</v>
      </c>
      <c r="D3" s="6">
        <f>'Double Exponen'!$C$2</f>
        <v>23659514.199999999</v>
      </c>
      <c r="E3" s="6">
        <f>'triple exponen'!$C$2</f>
        <v>23672551.420000002</v>
      </c>
      <c r="F3" s="6">
        <f>'Konstanta a triple'!$C$2</f>
        <v>23281434.820000008</v>
      </c>
      <c r="G3" s="6">
        <f>'Konstanta b triple'!$C$2</f>
        <v>-41284.529999998616</v>
      </c>
      <c r="H3" s="6">
        <f>'Konstanta c triple'!$C$2</f>
        <v>-1448.5799999999597</v>
      </c>
      <c r="I3" s="6">
        <f>'Peramalan triple'!$C$2</f>
        <v>23674000</v>
      </c>
      <c r="J3" s="6">
        <f>((B3-I3)/B3)*100</f>
        <v>-6.5176721069838042</v>
      </c>
      <c r="K3" s="6">
        <f>ABS((B3-I3)/B3)*100</f>
        <v>6.5176721069838042</v>
      </c>
      <c r="L3" s="6" t="str">
        <f>'Rekap 0,1'!J3</f>
        <v>Februari</v>
      </c>
      <c r="M3" s="6">
        <f>'pcs 2023'!$C$4</f>
        <v>37649000</v>
      </c>
      <c r="N3" s="6">
        <f>'Single Exponen'!$C$3</f>
        <v>34441841</v>
      </c>
      <c r="O3" s="6">
        <f>'Double Exponen'!$C$3</f>
        <v>34121125.100000001</v>
      </c>
      <c r="P3" s="6">
        <f>'triple exponen'!$C$3</f>
        <v>34089053.509999998</v>
      </c>
      <c r="Q3" s="6">
        <f>'Konstanta a triple'!$C$3</f>
        <v>35051201.209999986</v>
      </c>
      <c r="R3" s="6">
        <f>'Konstanta b triple'!$C$3</f>
        <v>101560.03499999917</v>
      </c>
      <c r="S3" s="6">
        <f>'Konstanta c triple'!$C$3</f>
        <v>3563.5099999999379</v>
      </c>
      <c r="T3" s="6">
        <f>'Peramalan triple'!$C$3</f>
        <v>34085490</v>
      </c>
      <c r="U3" s="6">
        <f t="shared" ref="U3:U13" si="0">((M3-T3)/M3)*100</f>
        <v>9.4650853940343698</v>
      </c>
      <c r="V3" s="6">
        <f t="shared" ref="V3:V13" si="1">ABS((M3-T3)/M3)*100</f>
        <v>9.4650853940343698</v>
      </c>
      <c r="W3" s="6" t="str">
        <f>'Rekap 0,1'!S3</f>
        <v>Februari</v>
      </c>
      <c r="X3" s="6">
        <f>'pcs 2023'!$C$7</f>
        <v>39554320</v>
      </c>
      <c r="Y3" s="6">
        <f>'Single Exponen'!$C$6</f>
        <v>44072293</v>
      </c>
      <c r="Z3" s="6">
        <f>'Double Exponen'!$C$6</f>
        <v>44524090.299999997</v>
      </c>
      <c r="AA3" s="6">
        <f>'triple exponen'!$C$6</f>
        <v>44569270.030000001</v>
      </c>
      <c r="AB3" s="6">
        <f>'Konstanta a triple'!$C$6</f>
        <v>43213878.13000001</v>
      </c>
      <c r="AC3" s="6">
        <f>'Konstanta b triple'!$C$6</f>
        <v>-143069.14499999562</v>
      </c>
      <c r="AD3" s="6">
        <f>'Konstanta c triple'!$C$6</f>
        <v>-5019.969999999912</v>
      </c>
      <c r="AE3" s="6">
        <f>'Peramalan triple'!$C$6</f>
        <v>44574290</v>
      </c>
      <c r="AF3" s="6">
        <f>((X3-AE3)/X3)*100</f>
        <v>-12.691331819128731</v>
      </c>
      <c r="AG3" s="6">
        <f>ABS((X3-AE3)/X3)*100</f>
        <v>12.691331819128731</v>
      </c>
    </row>
    <row r="4" spans="1:33" x14ac:dyDescent="0.25">
      <c r="A4" s="6" t="str">
        <f>'Rekap 0,1'!A4</f>
        <v>Maret</v>
      </c>
      <c r="B4" s="6">
        <f>'pcs 2023'!$D$3</f>
        <v>24713240</v>
      </c>
      <c r="C4" s="6">
        <f>'Single Exponen'!$D$2</f>
        <v>23647551.800000001</v>
      </c>
      <c r="D4" s="6">
        <f>'Double Exponen'!$D$2</f>
        <v>23658317.960000001</v>
      </c>
      <c r="E4" s="6">
        <f>'triple exponen'!$D$2</f>
        <v>23671128.074000001</v>
      </c>
      <c r="F4" s="6">
        <f>'Konstanta a triple'!$D$2</f>
        <v>23638829.594000012</v>
      </c>
      <c r="G4" s="6">
        <f>'Konstanta b triple'!$D$2</f>
        <v>-729.41099999863422</v>
      </c>
      <c r="H4" s="6">
        <f>'Konstanta c triple'!$D$2</f>
        <v>25.233999999998897</v>
      </c>
      <c r="I4" s="6">
        <f>'Peramalan triple'!$D$2</f>
        <v>23239426.000000011</v>
      </c>
      <c r="J4" s="6">
        <f t="shared" ref="J4:J13" si="2">((B4-I4)/B4)*100</f>
        <v>5.963661583831132</v>
      </c>
      <c r="K4" s="6">
        <f t="shared" ref="K4:K13" si="3">ABS((B4-I4)/B4)*100</f>
        <v>5.963661583831132</v>
      </c>
      <c r="L4" s="6" t="str">
        <f>'Rekap 0,1'!J4</f>
        <v>Maret</v>
      </c>
      <c r="M4" s="6">
        <f>'pcs 2023'!$D$4</f>
        <v>39067300</v>
      </c>
      <c r="N4" s="6">
        <f>'Single Exponen'!$D$3</f>
        <v>34904386.900000006</v>
      </c>
      <c r="O4" s="6">
        <f>'Double Exponen'!$D$3</f>
        <v>34199451.280000001</v>
      </c>
      <c r="P4" s="6">
        <f>'triple exponen'!$D$3</f>
        <v>34100093.287</v>
      </c>
      <c r="Q4" s="6">
        <f>'Konstanta a triple'!$D$3</f>
        <v>36214900.147000015</v>
      </c>
      <c r="R4" s="6">
        <f>'Konstanta b triple'!$D$3</f>
        <v>216637.11950000605</v>
      </c>
      <c r="S4" s="6">
        <f>'Konstanta c triple'!$D$3</f>
        <v>7476.2670000000508</v>
      </c>
      <c r="T4" s="6">
        <f>'Peramalan triple'!$D$3</f>
        <v>35154542.999999985</v>
      </c>
      <c r="U4" s="6">
        <f t="shared" si="0"/>
        <v>10.015427224302716</v>
      </c>
      <c r="V4" s="6">
        <f t="shared" si="1"/>
        <v>10.015427224302716</v>
      </c>
      <c r="W4" s="6" t="str">
        <f>'Rekap 0,1'!S4</f>
        <v>Maret</v>
      </c>
      <c r="X4" s="6">
        <f>'pcs 2023'!$D$7</f>
        <v>45672500</v>
      </c>
      <c r="Y4" s="6">
        <f>'Single Exponen'!$D$6</f>
        <v>44232313.700000003</v>
      </c>
      <c r="Z4" s="6">
        <f>'Double Exponen'!$D$6</f>
        <v>44494912.639999993</v>
      </c>
      <c r="AA4" s="6">
        <f>'triple exponen'!$D$6</f>
        <v>44561834.291000001</v>
      </c>
      <c r="AB4" s="6">
        <f>'Konstanta a triple'!$D$6</f>
        <v>43774037.471000023</v>
      </c>
      <c r="AC4" s="6">
        <f>'Konstanta b triple'!$D$6</f>
        <v>-73869.386499993227</v>
      </c>
      <c r="AD4" s="6">
        <f>'Konstanta c triple'!$D$6</f>
        <v>-2415.7689999997801</v>
      </c>
      <c r="AE4" s="6">
        <f>'Peramalan triple'!$D$6</f>
        <v>43068299.000000015</v>
      </c>
      <c r="AF4" s="6">
        <f t="shared" ref="AF4:AF13" si="4">((X4-AE4)/X4)*100</f>
        <v>5.7019015819146857</v>
      </c>
      <c r="AG4" s="6">
        <f t="shared" ref="AG4:AG13" si="5">ABS((X4-AE4)/X4)*100</f>
        <v>5.7019015819146857</v>
      </c>
    </row>
    <row r="5" spans="1:33" x14ac:dyDescent="0.25">
      <c r="A5" s="6" t="str">
        <f>'Rekap 0,1'!A5</f>
        <v>April</v>
      </c>
      <c r="B5" s="6">
        <f>'pcs 2023'!$E$3</f>
        <v>20812200</v>
      </c>
      <c r="C5" s="6">
        <f>'Single Exponen'!$E$2</f>
        <v>23364016.620000001</v>
      </c>
      <c r="D5" s="6">
        <f>'Double Exponen'!$E$2</f>
        <v>23628887.826000001</v>
      </c>
      <c r="E5" s="6">
        <f>'triple exponen'!$E$2</f>
        <v>23666904.049200002</v>
      </c>
      <c r="F5" s="6">
        <f>'Konstanta a triple'!$E$2</f>
        <v>22872290.431200001</v>
      </c>
      <c r="G5" s="6">
        <f>'Konstanta b triple'!$E$2</f>
        <v>-81242.691799997352</v>
      </c>
      <c r="H5" s="6">
        <f>'Konstanta c triple'!$E$2</f>
        <v>-2800.6787999999929</v>
      </c>
      <c r="I5" s="6">
        <f>'Peramalan triple'!$E$2</f>
        <v>23638112.800000012</v>
      </c>
      <c r="J5" s="6">
        <f t="shared" si="2"/>
        <v>-13.578155120554348</v>
      </c>
      <c r="K5" s="6">
        <f t="shared" si="3"/>
        <v>13.578155120554348</v>
      </c>
      <c r="L5" s="6" t="str">
        <f>'Rekap 0,1'!J5</f>
        <v>April</v>
      </c>
      <c r="M5" s="6">
        <f>'pcs 2023'!$E$4</f>
        <v>40897400</v>
      </c>
      <c r="N5" s="6">
        <f>'Single Exponen'!$E$3</f>
        <v>35503688.210000008</v>
      </c>
      <c r="O5" s="6">
        <f>'Double Exponen'!$E$3</f>
        <v>34329874.973000005</v>
      </c>
      <c r="P5" s="6">
        <f>'triple exponen'!$E$3</f>
        <v>34123071.455600001</v>
      </c>
      <c r="Q5" s="6">
        <f>'Konstanta a triple'!$E$3</f>
        <v>37644511.166600011</v>
      </c>
      <c r="R5" s="6">
        <f>'Konstanta b triple'!$E$3</f>
        <v>351283.93760000111</v>
      </c>
      <c r="S5" s="6">
        <f>'Konstanta c triple'!$E$3</f>
        <v>11938.391599999995</v>
      </c>
      <c r="T5" s="6">
        <f>'Peramalan triple'!$E$3</f>
        <v>36435275.400000021</v>
      </c>
      <c r="U5" s="6">
        <f t="shared" si="0"/>
        <v>10.910533676957408</v>
      </c>
      <c r="V5" s="6">
        <f t="shared" si="1"/>
        <v>10.910533676957408</v>
      </c>
      <c r="W5" s="6" t="str">
        <f>'Rekap 0,1'!S5</f>
        <v>April</v>
      </c>
      <c r="X5" s="6">
        <f>'pcs 2023'!$E$7</f>
        <v>43798300</v>
      </c>
      <c r="Y5" s="6">
        <f>'Single Exponen'!$E$6</f>
        <v>44188912.330000006</v>
      </c>
      <c r="Z5" s="6">
        <f>'Double Exponen'!$E$6</f>
        <v>44464312.608999997</v>
      </c>
      <c r="AA5" s="6">
        <f>'triple exponen'!$E$6</f>
        <v>44552082.1228</v>
      </c>
      <c r="AB5" s="6">
        <f>'Konstanta a triple'!$E$6</f>
        <v>43725881.285800017</v>
      </c>
      <c r="AC5" s="6">
        <f>'Konstanta b triple'!$E$6</f>
        <v>-73453.971199993</v>
      </c>
      <c r="AD5" s="6">
        <f>'Konstanta c triple'!$E$6</f>
        <v>-2316.4291999998654</v>
      </c>
      <c r="AE5" s="6">
        <f>'Peramalan triple'!$E$6</f>
        <v>43698960.200000033</v>
      </c>
      <c r="AF5" s="6">
        <f t="shared" si="4"/>
        <v>0.22681199955241921</v>
      </c>
      <c r="AG5" s="6">
        <f t="shared" si="5"/>
        <v>0.22681199955241921</v>
      </c>
    </row>
    <row r="6" spans="1:33" x14ac:dyDescent="0.25">
      <c r="A6" s="6" t="str">
        <f>'Rekap 0,1'!A6</f>
        <v>Mei</v>
      </c>
      <c r="B6" s="6">
        <f>'pcs 2023'!$F$3</f>
        <v>20657100</v>
      </c>
      <c r="C6" s="6">
        <f>'Single Exponen'!$F$2</f>
        <v>23093324.958000001</v>
      </c>
      <c r="D6" s="6">
        <f>'Double Exponen'!$F$2</f>
        <v>23575331.5392</v>
      </c>
      <c r="E6" s="6">
        <f>'triple exponen'!$F$2</f>
        <v>23657746.7982</v>
      </c>
      <c r="F6" s="6">
        <f>'Konstanta a triple'!$F$2</f>
        <v>22211727.054600004</v>
      </c>
      <c r="G6" s="6">
        <f>'Konstanta b triple'!$F$2</f>
        <v>-144820.97149999879</v>
      </c>
      <c r="H6" s="6">
        <f>'Konstanta c triple'!$F$2</f>
        <v>-4933.2262000000037</v>
      </c>
      <c r="I6" s="6">
        <f>'Peramalan triple'!$F$2</f>
        <v>22789647.400000002</v>
      </c>
      <c r="J6" s="6">
        <f t="shared" si="2"/>
        <v>-10.323556549564083</v>
      </c>
      <c r="K6" s="6">
        <f t="shared" si="3"/>
        <v>10.323556549564083</v>
      </c>
      <c r="L6" s="6" t="str">
        <f>'Rekap 0,1'!J6</f>
        <v>Mei</v>
      </c>
      <c r="M6" s="6">
        <f>'pcs 2023'!$F$4</f>
        <v>34980700</v>
      </c>
      <c r="N6" s="6">
        <f>'Single Exponen'!$F$3</f>
        <v>35451389.389000013</v>
      </c>
      <c r="O6" s="6">
        <f>'Double Exponen'!$F$3</f>
        <v>34442026.414600007</v>
      </c>
      <c r="P6" s="6">
        <f>'triple exponen'!$F$3</f>
        <v>34154966.951499999</v>
      </c>
      <c r="Q6" s="6">
        <f>'Konstanta a triple'!$F$3</f>
        <v>37183055.874700025</v>
      </c>
      <c r="R6" s="6">
        <f>'Konstanta b triple'!$F$3</f>
        <v>277121.99665000406</v>
      </c>
      <c r="S6" s="6">
        <f>'Konstanta c triple'!$F$3</f>
        <v>8917.3272999999699</v>
      </c>
      <c r="T6" s="6">
        <f>'Peramalan triple'!$F$3</f>
        <v>38001764.300000012</v>
      </c>
      <c r="U6" s="6">
        <f t="shared" si="0"/>
        <v>-8.6363746294385528</v>
      </c>
      <c r="V6" s="6">
        <f t="shared" si="1"/>
        <v>8.6363746294385528</v>
      </c>
      <c r="W6" s="6" t="str">
        <f>'Rekap 0,1'!S6</f>
        <v>Mei</v>
      </c>
      <c r="X6" s="6">
        <f>'pcs 2023'!$F$7</f>
        <v>47895000</v>
      </c>
      <c r="Y6" s="6">
        <f>'Single Exponen'!$F$6</f>
        <v>44559521.097000003</v>
      </c>
      <c r="Z6" s="6">
        <f>'Double Exponen'!$F$6</f>
        <v>44473833.457800001</v>
      </c>
      <c r="AA6" s="6">
        <f>'triple exponen'!$F$6</f>
        <v>44544257.256300002</v>
      </c>
      <c r="AB6" s="6">
        <f>'Konstanta a triple'!$F$6</f>
        <v>44801320.173900008</v>
      </c>
      <c r="AC6" s="6">
        <f>'Konstanta b triple'!$F$6</f>
        <v>45175.930250005586</v>
      </c>
      <c r="AD6" s="6">
        <f>'Konstanta c triple'!$F$6</f>
        <v>1927.301700000042</v>
      </c>
      <c r="AE6" s="6">
        <f>'Peramalan triple'!$F$6</f>
        <v>43651269.100000031</v>
      </c>
      <c r="AF6" s="6">
        <f t="shared" si="4"/>
        <v>8.860488359954001</v>
      </c>
      <c r="AG6" s="6">
        <f t="shared" si="5"/>
        <v>8.860488359954001</v>
      </c>
    </row>
    <row r="7" spans="1:33" x14ac:dyDescent="0.25">
      <c r="A7" s="6" t="str">
        <f>'Rekap 0,1'!A7</f>
        <v>Juni</v>
      </c>
      <c r="B7" s="6">
        <f>'pcs 2023'!$G$3</f>
        <v>24673500</v>
      </c>
      <c r="C7" s="6">
        <f>'Single Exponen'!$G$2</f>
        <v>23251342.462200001</v>
      </c>
      <c r="D7" s="6">
        <f>'Double Exponen'!$G$2</f>
        <v>23542932.631500002</v>
      </c>
      <c r="E7" s="6">
        <f>'triple exponen'!$G$2</f>
        <v>23646265.381529998</v>
      </c>
      <c r="F7" s="6">
        <f>'Konstanta a triple'!$G$2</f>
        <v>22771494.873629998</v>
      </c>
      <c r="G7" s="6">
        <f>'Konstanta b triple'!$G$2</f>
        <v>-75395.972594999606</v>
      </c>
      <c r="H7" s="6">
        <f>'Konstanta c triple'!$G$2</f>
        <v>-2324.1656700000631</v>
      </c>
      <c r="I7" s="6">
        <f>'Peramalan triple'!$G$2</f>
        <v>22064439.470000006</v>
      </c>
      <c r="J7" s="6">
        <f t="shared" si="2"/>
        <v>10.574343040103731</v>
      </c>
      <c r="K7" s="6">
        <f t="shared" si="3"/>
        <v>10.574343040103731</v>
      </c>
      <c r="L7" s="6" t="str">
        <f>'Rekap 0,1'!J7</f>
        <v>Juni</v>
      </c>
      <c r="M7" s="6">
        <f>'pcs 2023'!$G$4</f>
        <v>38706500</v>
      </c>
      <c r="N7" s="6">
        <f>'Single Exponen'!$G$3</f>
        <v>35776900.450100012</v>
      </c>
      <c r="O7" s="6">
        <f>'Double Exponen'!$G$3</f>
        <v>34575513.818150006</v>
      </c>
      <c r="P7" s="6">
        <f>'triple exponen'!$G$3</f>
        <v>34197021.638164997</v>
      </c>
      <c r="Q7" s="6">
        <f>'Konstanta a triple'!$G$3</f>
        <v>37801181.53401503</v>
      </c>
      <c r="R7" s="6">
        <f>'Konstanta b triple'!$G$3</f>
        <v>321432.43270250288</v>
      </c>
      <c r="S7" s="6">
        <f>'Konstanta c triple'!$G$3</f>
        <v>10159.190764999961</v>
      </c>
      <c r="T7" s="6">
        <f>'Peramalan triple'!$G$3</f>
        <v>37464636.535000026</v>
      </c>
      <c r="U7" s="6">
        <f t="shared" si="0"/>
        <v>3.2084106416234319</v>
      </c>
      <c r="V7" s="6">
        <f t="shared" si="1"/>
        <v>3.2084106416234319</v>
      </c>
      <c r="W7" s="6" t="str">
        <f>'Rekap 0,1'!S7</f>
        <v>Juni</v>
      </c>
      <c r="X7" s="6">
        <f>'pcs 2023'!$G$7</f>
        <v>40654800</v>
      </c>
      <c r="Y7" s="6">
        <f>'Single Exponen'!$G$6</f>
        <v>44169048.987300001</v>
      </c>
      <c r="Z7" s="6">
        <f>'Double Exponen'!$G$6</f>
        <v>44443355.010750003</v>
      </c>
      <c r="AA7" s="6">
        <f>'triple exponen'!$G$6</f>
        <v>44534167.031745002</v>
      </c>
      <c r="AB7" s="6">
        <f>'Konstanta a triple'!$G$6</f>
        <v>43711248.961394981</v>
      </c>
      <c r="AC7" s="6">
        <f>'Konstanta b triple'!$G$6</f>
        <v>-72387.57106750099</v>
      </c>
      <c r="AD7" s="6">
        <f>'Konstanta c triple'!$G$6</f>
        <v>-2265.3580550000443</v>
      </c>
      <c r="AE7" s="6">
        <f>'Peramalan triple'!$G$6</f>
        <v>44847459.75500001</v>
      </c>
      <c r="AF7" s="6">
        <f t="shared" si="4"/>
        <v>-10.312828386807979</v>
      </c>
      <c r="AG7" s="6">
        <f t="shared" si="5"/>
        <v>10.312828386807979</v>
      </c>
    </row>
    <row r="8" spans="1:33" x14ac:dyDescent="0.25">
      <c r="A8" s="6" t="str">
        <f>'Rekap 0,1'!A8</f>
        <v>Juli</v>
      </c>
      <c r="B8" s="6">
        <f>'pcs 2023'!$H$3</f>
        <v>25645800</v>
      </c>
      <c r="C8" s="6">
        <f>'Single Exponen'!$H$2</f>
        <v>23490788.215980001</v>
      </c>
      <c r="D8" s="6">
        <f>'Double Exponen'!$H$2</f>
        <v>23537718.189948004</v>
      </c>
      <c r="E8" s="6">
        <f>'triple exponen'!$H$2</f>
        <v>23635410.662371799</v>
      </c>
      <c r="F8" s="6">
        <f>'Konstanta a triple'!$H$2</f>
        <v>23494620.740467802</v>
      </c>
      <c r="G8" s="6">
        <f>'Konstanta b triple'!$H$2</f>
        <v>6379.4624163008029</v>
      </c>
      <c r="H8" s="6">
        <f>'Konstanta c triple'!$H$2</f>
        <v>626.69751179990953</v>
      </c>
      <c r="I8" s="6">
        <f>'Peramalan triple'!$H$2</f>
        <v>22694936.8182</v>
      </c>
      <c r="J8" s="6">
        <f t="shared" si="2"/>
        <v>11.506223950120489</v>
      </c>
      <c r="K8" s="6">
        <f t="shared" si="3"/>
        <v>11.506223950120489</v>
      </c>
      <c r="L8" s="6" t="str">
        <f>'Rekap 0,1'!J8</f>
        <v>Juli</v>
      </c>
      <c r="M8" s="6">
        <f>'pcs 2023'!$H$4</f>
        <v>42873400</v>
      </c>
      <c r="N8" s="6">
        <f>'Single Exponen'!$H$3</f>
        <v>36486550.405090012</v>
      </c>
      <c r="O8" s="6">
        <f>'Double Exponen'!$H$3</f>
        <v>34766617.476844005</v>
      </c>
      <c r="P8" s="6">
        <f>'triple exponen'!$H$3</f>
        <v>34253981.222032897</v>
      </c>
      <c r="Q8" s="6">
        <f>'Konstanta a triple'!$H$3</f>
        <v>39413780.006770931</v>
      </c>
      <c r="R8" s="6">
        <f>'Konstanta b triple'!$H$3</f>
        <v>466844.2569476522</v>
      </c>
      <c r="S8" s="6">
        <f>'Konstanta c triple'!$H$3</f>
        <v>14904.89720289998</v>
      </c>
      <c r="T8" s="6">
        <f>'Peramalan triple'!$H$3</f>
        <v>38127693.56210003</v>
      </c>
      <c r="U8" s="6">
        <f t="shared" si="0"/>
        <v>11.069116137045276</v>
      </c>
      <c r="V8" s="6">
        <f t="shared" si="1"/>
        <v>11.069116137045276</v>
      </c>
      <c r="W8" s="6" t="str">
        <f>'Rekap 0,1'!S8</f>
        <v>Juli</v>
      </c>
      <c r="X8" s="6">
        <f>'pcs 2023'!$H$7</f>
        <v>39547800</v>
      </c>
      <c r="Y8" s="6">
        <f>'Single Exponen'!$H$6</f>
        <v>43706924.088569999</v>
      </c>
      <c r="Z8" s="6">
        <f>'Double Exponen'!$H$6</f>
        <v>44369711.918532006</v>
      </c>
      <c r="AA8" s="6">
        <f>'triple exponen'!$H$6</f>
        <v>44517721.520423703</v>
      </c>
      <c r="AB8" s="6">
        <f>'Konstanta a triple'!$H$6</f>
        <v>42529358.030537687</v>
      </c>
      <c r="AC8" s="6">
        <f>'Konstanta b triple'!$H$6</f>
        <v>-191215.897394553</v>
      </c>
      <c r="AD8" s="6">
        <f>'Konstanta c triple'!$H$6</f>
        <v>-6355.2867663001398</v>
      </c>
      <c r="AE8" s="6">
        <f>'Peramalan triple'!$H$6</f>
        <v>43637728.711299978</v>
      </c>
      <c r="AF8" s="6">
        <f t="shared" si="4"/>
        <v>-10.341735093481756</v>
      </c>
      <c r="AG8" s="6">
        <f t="shared" si="5"/>
        <v>10.341735093481756</v>
      </c>
    </row>
    <row r="9" spans="1:33" x14ac:dyDescent="0.25">
      <c r="A9" s="6" t="str">
        <f>'Rekap 0,1'!A9</f>
        <v>Agustus</v>
      </c>
      <c r="B9" s="6">
        <f>'pcs 2023'!$I$3</f>
        <v>19658900</v>
      </c>
      <c r="C9" s="6">
        <f>'Single Exponen'!$I$2</f>
        <v>23107599.394382</v>
      </c>
      <c r="D9" s="6">
        <f>'Double Exponen'!$I$2</f>
        <v>23494706.310391404</v>
      </c>
      <c r="E9" s="6">
        <f>'triple exponen'!$I$2</f>
        <v>23621340.227173761</v>
      </c>
      <c r="F9" s="6">
        <f>'Konstanta a triple'!$I$2</f>
        <v>22460019.479145542</v>
      </c>
      <c r="G9" s="6">
        <f>'Konstanta b triple'!$I$2</f>
        <v>-102502.62629364191</v>
      </c>
      <c r="H9" s="6">
        <f>'Konstanta c triple'!$I$2</f>
        <v>-3215.7160398400861</v>
      </c>
      <c r="I9" s="6">
        <f>'Peramalan triple'!$I$2</f>
        <v>23501313.551640004</v>
      </c>
      <c r="J9" s="6">
        <f t="shared" si="2"/>
        <v>-19.54541480774613</v>
      </c>
      <c r="K9" s="6">
        <f t="shared" si="3"/>
        <v>19.54541480774613</v>
      </c>
      <c r="L9" s="6" t="str">
        <f>'Rekap 0,1'!J9</f>
        <v>Agustus</v>
      </c>
      <c r="M9" s="6">
        <f>'pcs 2023'!$I$4</f>
        <v>39657050</v>
      </c>
      <c r="N9" s="6">
        <f>'Single Exponen'!$I$3</f>
        <v>36803600.364581011</v>
      </c>
      <c r="O9" s="6">
        <f>'Double Exponen'!$I$3</f>
        <v>34970315.765617706</v>
      </c>
      <c r="P9" s="6">
        <f>'triple exponen'!$I$3</f>
        <v>34325614.676391378</v>
      </c>
      <c r="Q9" s="6">
        <f>'Konstanta a triple'!$I$3</f>
        <v>39825468.473281279</v>
      </c>
      <c r="R9" s="6">
        <f>'Konstanta b triple'!$I$3</f>
        <v>475164.8928494319</v>
      </c>
      <c r="S9" s="6">
        <f>'Konstanta c triple'!$I$3</f>
        <v>14673.870490579971</v>
      </c>
      <c r="T9" s="6">
        <f>'Peramalan triple'!$I$3</f>
        <v>39888076.71232003</v>
      </c>
      <c r="U9" s="6">
        <f t="shared" si="0"/>
        <v>-0.58256151761169761</v>
      </c>
      <c r="V9" s="6">
        <f t="shared" si="1"/>
        <v>0.58256151761169761</v>
      </c>
      <c r="W9" s="6" t="str">
        <f>'Rekap 0,1'!S9</f>
        <v>Agustus</v>
      </c>
      <c r="X9" s="6">
        <f>'pcs 2023'!$I$7</f>
        <v>43985680</v>
      </c>
      <c r="Y9" s="6">
        <f>'Single Exponen'!$I$6</f>
        <v>43734799.679713003</v>
      </c>
      <c r="Z9" s="6">
        <f>'Double Exponen'!$I$6</f>
        <v>44306220.694650106</v>
      </c>
      <c r="AA9" s="6">
        <f>'triple exponen'!$I$6</f>
        <v>44496571.437846348</v>
      </c>
      <c r="AB9" s="6">
        <f>'Konstanta a triple'!$I$6</f>
        <v>42782308.393035039</v>
      </c>
      <c r="AC9" s="6">
        <f>'Konstanta b triple'!$I$6</f>
        <v>-150525.79211900631</v>
      </c>
      <c r="AD9" s="6">
        <f>'Konstanta c triple'!$I$6</f>
        <v>-4704.5712560600159</v>
      </c>
      <c r="AE9" s="6">
        <f>'Peramalan triple'!$I$6</f>
        <v>42334964.489759982</v>
      </c>
      <c r="AF9" s="6">
        <f t="shared" si="4"/>
        <v>3.7528475409269979</v>
      </c>
      <c r="AG9" s="6">
        <f t="shared" si="5"/>
        <v>3.7528475409269979</v>
      </c>
    </row>
    <row r="10" spans="1:33" x14ac:dyDescent="0.25">
      <c r="A10" s="6" t="str">
        <f>'Rekap 0,1'!A10</f>
        <v>September</v>
      </c>
      <c r="B10" s="6">
        <f>'pcs 2023'!$J$3</f>
        <v>23976500</v>
      </c>
      <c r="C10" s="6">
        <f>'Single Exponen'!$J$2</f>
        <v>23194489.454943802</v>
      </c>
      <c r="D10" s="6">
        <f>'Double Exponen'!$J$2</f>
        <v>23464684.624846645</v>
      </c>
      <c r="E10" s="6">
        <f>'triple exponen'!$J$2</f>
        <v>23605674.66694105</v>
      </c>
      <c r="F10" s="6">
        <f>'Konstanta a triple'!$J$2</f>
        <v>22795089.157232512</v>
      </c>
      <c r="G10" s="6">
        <f>'Konstanta b triple'!$J$2</f>
        <v>-59531.498686191102</v>
      </c>
      <c r="H10" s="6">
        <f>'Konstanta c triple'!$J$2</f>
        <v>-1595.1250346720587</v>
      </c>
      <c r="I10" s="6">
        <f>'Peramalan triple'!$J$2</f>
        <v>22355908.994831983</v>
      </c>
      <c r="J10" s="6">
        <f t="shared" si="2"/>
        <v>6.7590807881384567</v>
      </c>
      <c r="K10" s="6">
        <f t="shared" si="3"/>
        <v>6.7590807881384567</v>
      </c>
      <c r="L10" s="6" t="str">
        <f>'Rekap 0,1'!J10</f>
        <v>September</v>
      </c>
      <c r="M10" s="6">
        <f>'pcs 2023'!$J$4</f>
        <v>37947880</v>
      </c>
      <c r="N10" s="6">
        <f>'Single Exponen'!$J$3</f>
        <v>36918028.328122914</v>
      </c>
      <c r="O10" s="6">
        <f>'Double Exponen'!$J$3</f>
        <v>35165087.021868229</v>
      </c>
      <c r="P10" s="6">
        <f>'triple exponen'!$J$3</f>
        <v>34409561.910939068</v>
      </c>
      <c r="Q10" s="6">
        <f>'Konstanta a triple'!$J$3</f>
        <v>39668385.829703122</v>
      </c>
      <c r="R10" s="6">
        <f>'Konstanta b triple'!$J$3</f>
        <v>422576.18975079444</v>
      </c>
      <c r="S10" s="6">
        <f>'Konstanta c triple'!$J$3</f>
        <v>12313.780189203997</v>
      </c>
      <c r="T10" s="6">
        <f>'Peramalan triple'!$J$3</f>
        <v>40307970.301376</v>
      </c>
      <c r="U10" s="6">
        <f t="shared" si="0"/>
        <v>-6.219294203987153</v>
      </c>
      <c r="V10" s="6">
        <f t="shared" si="1"/>
        <v>6.219294203987153</v>
      </c>
      <c r="W10" s="6" t="str">
        <f>'Rekap 0,1'!S10</f>
        <v>September</v>
      </c>
      <c r="X10" s="6">
        <f>'pcs 2023'!$J$7</f>
        <v>41698700</v>
      </c>
      <c r="Y10" s="6">
        <f>'Single Exponen'!$J$6</f>
        <v>43531189.711741701</v>
      </c>
      <c r="Z10" s="6">
        <f>'Double Exponen'!$J$6</f>
        <v>44228717.596359268</v>
      </c>
      <c r="AA10" s="6">
        <f>'triple exponen'!$J$6</f>
        <v>44469786.053697638</v>
      </c>
      <c r="AB10" s="6">
        <f>'Konstanta a triple'!$J$6</f>
        <v>42377202.399844937</v>
      </c>
      <c r="AC10" s="6">
        <f>'Konstanta b triple'!$J$6</f>
        <v>-181756.17736077786</v>
      </c>
      <c r="AD10" s="6">
        <f>'Konstanta c triple'!$J$6</f>
        <v>-5635.3015713481072</v>
      </c>
      <c r="AE10" s="6">
        <f>'Peramalan triple'!$J$6</f>
        <v>42629430.315288007</v>
      </c>
      <c r="AF10" s="6">
        <f t="shared" si="4"/>
        <v>-2.2320367668248826</v>
      </c>
      <c r="AG10" s="6">
        <f t="shared" si="5"/>
        <v>2.2320367668248826</v>
      </c>
    </row>
    <row r="11" spans="1:33" x14ac:dyDescent="0.25">
      <c r="A11" s="6" t="str">
        <f>'Rekap 0,1'!A11</f>
        <v>Oktober</v>
      </c>
      <c r="B11" s="6">
        <f>'pcs 2023'!$K$3</f>
        <v>25349000</v>
      </c>
      <c r="C11" s="6">
        <f>'Single Exponen'!$K$2</f>
        <v>23409940.509449422</v>
      </c>
      <c r="D11" s="6">
        <f>'Double Exponen'!$K$2</f>
        <v>23459210.213306922</v>
      </c>
      <c r="E11" s="6">
        <f>'triple exponen'!$K$2</f>
        <v>23591028.221577637</v>
      </c>
      <c r="F11" s="6">
        <f>'Konstanta a triple'!$K$2</f>
        <v>23443219.110005133</v>
      </c>
      <c r="G11" s="6">
        <f>'Konstanta b triple'!$K$2</f>
        <v>13379.213542309071</v>
      </c>
      <c r="H11" s="6">
        <f>'Konstanta c triple'!$K$2</f>
        <v>1019.1148692989424</v>
      </c>
      <c r="I11" s="6">
        <f>'Peramalan triple'!$K$2</f>
        <v>22734760.096028984</v>
      </c>
      <c r="J11" s="6">
        <f t="shared" si="2"/>
        <v>10.312990271691255</v>
      </c>
      <c r="K11" s="6">
        <f t="shared" si="3"/>
        <v>10.312990271691255</v>
      </c>
      <c r="L11" s="6" t="str">
        <f>'Rekap 0,1'!J11</f>
        <v>Oktober</v>
      </c>
      <c r="M11" s="6">
        <f>'pcs 2023'!$K$4</f>
        <v>40365270</v>
      </c>
      <c r="N11" s="6">
        <f>'Single Exponen'!$K$3</f>
        <v>37262752.495310619</v>
      </c>
      <c r="O11" s="6">
        <f>'Double Exponen'!$K$3</f>
        <v>35374853.569212466</v>
      </c>
      <c r="P11" s="6">
        <f>'triple exponen'!$K$3</f>
        <v>34506091.076766409</v>
      </c>
      <c r="Q11" s="6">
        <f>'Konstanta a triple'!$K$3</f>
        <v>40169787.855060868</v>
      </c>
      <c r="R11" s="6">
        <f>'Konstanta b triple'!$K$3</f>
        <v>442532.27601786726</v>
      </c>
      <c r="S11" s="6">
        <f>'Konstanta c triple'!$K$3</f>
        <v>12581.9312796555</v>
      </c>
      <c r="T11" s="6">
        <f>'Peramalan triple'!$K$3</f>
        <v>40097118.909548521</v>
      </c>
      <c r="U11" s="6">
        <f t="shared" si="0"/>
        <v>0.66431140049720705</v>
      </c>
      <c r="V11" s="6">
        <f t="shared" si="1"/>
        <v>0.66431140049720705</v>
      </c>
      <c r="W11" s="6" t="str">
        <f>'Rekap 0,1'!S11</f>
        <v>Oktober</v>
      </c>
      <c r="X11" s="6">
        <f>'pcs 2023'!$K$7</f>
        <v>40965870</v>
      </c>
      <c r="Y11" s="6">
        <f>'Single Exponen'!$K$6</f>
        <v>43274657.740567535</v>
      </c>
      <c r="Z11" s="6">
        <f>'Double Exponen'!$K$6</f>
        <v>44133311.610780098</v>
      </c>
      <c r="AA11" s="6">
        <f>'triple exponen'!$K$6</f>
        <v>44436138.60940589</v>
      </c>
      <c r="AB11" s="6">
        <f>'Konstanta a triple'!$K$6</f>
        <v>41860176.998768196</v>
      </c>
      <c r="AC11" s="6">
        <f>'Konstanta b triple'!$K$6</f>
        <v>-222354.0982255321</v>
      </c>
      <c r="AD11" s="6">
        <f>'Konstanta c triple'!$K$6</f>
        <v>-6862.0601430465413</v>
      </c>
      <c r="AE11" s="6">
        <f>'Peramalan triple'!$K$6</f>
        <v>42192628.571698479</v>
      </c>
      <c r="AF11" s="6">
        <f t="shared" si="4"/>
        <v>-2.9945868883011135</v>
      </c>
      <c r="AG11" s="6">
        <f t="shared" si="5"/>
        <v>2.9945868883011135</v>
      </c>
    </row>
    <row r="12" spans="1:33" x14ac:dyDescent="0.25">
      <c r="A12" s="6" t="str">
        <f>'Rekap 0,1'!A12</f>
        <v>November</v>
      </c>
      <c r="B12" s="6">
        <f>'pcs 2023'!$L$3</f>
        <v>18675000</v>
      </c>
      <c r="C12" s="6">
        <f>'Single Exponen'!$L$2</f>
        <v>22936446.458504479</v>
      </c>
      <c r="D12" s="6">
        <f>'Double Exponen'!$L$2</f>
        <v>23406933.837826677</v>
      </c>
      <c r="E12" s="6">
        <f>'triple exponen'!$L$2</f>
        <v>23572618.78320254</v>
      </c>
      <c r="F12" s="6">
        <f>'Konstanta a triple'!$L$2</f>
        <v>22161156.645235937</v>
      </c>
      <c r="G12" s="6">
        <f>'Konstanta b triple'!$L$2</f>
        <v>-121891.74619638165</v>
      </c>
      <c r="H12" s="6">
        <f>'Konstanta c triple'!$L$2</f>
        <v>-3762.9930116831338</v>
      </c>
      <c r="I12" s="6">
        <f>'Peramalan triple'!$L$2</f>
        <v>23457107.88098209</v>
      </c>
      <c r="J12" s="6">
        <f t="shared" si="2"/>
        <v>-25.607003378752825</v>
      </c>
      <c r="K12" s="6">
        <f t="shared" si="3"/>
        <v>25.607003378752825</v>
      </c>
      <c r="L12" s="6" t="str">
        <f>'Rekap 0,1'!J12</f>
        <v>November</v>
      </c>
      <c r="M12" s="6">
        <f>'pcs 2023'!$L$4</f>
        <v>40785210</v>
      </c>
      <c r="N12" s="6">
        <f>'Single Exponen'!$L$3</f>
        <v>37614998.245779559</v>
      </c>
      <c r="O12" s="6">
        <f>'Double Exponen'!$L$3</f>
        <v>35598868.036869176</v>
      </c>
      <c r="P12" s="6">
        <f>'triple exponen'!$L$3</f>
        <v>34615368.772776686</v>
      </c>
      <c r="Q12" s="6">
        <f>'Konstanta a triple'!$L$3</f>
        <v>40663759.399507828</v>
      </c>
      <c r="R12" s="6">
        <f>'Konstanta b triple'!$L$3</f>
        <v>459862.27604104317</v>
      </c>
      <c r="S12" s="6">
        <f>'Konstanta c triple'!$L$3</f>
        <v>12748.530182936955</v>
      </c>
      <c r="T12" s="6">
        <f>'Peramalan triple'!$L$3</f>
        <v>40618611.096718565</v>
      </c>
      <c r="U12" s="6">
        <f t="shared" si="0"/>
        <v>0.40847871883321274</v>
      </c>
      <c r="V12" s="6">
        <f t="shared" si="1"/>
        <v>0.40847871883321274</v>
      </c>
      <c r="W12" s="6" t="str">
        <f>'Rekap 0,1'!S12</f>
        <v>November</v>
      </c>
      <c r="X12" s="6">
        <f>'pcs 2023'!$L$7</f>
        <v>39276890</v>
      </c>
      <c r="Y12" s="6">
        <f>'Single Exponen'!$L$6</f>
        <v>42874880.96651078</v>
      </c>
      <c r="Z12" s="6">
        <f>'Double Exponen'!$L$6</f>
        <v>44007468.546353169</v>
      </c>
      <c r="AA12" s="6">
        <f>'triple exponen'!$L$6</f>
        <v>44393271.603100613</v>
      </c>
      <c r="AB12" s="6">
        <f>'Konstanta a triple'!$L$6</f>
        <v>40995508.863573447</v>
      </c>
      <c r="AC12" s="6">
        <f>'Konstanta b triple'!$L$6</f>
        <v>-296404.96167700965</v>
      </c>
      <c r="AD12" s="6">
        <f>'Konstanta c triple'!$L$6</f>
        <v>-9219.562013517836</v>
      </c>
      <c r="AE12" s="6">
        <f>'Peramalan triple'!$L$6</f>
        <v>41634391.870471135</v>
      </c>
      <c r="AF12" s="6">
        <f t="shared" si="4"/>
        <v>-6.0022620693011461</v>
      </c>
      <c r="AG12" s="6">
        <f t="shared" si="5"/>
        <v>6.0022620693011461</v>
      </c>
    </row>
    <row r="13" spans="1:33" x14ac:dyDescent="0.25">
      <c r="A13" s="6" t="str">
        <f>'Rekap 0,1'!A13</f>
        <v>Desember</v>
      </c>
      <c r="B13" s="6">
        <f>'pcs 2023'!$M$3</f>
        <v>21198600</v>
      </c>
      <c r="C13" s="6">
        <f>'Single Exponen'!$M$2</f>
        <v>22762661.812654033</v>
      </c>
      <c r="D13" s="6">
        <f>'Double Exponen'!$M$2</f>
        <v>23342506.635309413</v>
      </c>
      <c r="E13" s="6">
        <f>'triple exponen'!$M$2</f>
        <v>23549607.568413228</v>
      </c>
      <c r="F13" s="6">
        <f>'Konstanta a triple'!$M$2</f>
        <v>21810073.100447088</v>
      </c>
      <c r="G13" s="6">
        <f>'Konstanta b triple'!$M$2</f>
        <v>-149560.06618027517</v>
      </c>
      <c r="H13" s="6">
        <f>'Konstanta c triple'!$M$2</f>
        <v>-4601.7764142168526</v>
      </c>
      <c r="I13" s="6">
        <f>'Peramalan triple'!$M$2</f>
        <v>22037383.402533714</v>
      </c>
      <c r="J13" s="6">
        <f t="shared" si="2"/>
        <v>-3.9567867808898405</v>
      </c>
      <c r="K13" s="6">
        <f t="shared" si="3"/>
        <v>3.9567867808898405</v>
      </c>
      <c r="L13" s="6" t="str">
        <f>'Rekap 0,1'!J13</f>
        <v>Desember</v>
      </c>
      <c r="M13" s="6">
        <f>'pcs 2023'!$M$4</f>
        <v>36086400</v>
      </c>
      <c r="N13" s="6">
        <f>'Single Exponen'!$M$3</f>
        <v>37462138.421201602</v>
      </c>
      <c r="O13" s="6">
        <f>'Double Exponen'!$M$3</f>
        <v>35785195.075302422</v>
      </c>
      <c r="P13" s="6">
        <f>'triple exponen'!$M$3</f>
        <v>34732351.403029263</v>
      </c>
      <c r="Q13" s="6">
        <f>'Konstanta a triple'!$M$3</f>
        <v>39763181.440726802</v>
      </c>
      <c r="R13" s="6">
        <f>'Konstanta b triple'!$M$3</f>
        <v>328868.3219157288</v>
      </c>
      <c r="S13" s="6">
        <f>'Konstanta c triple'!$M$3</f>
        <v>7704.934242296551</v>
      </c>
      <c r="T13" s="6">
        <f>'Peramalan triple'!$M$3</f>
        <v>41129995.940640345</v>
      </c>
      <c r="U13" s="6">
        <f t="shared" si="0"/>
        <v>-13.976445255388029</v>
      </c>
      <c r="V13" s="6">
        <f t="shared" si="1"/>
        <v>13.976445255388029</v>
      </c>
      <c r="W13" s="6" t="str">
        <f>'Rekap 0,1'!S13</f>
        <v>Desember</v>
      </c>
      <c r="X13" s="6">
        <f>'pcs 2023'!$M$7</f>
        <v>42758170</v>
      </c>
      <c r="Y13" s="6">
        <f>'Single Exponen'!$M$6</f>
        <v>42863209.869859703</v>
      </c>
      <c r="Z13" s="6">
        <f>'Double Exponen'!$M$6</f>
        <v>43893042.67870383</v>
      </c>
      <c r="AA13" s="6">
        <f>'triple exponen'!$M$6</f>
        <v>44343248.710660934</v>
      </c>
      <c r="AB13" s="6">
        <f>'Konstanta a triple'!$M$6</f>
        <v>41253750.284128562</v>
      </c>
      <c r="AC13" s="6">
        <f>'Konstanta b triple'!$M$6</f>
        <v>-246809.76113588904</v>
      </c>
      <c r="AD13" s="6">
        <f>'Konstanta c triple'!$M$6</f>
        <v>-7155.8861344076795</v>
      </c>
      <c r="AE13" s="6">
        <f>'Peramalan triple'!$M$6</f>
        <v>40694494.120889679</v>
      </c>
      <c r="AF13" s="6">
        <f t="shared" si="4"/>
        <v>4.8263896212357116</v>
      </c>
      <c r="AG13" s="6">
        <f t="shared" si="5"/>
        <v>4.8263896212357116</v>
      </c>
    </row>
    <row r="14" spans="1:33" x14ac:dyDescent="0.25">
      <c r="J14" s="6">
        <f>(SUM(J3:J13)/12)</f>
        <v>-2.8676907592171639</v>
      </c>
      <c r="K14" s="6">
        <f>(SUM(K3:K13)/12)</f>
        <v>10.387074031531339</v>
      </c>
      <c r="U14" s="6">
        <f>(SUM(U3:U13)/12)</f>
        <v>1.3605572989056818</v>
      </c>
      <c r="V14" s="6">
        <f>(SUM(V3:V13)/12)</f>
        <v>6.263003233309921</v>
      </c>
      <c r="AF14" s="6">
        <f>(SUM(AF3:AF13)/12)</f>
        <v>-1.7671951600218161</v>
      </c>
      <c r="AG14" s="6">
        <f>(SUM(AG3:AG13)/12)</f>
        <v>5.6619350106191186</v>
      </c>
    </row>
    <row r="15" spans="1:33" x14ac:dyDescent="0.25">
      <c r="L15" s="6" t="str">
        <f>'Rekap 0,1'!J15</f>
        <v>ILLIG RDM 75K/3G</v>
      </c>
      <c r="M15" s="4" t="s">
        <v>79</v>
      </c>
      <c r="N15" s="3"/>
      <c r="O15" s="3"/>
      <c r="P15" s="10" t="s">
        <v>80</v>
      </c>
      <c r="Q15" s="3"/>
      <c r="R15" s="3"/>
      <c r="S15" s="1" t="s">
        <v>77</v>
      </c>
      <c r="T15" s="1"/>
      <c r="U15" s="1" t="s">
        <v>28</v>
      </c>
      <c r="V15" s="1" t="s">
        <v>29</v>
      </c>
    </row>
    <row r="16" spans="1:33" x14ac:dyDescent="0.25">
      <c r="L16" s="6" t="str">
        <f>'Rekap 0,1'!J16</f>
        <v>Januari</v>
      </c>
      <c r="M16" s="6">
        <f>'pcs 2023'!$B$5</f>
        <v>45879350</v>
      </c>
      <c r="N16" s="6">
        <f>'Single Exponen'!$B$4</f>
        <v>45879350</v>
      </c>
      <c r="O16" s="6">
        <f>'Double Exponen'!$B$4</f>
        <v>45879350</v>
      </c>
      <c r="P16" s="6">
        <f>'triple exponen'!$B$4</f>
        <v>45879350</v>
      </c>
      <c r="Q16" s="6">
        <f>'Konstanta a triple'!$B$4</f>
        <v>45879350</v>
      </c>
      <c r="R16" s="6">
        <f>'Konstanta b triple'!$B$4</f>
        <v>3.6792990602092976E-9</v>
      </c>
      <c r="S16" s="6">
        <f>'Konstanta c triple'!$B$4</f>
        <v>0</v>
      </c>
      <c r="T16" s="6"/>
      <c r="U16" s="6"/>
      <c r="V16" s="6"/>
    </row>
    <row r="17" spans="12:22" x14ac:dyDescent="0.25">
      <c r="L17" s="6" t="str">
        <f>'Rekap 0,1'!J17</f>
        <v>Februari</v>
      </c>
      <c r="M17" s="6">
        <f>'pcs 2023'!$C$5</f>
        <v>38679700</v>
      </c>
      <c r="N17" s="6">
        <f>'Single Exponen'!$C$4</f>
        <v>45159385</v>
      </c>
      <c r="O17" s="6">
        <f>'Double Exponen'!$C$4</f>
        <v>45807353.5</v>
      </c>
      <c r="P17" s="6">
        <f>'triple exponen'!$C$4</f>
        <v>45872150.350000001</v>
      </c>
      <c r="Q17" s="6">
        <f>'Konstanta a triple'!$C$4</f>
        <v>43928244.850000001</v>
      </c>
      <c r="R17" s="6">
        <f>'Konstanta b triple'!$C$4</f>
        <v>-205190.02499999822</v>
      </c>
      <c r="S17" s="6">
        <f>'Konstanta c triple'!$C$4</f>
        <v>-7199.6499999999824</v>
      </c>
      <c r="T17" s="6">
        <f>'Peramalan triple'!$C$4</f>
        <v>45879350</v>
      </c>
      <c r="U17" s="6">
        <f t="shared" ref="U17:U27" si="6">((M17-T17)/M17)*100</f>
        <v>-18.613510446047925</v>
      </c>
      <c r="V17" s="6">
        <f t="shared" ref="V17:V27" si="7">ABS((M17-T17)/M17)*100</f>
        <v>18.613510446047925</v>
      </c>
    </row>
    <row r="18" spans="12:22" x14ac:dyDescent="0.25">
      <c r="L18" s="6" t="str">
        <f>'Rekap 0,1'!J18</f>
        <v>Maret</v>
      </c>
      <c r="M18" s="6">
        <f>'pcs 2023'!$D$5</f>
        <v>43768500</v>
      </c>
      <c r="N18" s="6">
        <f>'Single Exponen'!$D$4</f>
        <v>45020296.5</v>
      </c>
      <c r="O18" s="6">
        <f>'Double Exponen'!$D$4</f>
        <v>45728647.799999997</v>
      </c>
      <c r="P18" s="6">
        <f>'triple exponen'!$D$4</f>
        <v>45857800.095000006</v>
      </c>
      <c r="Q18" s="6">
        <f>'Konstanta a triple'!$D$4</f>
        <v>43732746.19500003</v>
      </c>
      <c r="R18" s="6">
        <f>'Konstanta b triple'!$D$4</f>
        <v>-210991.89249999361</v>
      </c>
      <c r="S18" s="6">
        <f>'Konstanta c triple'!$D$4</f>
        <v>-7150.6049999998495</v>
      </c>
      <c r="T18" s="6">
        <f>'Peramalan triple'!$D$4</f>
        <v>43719455</v>
      </c>
      <c r="U18" s="6">
        <f t="shared" si="6"/>
        <v>0.11205547368541302</v>
      </c>
      <c r="V18" s="6">
        <f t="shared" si="7"/>
        <v>0.11205547368541302</v>
      </c>
    </row>
    <row r="19" spans="12:22" x14ac:dyDescent="0.25">
      <c r="L19" s="6" t="str">
        <f>'Rekap 0,1'!J19</f>
        <v>April</v>
      </c>
      <c r="M19" s="6">
        <f>'pcs 2023'!$E$5</f>
        <v>42763900</v>
      </c>
      <c r="N19" s="6">
        <f>'Single Exponen'!$E$4</f>
        <v>44794656.850000001</v>
      </c>
      <c r="O19" s="6">
        <f>'Double Exponen'!$E$4</f>
        <v>45635248.704999998</v>
      </c>
      <c r="P19" s="6">
        <f>'triple exponen'!$E$4</f>
        <v>45835544.956000008</v>
      </c>
      <c r="Q19" s="6">
        <f>'Konstanta a triple'!$E$4</f>
        <v>43313769.39100001</v>
      </c>
      <c r="R19" s="6">
        <f>'Konstanta b triple'!$E$4</f>
        <v>-239639.44899999432</v>
      </c>
      <c r="S19" s="6">
        <f>'Konstanta c triple'!$E$4</f>
        <v>-7904.8839999998436</v>
      </c>
      <c r="T19" s="6">
        <f>'Peramalan triple'!$E$4</f>
        <v>43518179.000000037</v>
      </c>
      <c r="U19" s="6">
        <f t="shared" si="6"/>
        <v>-1.7638218216767816</v>
      </c>
      <c r="V19" s="6">
        <f t="shared" si="7"/>
        <v>1.7638218216767816</v>
      </c>
    </row>
    <row r="20" spans="12:22" x14ac:dyDescent="0.25">
      <c r="L20" s="6" t="str">
        <f>'Rekap 0,1'!J20</f>
        <v>Mei</v>
      </c>
      <c r="M20" s="6">
        <f>'pcs 2023'!$F$5</f>
        <v>37659050</v>
      </c>
      <c r="N20" s="6">
        <f>'Single Exponen'!$F$4</f>
        <v>44081096.164999999</v>
      </c>
      <c r="O20" s="6">
        <f>'Double Exponen'!$F$4</f>
        <v>45479833.450999998</v>
      </c>
      <c r="P20" s="6">
        <f>'triple exponen'!$F$4</f>
        <v>45799973.805500008</v>
      </c>
      <c r="Q20" s="6">
        <f>'Konstanta a triple'!$F$4</f>
        <v>41603761.947500028</v>
      </c>
      <c r="R20" s="6">
        <f>'Konstanta b triple'!$F$4</f>
        <v>-401761.46674999298</v>
      </c>
      <c r="S20" s="6">
        <f>'Konstanta c triple'!$F$4</f>
        <v>-13316.011499999851</v>
      </c>
      <c r="T20" s="6">
        <f>'Peramalan triple'!$F$4</f>
        <v>43070177.500000015</v>
      </c>
      <c r="U20" s="6">
        <f t="shared" si="6"/>
        <v>-14.368730756617639</v>
      </c>
      <c r="V20" s="6">
        <f t="shared" si="7"/>
        <v>14.368730756617639</v>
      </c>
    </row>
    <row r="21" spans="12:22" x14ac:dyDescent="0.25">
      <c r="L21" s="6" t="str">
        <f>'Rekap 0,1'!J21</f>
        <v>Juni</v>
      </c>
      <c r="M21" s="6">
        <f>'pcs 2023'!$G$5</f>
        <v>38564900</v>
      </c>
      <c r="N21" s="6">
        <f>'Single Exponen'!$G$4</f>
        <v>43529476.548500001</v>
      </c>
      <c r="O21" s="6">
        <f>'Double Exponen'!$G$4</f>
        <v>45284797.760749996</v>
      </c>
      <c r="P21" s="6">
        <f>'triple exponen'!$G$4</f>
        <v>45748456.201025009</v>
      </c>
      <c r="Q21" s="6">
        <f>'Konstanta a triple'!$G$4</f>
        <v>40482492.564275026</v>
      </c>
      <c r="R21" s="6">
        <f>'Konstanta b triple'!$G$4</f>
        <v>-490045.08878749091</v>
      </c>
      <c r="S21" s="6">
        <f>'Konstanta c triple'!$G$4</f>
        <v>-15946.453974999764</v>
      </c>
      <c r="T21" s="6">
        <f>'Peramalan triple'!$G$4</f>
        <v>41195342.475000031</v>
      </c>
      <c r="U21" s="6">
        <f t="shared" si="6"/>
        <v>-6.8208201628943188</v>
      </c>
      <c r="V21" s="6">
        <f t="shared" si="7"/>
        <v>6.8208201628943188</v>
      </c>
    </row>
    <row r="22" spans="12:22" x14ac:dyDescent="0.25">
      <c r="L22" s="6" t="str">
        <f>'Rekap 0,1'!J22</f>
        <v>Juli</v>
      </c>
      <c r="M22" s="6">
        <f>'pcs 2023'!$H$5</f>
        <v>43877690</v>
      </c>
      <c r="N22" s="6">
        <f>'Single Exponen'!$H$4</f>
        <v>43564297.893650003</v>
      </c>
      <c r="O22" s="6">
        <f>'Double Exponen'!$H$4</f>
        <v>45112747.774039999</v>
      </c>
      <c r="P22" s="6">
        <f>'triple exponen'!$H$4</f>
        <v>45684885.35832651</v>
      </c>
      <c r="Q22" s="6">
        <f>'Konstanta a triple'!$H$4</f>
        <v>41039535.717156515</v>
      </c>
      <c r="R22" s="6">
        <f>'Konstanta b triple'!$H$4</f>
        <v>-395034.8938447421</v>
      </c>
      <c r="S22" s="6">
        <f>'Konstanta c triple'!$H$4</f>
        <v>-12053.238223499815</v>
      </c>
      <c r="T22" s="6">
        <f>'Peramalan triple'!$H$4</f>
        <v>39984474.248500034</v>
      </c>
      <c r="U22" s="6">
        <f t="shared" si="6"/>
        <v>8.8728822130334706</v>
      </c>
      <c r="V22" s="6">
        <f t="shared" si="7"/>
        <v>8.8728822130334706</v>
      </c>
    </row>
    <row r="23" spans="12:22" x14ac:dyDescent="0.25">
      <c r="L23" s="6" t="str">
        <f>'Rekap 0,1'!J23</f>
        <v>Agustus</v>
      </c>
      <c r="M23" s="6">
        <f>'pcs 2023'!$I$5</f>
        <v>43648900</v>
      </c>
      <c r="N23" s="6">
        <f>'Single Exponen'!$I$4</f>
        <v>43572758.104285002</v>
      </c>
      <c r="O23" s="6">
        <f>'Double Exponen'!$I$4</f>
        <v>44958748.807064503</v>
      </c>
      <c r="P23" s="6">
        <f>'triple exponen'!$I$4</f>
        <v>45612271.70320031</v>
      </c>
      <c r="Q23" s="6">
        <f>'Konstanta a triple'!$I$4</f>
        <v>41454299.594861805</v>
      </c>
      <c r="R23" s="6">
        <f>'Konstanta b triple'!$I$4</f>
        <v>-321290.99688794691</v>
      </c>
      <c r="S23" s="6">
        <f>'Konstanta c triple'!$I$4</f>
        <v>-9042.8124276999351</v>
      </c>
      <c r="T23" s="6">
        <f>'Peramalan triple'!$I$4</f>
        <v>40638474.204200029</v>
      </c>
      <c r="U23" s="6">
        <f t="shared" si="6"/>
        <v>6.8969110236454316</v>
      </c>
      <c r="V23" s="6">
        <f t="shared" si="7"/>
        <v>6.8969110236454316</v>
      </c>
    </row>
    <row r="24" spans="12:22" x14ac:dyDescent="0.25">
      <c r="L24" s="6" t="str">
        <f>'Rekap 0,1'!J24</f>
        <v>September</v>
      </c>
      <c r="M24" s="6">
        <f>'pcs 2023'!$J$5</f>
        <v>45843700</v>
      </c>
      <c r="N24" s="6">
        <f>'Single Exponen'!$J$4</f>
        <v>43799852.293856502</v>
      </c>
      <c r="O24" s="6">
        <f>'Double Exponen'!$J$4</f>
        <v>44842859.155743703</v>
      </c>
      <c r="P24" s="6">
        <f>'triple exponen'!$J$4</f>
        <v>45535330.448454656</v>
      </c>
      <c r="Q24" s="6">
        <f>'Konstanta a triple'!$J$4</f>
        <v>42406309.862793066</v>
      </c>
      <c r="R24" s="6">
        <f>'Konstanta b triple'!$J$4</f>
        <v>-195950.24428080444</v>
      </c>
      <c r="S24" s="6">
        <f>'Konstanta c triple'!$J$4</f>
        <v>-4327.5996194598674</v>
      </c>
      <c r="T24" s="6">
        <f>'Peramalan triple'!$J$4</f>
        <v>41128487.191760011</v>
      </c>
      <c r="U24" s="6">
        <f t="shared" si="6"/>
        <v>10.28541066327541</v>
      </c>
      <c r="V24" s="6">
        <f t="shared" si="7"/>
        <v>10.28541066327541</v>
      </c>
    </row>
    <row r="25" spans="12:22" x14ac:dyDescent="0.25">
      <c r="L25" s="6" t="str">
        <f>'Rekap 0,1'!J25</f>
        <v>Oktober</v>
      </c>
      <c r="M25" s="6">
        <f>'pcs 2023'!$K$5</f>
        <v>39764320</v>
      </c>
      <c r="N25" s="6">
        <f>'Single Exponen'!$K$4</f>
        <v>43396299.06447085</v>
      </c>
      <c r="O25" s="6">
        <f>'Double Exponen'!$K$4</f>
        <v>44698203.146616414</v>
      </c>
      <c r="P25" s="6">
        <f>'triple exponen'!$K$4</f>
        <v>45451617.718270838</v>
      </c>
      <c r="Q25" s="6">
        <f>'Konstanta a triple'!$K$4</f>
        <v>41545905.471834138</v>
      </c>
      <c r="R25" s="6">
        <f>'Konstanta b triple'!$K$4</f>
        <v>-269928.3047332826</v>
      </c>
      <c r="S25" s="6">
        <f>'Konstanta c triple'!$K$4</f>
        <v>-6771.4754381622251</v>
      </c>
      <c r="T25" s="6">
        <f>'Peramalan triple'!$K$4</f>
        <v>42208195.818702526</v>
      </c>
      <c r="U25" s="6">
        <f t="shared" si="6"/>
        <v>-6.1459011966067223</v>
      </c>
      <c r="V25" s="6">
        <f t="shared" si="7"/>
        <v>6.1459011966067223</v>
      </c>
    </row>
    <row r="26" spans="12:22" x14ac:dyDescent="0.25">
      <c r="L26" s="6" t="str">
        <f>'Rekap 0,1'!J26</f>
        <v>November</v>
      </c>
      <c r="M26" s="6">
        <f>'pcs 2023'!$L$5</f>
        <v>42657050</v>
      </c>
      <c r="N26" s="6">
        <f>'Single Exponen'!$L$4</f>
        <v>43322374.158023767</v>
      </c>
      <c r="O26" s="6">
        <f>'Double Exponen'!$L$4</f>
        <v>44560620.247757152</v>
      </c>
      <c r="P26" s="6">
        <f>'triple exponen'!$L$4</f>
        <v>45362517.971219473</v>
      </c>
      <c r="Q26" s="6">
        <f>'Konstanta a triple'!$L$4</f>
        <v>41647779.702019311</v>
      </c>
      <c r="R26" s="6">
        <f>'Konstanta b triple'!$L$4</f>
        <v>-237242.71090882609</v>
      </c>
      <c r="S26" s="6">
        <f>'Konstanta c triple'!$L$4</f>
        <v>-5387.0168675439963</v>
      </c>
      <c r="T26" s="6">
        <f>'Peramalan triple'!$L$4</f>
        <v>41272591.429381773</v>
      </c>
      <c r="U26" s="6">
        <f t="shared" si="6"/>
        <v>3.245556292847787</v>
      </c>
      <c r="V26" s="6">
        <f t="shared" si="7"/>
        <v>3.245556292847787</v>
      </c>
    </row>
    <row r="27" spans="12:22" x14ac:dyDescent="0.25">
      <c r="L27" s="6" t="str">
        <f>'Rekap 0,1'!J27</f>
        <v>Desember</v>
      </c>
      <c r="M27" s="6">
        <f>'pcs 2023'!$M$5</f>
        <v>41765890</v>
      </c>
      <c r="N27" s="6">
        <f>'Single Exponen'!$M$4</f>
        <v>43166725.742221393</v>
      </c>
      <c r="O27" s="6">
        <f>'Double Exponen'!$M$4</f>
        <v>44421230.797203578</v>
      </c>
      <c r="P27" s="6">
        <f>'triple exponen'!$M$4</f>
        <v>45268389.253817879</v>
      </c>
      <c r="Q27" s="6">
        <f>'Konstanta a triple'!$M$4</f>
        <v>41504874.088871323</v>
      </c>
      <c r="R27" s="6">
        <f>'Konstanta b triple'!$M$4</f>
        <v>-232425.40203265753</v>
      </c>
      <c r="S27" s="6">
        <f>'Konstanta c triple'!$M$4</f>
        <v>-5028.9703502207994</v>
      </c>
      <c r="T27" s="6">
        <f>'Peramalan triple'!$M$4</f>
        <v>41407843.482676715</v>
      </c>
      <c r="U27" s="6">
        <f t="shared" si="6"/>
        <v>0.85727017267747763</v>
      </c>
      <c r="V27" s="6">
        <f t="shared" si="7"/>
        <v>0.85727017267747763</v>
      </c>
    </row>
    <row r="28" spans="12:22" x14ac:dyDescent="0.25">
      <c r="U28" s="6">
        <f>(SUM(U17:U27)/12)</f>
        <v>-1.4535582120565333</v>
      </c>
      <c r="V28" s="6">
        <f>(SUM(V17:V27)/12)</f>
        <v>6.4985725185840311</v>
      </c>
    </row>
    <row r="29" spans="12:22" x14ac:dyDescent="0.25">
      <c r="L29" s="6" t="str">
        <f>'Rekap 0,1'!J29</f>
        <v>GABLER 92</v>
      </c>
      <c r="M29" s="4" t="s">
        <v>79</v>
      </c>
      <c r="N29" s="3"/>
      <c r="O29" s="3"/>
      <c r="P29" s="10" t="s">
        <v>80</v>
      </c>
      <c r="Q29" s="3"/>
      <c r="R29" s="3"/>
      <c r="S29" s="1" t="s">
        <v>77</v>
      </c>
      <c r="T29" s="1"/>
      <c r="U29" s="1" t="s">
        <v>28</v>
      </c>
      <c r="V29" s="1" t="s">
        <v>29</v>
      </c>
    </row>
    <row r="30" spans="12:22" x14ac:dyDescent="0.25">
      <c r="L30" s="6" t="str">
        <f>'Rekap 0,1'!J30</f>
        <v>Januari</v>
      </c>
      <c r="M30" s="6">
        <f>'pcs 2023'!$B$6</f>
        <v>20556860</v>
      </c>
      <c r="N30" s="6">
        <f>'Single Exponen'!$B$5</f>
        <v>20556860</v>
      </c>
      <c r="O30" s="6">
        <f>'Double Exponen'!$B$5</f>
        <v>20556860</v>
      </c>
      <c r="P30" s="6">
        <f>'triple exponen'!$B$5</f>
        <v>20556860</v>
      </c>
      <c r="Q30" s="6">
        <f>'Konstanta a triple'!$B$5</f>
        <v>20556860</v>
      </c>
      <c r="R30" s="6">
        <f>'Konstanta b triple'!$B$5</f>
        <v>0</v>
      </c>
      <c r="S30" s="6">
        <f>'Konstanta c triple'!$B$5</f>
        <v>0</v>
      </c>
      <c r="T30" s="6"/>
      <c r="U30" s="6"/>
      <c r="V30" s="6"/>
    </row>
    <row r="31" spans="12:22" x14ac:dyDescent="0.25">
      <c r="L31" s="6" t="str">
        <f>'Rekap 0,1'!J31</f>
        <v>Februari</v>
      </c>
      <c r="M31" s="6">
        <f>'pcs 2023'!$C$6</f>
        <v>23648000</v>
      </c>
      <c r="N31" s="6">
        <f>'Single Exponen'!$C$5</f>
        <v>20865974</v>
      </c>
      <c r="O31" s="6">
        <f>'Double Exponen'!$C$5</f>
        <v>20587771.399999999</v>
      </c>
      <c r="P31" s="6">
        <f>'triple exponen'!$C$5</f>
        <v>20559951.140000001</v>
      </c>
      <c r="Q31" s="6">
        <f>'Konstanta a triple'!$C$5</f>
        <v>21394558.940000005</v>
      </c>
      <c r="R31" s="6">
        <f>'Konstanta b triple'!$C$5</f>
        <v>88097.490000002726</v>
      </c>
      <c r="S31" s="6">
        <f>'Konstanta c triple'!$C$5</f>
        <v>3091.1400000000444</v>
      </c>
      <c r="T31" s="6">
        <f>'Peramalan triple'!$C$5</f>
        <v>20556860</v>
      </c>
      <c r="U31" s="6">
        <f t="shared" ref="U31:U41" si="8">((M31-T31)/M31)*100</f>
        <v>13.071464817320704</v>
      </c>
      <c r="V31" s="6">
        <f t="shared" ref="V31:V41" si="9">ABS((M31-T31)/M31)*100</f>
        <v>13.071464817320704</v>
      </c>
    </row>
    <row r="32" spans="12:22" x14ac:dyDescent="0.25">
      <c r="L32" s="6" t="str">
        <f>'Rekap 0,1'!J32</f>
        <v>Maret</v>
      </c>
      <c r="M32" s="6">
        <f>'pcs 2023'!$D$6</f>
        <v>26544000</v>
      </c>
      <c r="N32" s="6">
        <f>'Single Exponen'!$D$5</f>
        <v>21433776.600000001</v>
      </c>
      <c r="O32" s="6">
        <f>'Double Exponen'!$D$5</f>
        <v>20672371.919999998</v>
      </c>
      <c r="P32" s="6">
        <f>'triple exponen'!$D$5</f>
        <v>20571193.218000002</v>
      </c>
      <c r="Q32" s="6">
        <f>'Konstanta a triple'!$D$5</f>
        <v>22855407.258000016</v>
      </c>
      <c r="R32" s="6">
        <f>'Konstanta b triple'!$D$5</f>
        <v>235392.87300000311</v>
      </c>
      <c r="S32" s="6">
        <f>'Konstanta c triple'!$D$5</f>
        <v>8150.9380000000938</v>
      </c>
      <c r="T32" s="6">
        <f>'Peramalan triple'!$D$5</f>
        <v>21484202.000000007</v>
      </c>
      <c r="U32" s="6">
        <f t="shared" si="8"/>
        <v>19.061927365883033</v>
      </c>
      <c r="V32" s="6">
        <f t="shared" si="9"/>
        <v>19.061927365883033</v>
      </c>
    </row>
    <row r="33" spans="12:22" x14ac:dyDescent="0.25">
      <c r="L33" s="6" t="str">
        <f>'Rekap 0,1'!J33</f>
        <v>April</v>
      </c>
      <c r="M33" s="6">
        <f>'pcs 2023'!$E$6</f>
        <v>19875000</v>
      </c>
      <c r="N33" s="6">
        <f>'Single Exponen'!$E$5</f>
        <v>21277898.940000001</v>
      </c>
      <c r="O33" s="6">
        <f>'Double Exponen'!$E$5</f>
        <v>20732924.622000001</v>
      </c>
      <c r="P33" s="6">
        <f>'triple exponen'!$E$5</f>
        <v>20587366.358400002</v>
      </c>
      <c r="Q33" s="6">
        <f>'Konstanta a triple'!$E$5</f>
        <v>22222289.312400006</v>
      </c>
      <c r="R33" s="6">
        <f>'Konstanta b triple'!$E$5</f>
        <v>151777.35640000136</v>
      </c>
      <c r="S33" s="6">
        <f>'Konstanta c triple'!$E$5</f>
        <v>4931.0624000000089</v>
      </c>
      <c r="T33" s="6">
        <f>'Peramalan triple'!$E$5</f>
        <v>23094875.60000002</v>
      </c>
      <c r="U33" s="6">
        <f t="shared" si="8"/>
        <v>-16.200631949685636</v>
      </c>
      <c r="V33" s="6">
        <f t="shared" si="9"/>
        <v>16.200631949685636</v>
      </c>
    </row>
    <row r="34" spans="12:22" x14ac:dyDescent="0.25">
      <c r="L34" s="6" t="str">
        <f>'Rekap 0,1'!J34</f>
        <v>Mei</v>
      </c>
      <c r="M34" s="6">
        <f>'pcs 2023'!$F$6</f>
        <v>21675460</v>
      </c>
      <c r="N34" s="6">
        <f>'Single Exponen'!$F$5</f>
        <v>21317655.046</v>
      </c>
      <c r="O34" s="6">
        <f>'Double Exponen'!$F$5</f>
        <v>20791397.6644</v>
      </c>
      <c r="P34" s="6">
        <f>'triple exponen'!$F$5</f>
        <v>20607769.489000004</v>
      </c>
      <c r="Q34" s="6">
        <f>'Konstanta a triple'!$F$5</f>
        <v>22186541.633799996</v>
      </c>
      <c r="R34" s="6">
        <f>'Konstanta b triple'!$F$5</f>
        <v>136727.86110000202</v>
      </c>
      <c r="S34" s="6">
        <f>'Konstanta c triple'!$F$5</f>
        <v>4229.9902000000448</v>
      </c>
      <c r="T34" s="6">
        <f>'Peramalan triple'!$F$5</f>
        <v>22376532.200000007</v>
      </c>
      <c r="U34" s="6">
        <f t="shared" si="8"/>
        <v>-3.2344051752535208</v>
      </c>
      <c r="V34" s="6">
        <f t="shared" si="9"/>
        <v>3.2344051752535208</v>
      </c>
    </row>
    <row r="35" spans="12:22" x14ac:dyDescent="0.25">
      <c r="L35" s="6" t="str">
        <f>'Rekap 0,1'!J35</f>
        <v>Juni</v>
      </c>
      <c r="M35" s="6">
        <f>'pcs 2023'!$G$6</f>
        <v>24634500</v>
      </c>
      <c r="N35" s="6">
        <f>'Single Exponen'!$G$5</f>
        <v>21649339.5414</v>
      </c>
      <c r="O35" s="6">
        <f>'Double Exponen'!$G$5</f>
        <v>20877191.8521</v>
      </c>
      <c r="P35" s="6">
        <f>'triple exponen'!$G$5</f>
        <v>20634711.725310005</v>
      </c>
      <c r="Q35" s="6">
        <f>'Konstanta a triple'!$G$5</f>
        <v>22951154.793210007</v>
      </c>
      <c r="R35" s="6">
        <f>'Konstanta b triple'!$G$5</f>
        <v>206767.64333500169</v>
      </c>
      <c r="S35" s="6">
        <f>'Konstanta c triple'!$G$5</f>
        <v>6539.1057100000762</v>
      </c>
      <c r="T35" s="6">
        <f>'Peramalan triple'!$G$5</f>
        <v>22325384.489999998</v>
      </c>
      <c r="U35" s="6">
        <f t="shared" si="8"/>
        <v>9.3735026487243562</v>
      </c>
      <c r="V35" s="6">
        <f t="shared" si="9"/>
        <v>9.3735026487243562</v>
      </c>
    </row>
    <row r="36" spans="12:22" x14ac:dyDescent="0.25">
      <c r="L36" s="6" t="str">
        <f>'Rekap 0,1'!J36</f>
        <v>Juli</v>
      </c>
      <c r="M36" s="6">
        <f>'pcs 2023'!$H$6</f>
        <v>24548900</v>
      </c>
      <c r="N36" s="6">
        <f>'Single Exponen'!$H$5</f>
        <v>21939295.58726</v>
      </c>
      <c r="O36" s="6">
        <f>'Double Exponen'!$H$5</f>
        <v>20983402.225616001</v>
      </c>
      <c r="P36" s="6">
        <f>'triple exponen'!$H$5</f>
        <v>20669580.775340606</v>
      </c>
      <c r="Q36" s="6">
        <f>'Konstanta a triple'!$H$5</f>
        <v>23537260.860272605</v>
      </c>
      <c r="R36" s="6">
        <f>'Konstanta b triple'!$H$5</f>
        <v>252856.42734710264</v>
      </c>
      <c r="S36" s="6">
        <f>'Konstanta c triple'!$H$5</f>
        <v>7926.8137206000592</v>
      </c>
      <c r="T36" s="6">
        <f>'Peramalan triple'!$H$5</f>
        <v>23161191.989400011</v>
      </c>
      <c r="U36" s="6">
        <f t="shared" si="8"/>
        <v>5.6528317382855828</v>
      </c>
      <c r="V36" s="6">
        <f t="shared" si="9"/>
        <v>5.6528317382855828</v>
      </c>
    </row>
    <row r="37" spans="12:22" x14ac:dyDescent="0.25">
      <c r="L37" s="6" t="str">
        <f>'Rekap 0,1'!J37</f>
        <v>Agustus</v>
      </c>
      <c r="M37" s="6">
        <f>'pcs 2023'!$I$6</f>
        <v>26900240</v>
      </c>
      <c r="N37" s="6">
        <f>'Single Exponen'!$I$5</f>
        <v>22435390.028534003</v>
      </c>
      <c r="O37" s="6">
        <f>'Double Exponen'!$I$5</f>
        <v>21128601.005907804</v>
      </c>
      <c r="P37" s="6">
        <f>'triple exponen'!$I$5</f>
        <v>20715482.798397325</v>
      </c>
      <c r="Q37" s="6">
        <f>'Konstanta a triple'!$I$5</f>
        <v>24635849.866275929</v>
      </c>
      <c r="R37" s="6">
        <f>'Konstanta b triple'!$I$5</f>
        <v>349308.78127502254</v>
      </c>
      <c r="S37" s="6">
        <f>'Konstanta c triple'!$I$5</f>
        <v>11032.973026120002</v>
      </c>
      <c r="T37" s="6">
        <f>'Peramalan triple'!$I$5</f>
        <v>23794080.694480006</v>
      </c>
      <c r="U37" s="6">
        <f t="shared" si="8"/>
        <v>11.546957594132969</v>
      </c>
      <c r="V37" s="6">
        <f t="shared" si="9"/>
        <v>11.546957594132969</v>
      </c>
    </row>
    <row r="38" spans="12:22" x14ac:dyDescent="0.25">
      <c r="L38" s="6" t="str">
        <f>'Rekap 0,1'!J38</f>
        <v>September</v>
      </c>
      <c r="M38" s="6">
        <f>'pcs 2023'!$J$6</f>
        <v>25745900</v>
      </c>
      <c r="N38" s="6">
        <f>'Single Exponen'!$J$5</f>
        <v>22766441.025680602</v>
      </c>
      <c r="O38" s="6">
        <f>'Double Exponen'!$J$5</f>
        <v>21292385.007885084</v>
      </c>
      <c r="P38" s="6">
        <f>'triple exponen'!$J$5</f>
        <v>20773173.019346103</v>
      </c>
      <c r="Q38" s="6">
        <f>'Konstanta a triple'!$J$5</f>
        <v>25195341.072732657</v>
      </c>
      <c r="R38" s="6">
        <f>'Konstanta b triple'!$J$5</f>
        <v>381865.66298031696</v>
      </c>
      <c r="S38" s="6">
        <f>'Konstanta c triple'!$J$5</f>
        <v>11788.19789205602</v>
      </c>
      <c r="T38" s="6">
        <f>'Peramalan triple'!$J$5</f>
        <v>24990675.134064011</v>
      </c>
      <c r="U38" s="6">
        <f t="shared" si="8"/>
        <v>2.9333791630356241</v>
      </c>
      <c r="V38" s="6">
        <f t="shared" si="9"/>
        <v>2.9333791630356241</v>
      </c>
    </row>
    <row r="39" spans="12:22" x14ac:dyDescent="0.25">
      <c r="L39" s="6" t="str">
        <f>'Rekap 0,1'!J39</f>
        <v>Oktober</v>
      </c>
      <c r="M39" s="6">
        <f>'pcs 2023'!$K$6</f>
        <v>25786500</v>
      </c>
      <c r="N39" s="6">
        <f>'Single Exponen'!$K$5</f>
        <v>23068446.923112541</v>
      </c>
      <c r="O39" s="6">
        <f>'Double Exponen'!$K$5</f>
        <v>21469991.199407831</v>
      </c>
      <c r="P39" s="6">
        <f>'triple exponen'!$K$5</f>
        <v>20842854.837352276</v>
      </c>
      <c r="Q39" s="6">
        <f>'Konstanta a triple'!$K$5</f>
        <v>25638222.008466408</v>
      </c>
      <c r="R39" s="6">
        <f>'Konstanta b triple'!$K$5</f>
        <v>399450.73708458996</v>
      </c>
      <c r="S39" s="6">
        <f>'Konstanta c triple'!$K$5</f>
        <v>11991.597057396984</v>
      </c>
      <c r="T39" s="6">
        <f>'Peramalan triple'!$K$5</f>
        <v>25583100.834659003</v>
      </c>
      <c r="U39" s="6">
        <f t="shared" si="8"/>
        <v>0.78878159246503898</v>
      </c>
      <c r="V39" s="6">
        <f t="shared" si="9"/>
        <v>0.78878159246503898</v>
      </c>
    </row>
    <row r="40" spans="12:22" x14ac:dyDescent="0.25">
      <c r="L40" s="6" t="str">
        <f>'Rekap 0,1'!J40</f>
        <v>November</v>
      </c>
      <c r="M40" s="6">
        <f>'pcs 2023'!$L$6</f>
        <v>22654800</v>
      </c>
      <c r="N40" s="6">
        <f>'Single Exponen'!$L$5</f>
        <v>23027082.230801288</v>
      </c>
      <c r="O40" s="6">
        <f>'Double Exponen'!$L$5</f>
        <v>21625700.302547175</v>
      </c>
      <c r="P40" s="6">
        <f>'triple exponen'!$L$5</f>
        <v>20921139.383871768</v>
      </c>
      <c r="Q40" s="6">
        <f>'Konstanta a triple'!$L$5</f>
        <v>25125285.168634105</v>
      </c>
      <c r="R40" s="6">
        <f>'Konstanta b triple'!$L$5</f>
        <v>314859.58063571726</v>
      </c>
      <c r="S40" s="6">
        <f>'Konstanta c triple'!$L$5</f>
        <v>8602.7285133173446</v>
      </c>
      <c r="T40" s="6">
        <f>'Peramalan triple'!$L$5</f>
        <v>26043668.544079695</v>
      </c>
      <c r="U40" s="6">
        <f t="shared" si="8"/>
        <v>-14.958721966557617</v>
      </c>
      <c r="V40" s="6">
        <f t="shared" si="9"/>
        <v>14.958721966557617</v>
      </c>
    </row>
    <row r="41" spans="12:22" x14ac:dyDescent="0.25">
      <c r="L41" s="6" t="str">
        <f>'Rekap 0,1'!J41</f>
        <v>Desember</v>
      </c>
      <c r="M41" s="6">
        <f>'pcs 2023'!$M$6</f>
        <v>24678500</v>
      </c>
      <c r="N41" s="6">
        <f>'Single Exponen'!$M$5</f>
        <v>23192224.00772116</v>
      </c>
      <c r="O41" s="6">
        <f>'Double Exponen'!$M$5</f>
        <v>21782352.673064575</v>
      </c>
      <c r="P41" s="6">
        <f>'triple exponen'!$M$5</f>
        <v>21007260.712791048</v>
      </c>
      <c r="Q41" s="6">
        <f>'Konstanta a triple'!$M$5</f>
        <v>25236874.716760807</v>
      </c>
      <c r="R41" s="6">
        <f>'Konstanta b triple'!$M$5</f>
        <v>301632.84491352917</v>
      </c>
      <c r="S41" s="6">
        <f>'Konstanta c triple'!$M$5</f>
        <v>7836.7823997908454</v>
      </c>
      <c r="T41" s="6">
        <f>'Peramalan triple'!$M$5</f>
        <v>25444446.113526482</v>
      </c>
      <c r="U41" s="6">
        <f t="shared" si="8"/>
        <v>-3.1036980105212315</v>
      </c>
      <c r="V41" s="6">
        <f t="shared" si="9"/>
        <v>3.1036980105212315</v>
      </c>
    </row>
    <row r="42" spans="12:22" x14ac:dyDescent="0.25">
      <c r="U42" s="6">
        <f>(SUM(U31:U41)/12)</f>
        <v>2.0776156514857749</v>
      </c>
      <c r="V42" s="6">
        <f>(SUM(V31:V41)/12)</f>
        <v>8.3271918351554444</v>
      </c>
    </row>
  </sheetData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opLeftCell="C1" workbookViewId="0">
      <selection activeCell="X1" sqref="X1:AG1"/>
    </sheetView>
  </sheetViews>
  <sheetFormatPr defaultColWidth="8.85546875" defaultRowHeight="15" x14ac:dyDescent="0.25"/>
  <cols>
    <col min="1" max="1" width="10.28515625" style="5" bestFit="1" customWidth="1"/>
    <col min="2" max="2" width="9.42578125" style="5" bestFit="1" customWidth="1"/>
    <col min="3" max="5" width="8.42578125" style="5" bestFit="1" customWidth="1"/>
    <col min="6" max="6" width="9.42578125" style="5" bestFit="1" customWidth="1"/>
    <col min="7" max="7" width="8.42578125" style="5" bestFit="1" customWidth="1"/>
    <col min="8" max="8" width="7.42578125" style="5" bestFit="1" customWidth="1"/>
    <col min="9" max="9" width="9.42578125" style="5" bestFit="1" customWidth="1"/>
    <col min="10" max="10" width="7.140625" style="5" bestFit="1" customWidth="1"/>
    <col min="11" max="11" width="6.42578125" style="5" bestFit="1" customWidth="1"/>
    <col min="12" max="12" width="13.7109375" style="5" bestFit="1" customWidth="1"/>
    <col min="13" max="17" width="9.42578125" style="5" bestFit="1" customWidth="1"/>
    <col min="18" max="18" width="9.140625" style="5" bestFit="1" customWidth="1"/>
    <col min="19" max="19" width="8.140625" style="5" bestFit="1" customWidth="1"/>
    <col min="20" max="20" width="9.42578125" style="5" bestFit="1" customWidth="1"/>
    <col min="21" max="21" width="7.140625" style="5" bestFit="1" customWidth="1"/>
    <col min="22" max="22" width="6.42578125" style="5" bestFit="1" customWidth="1"/>
    <col min="23" max="23" width="14.140625" style="5" bestFit="1" customWidth="1"/>
    <col min="24" max="28" width="8.42578125" style="5" bestFit="1" customWidth="1"/>
    <col min="29" max="29" width="8.140625" style="5" bestFit="1" customWidth="1"/>
    <col min="30" max="30" width="7.140625" style="5" bestFit="1" customWidth="1"/>
    <col min="31" max="31" width="8.42578125" style="5" bestFit="1" customWidth="1"/>
    <col min="32" max="32" width="7.140625" style="5" bestFit="1" customWidth="1"/>
    <col min="33" max="33" width="6.42578125" style="5" bestFit="1" customWidth="1"/>
    <col min="34" max="16384" width="8.85546875" style="5"/>
  </cols>
  <sheetData>
    <row r="1" spans="1:33" x14ac:dyDescent="0.25">
      <c r="A1" s="6" t="str">
        <f>'Rekap 0,1'!A1</f>
        <v>ILLIG RDM 70K</v>
      </c>
      <c r="B1" s="4" t="s">
        <v>79</v>
      </c>
      <c r="C1" s="3"/>
      <c r="D1" s="3"/>
      <c r="E1" s="10" t="s">
        <v>80</v>
      </c>
      <c r="F1" s="3"/>
      <c r="G1" s="3"/>
      <c r="H1" s="1" t="s">
        <v>77</v>
      </c>
      <c r="I1" s="1"/>
      <c r="J1" s="1" t="s">
        <v>28</v>
      </c>
      <c r="K1" s="1" t="s">
        <v>29</v>
      </c>
      <c r="L1" s="6" t="str">
        <f>'Rekap 0,1'!J1</f>
        <v>ILLIG RDM 75K/2G</v>
      </c>
      <c r="M1" s="4" t="s">
        <v>79</v>
      </c>
      <c r="N1" s="3"/>
      <c r="O1" s="3"/>
      <c r="P1" s="10" t="s">
        <v>80</v>
      </c>
      <c r="Q1" s="3"/>
      <c r="R1" s="3"/>
      <c r="S1" s="1" t="s">
        <v>77</v>
      </c>
      <c r="T1" s="1"/>
      <c r="U1" s="1" t="s">
        <v>28</v>
      </c>
      <c r="V1" s="1" t="s">
        <v>29</v>
      </c>
      <c r="W1" s="6" t="str">
        <f>'Rekap 0,1'!S1</f>
        <v>GABLER 98</v>
      </c>
      <c r="X1" s="4" t="s">
        <v>79</v>
      </c>
      <c r="Y1" s="3"/>
      <c r="Z1" s="3"/>
      <c r="AA1" s="10" t="s">
        <v>80</v>
      </c>
      <c r="AB1" s="3"/>
      <c r="AC1" s="3"/>
      <c r="AD1" s="1" t="s">
        <v>77</v>
      </c>
      <c r="AE1" s="1"/>
      <c r="AF1" s="1" t="s">
        <v>28</v>
      </c>
      <c r="AG1" s="1" t="s">
        <v>29</v>
      </c>
    </row>
    <row r="2" spans="1:33" x14ac:dyDescent="0.25">
      <c r="A2" s="6" t="str">
        <f>'Rekap 0,1'!A2</f>
        <v>Januari</v>
      </c>
      <c r="B2" s="6">
        <f>'pcs 2023'!$B$3</f>
        <v>23674000</v>
      </c>
      <c r="C2" s="6">
        <f>'Single Exponen'!$B$8</f>
        <v>23674000</v>
      </c>
      <c r="D2" s="6">
        <f>'Double Exponen'!$B$8</f>
        <v>23674000</v>
      </c>
      <c r="E2" s="6">
        <f>'triple exponen'!$B$8</f>
        <v>23674000</v>
      </c>
      <c r="F2" s="6">
        <f>'Konstanta a triple'!$B$8</f>
        <v>23674000</v>
      </c>
      <c r="G2" s="6">
        <f>'Konstanta b triple'!$B$8</f>
        <v>0</v>
      </c>
      <c r="H2" s="6">
        <f>'Konstanta c triple'!$B$8</f>
        <v>0</v>
      </c>
      <c r="I2" s="6"/>
      <c r="J2" s="6"/>
      <c r="K2" s="6"/>
      <c r="L2" s="6" t="str">
        <f>'Rekap 0,1'!J2</f>
        <v>Januari</v>
      </c>
      <c r="M2" s="6">
        <f>'pcs 2023'!$B$4</f>
        <v>34085490</v>
      </c>
      <c r="N2" s="6">
        <f>'Single Exponen'!$B$9</f>
        <v>34085490</v>
      </c>
      <c r="O2" s="6">
        <f>'Double Exponen'!$B$9</f>
        <v>34085490</v>
      </c>
      <c r="P2" s="6">
        <f>'triple exponen'!$B$9</f>
        <v>34085490</v>
      </c>
      <c r="Q2" s="6">
        <f>'Konstanta a triple'!$B$9</f>
        <v>34085490</v>
      </c>
      <c r="R2" s="6">
        <f>'Konstanta b triple'!$B$9</f>
        <v>0</v>
      </c>
      <c r="S2" s="6">
        <f>'Konstanta c triple'!$B$9</f>
        <v>0</v>
      </c>
      <c r="T2" s="6"/>
      <c r="U2" s="6"/>
      <c r="V2" s="6"/>
      <c r="W2" s="6" t="str">
        <f>'Rekap 0,1'!S2</f>
        <v>Januari</v>
      </c>
      <c r="X2" s="6">
        <f>'pcs 2023'!$B$7</f>
        <v>44574290</v>
      </c>
      <c r="Y2" s="6">
        <f>'Single Exponen'!$B$12</f>
        <v>44574290</v>
      </c>
      <c r="Z2" s="6">
        <f>'Double Exponen'!$B$12</f>
        <v>44574290</v>
      </c>
      <c r="AA2" s="6">
        <f>'triple exponen'!$B$12</f>
        <v>44574290</v>
      </c>
      <c r="AB2" s="6">
        <f>'Konstanta a triple'!$B$12</f>
        <v>44574290</v>
      </c>
      <c r="AC2" s="6">
        <f>'Konstanta b triple'!$B$12</f>
        <v>0</v>
      </c>
      <c r="AD2" s="6">
        <f>'Konstanta c triple'!$B$12</f>
        <v>0</v>
      </c>
      <c r="AE2" s="6"/>
      <c r="AF2" s="6"/>
      <c r="AG2" s="6"/>
    </row>
    <row r="3" spans="1:33" x14ac:dyDescent="0.25">
      <c r="A3" s="6" t="str">
        <f>'Rekap 0,1'!A3</f>
        <v>Februari</v>
      </c>
      <c r="B3" s="6">
        <f>'pcs 2023'!$C$3</f>
        <v>22225420</v>
      </c>
      <c r="C3" s="6">
        <f>'Single Exponen'!$C$8</f>
        <v>23384284</v>
      </c>
      <c r="D3" s="6">
        <f>'Double Exponen'!$C$8</f>
        <v>23616056.800000001</v>
      </c>
      <c r="E3" s="6">
        <f>'triple exponen'!$C$8</f>
        <v>23662411.359999999</v>
      </c>
      <c r="F3" s="6">
        <f>'Konstanta a triple'!$C$8</f>
        <v>22967092.959999993</v>
      </c>
      <c r="G3" s="6">
        <f>'Konstanta b triple'!$C$8</f>
        <v>-156446.64000000103</v>
      </c>
      <c r="H3" s="6">
        <f>'Konstanta c triple'!$C$8</f>
        <v>-11588.64000000013</v>
      </c>
      <c r="I3" s="6">
        <f>'Peramalan triple'!$C$8</f>
        <v>23674000</v>
      </c>
      <c r="J3" s="6">
        <f>((B3-I3)/B3)*100</f>
        <v>-6.5176721069838042</v>
      </c>
      <c r="K3" s="6">
        <f>ABS((B3-I3)/B3)*100</f>
        <v>6.5176721069838042</v>
      </c>
      <c r="L3" s="6" t="str">
        <f>'Rekap 0,1'!J3</f>
        <v>Februari</v>
      </c>
      <c r="M3" s="6">
        <f>'pcs 2023'!$C$4</f>
        <v>37649000</v>
      </c>
      <c r="N3" s="6">
        <f>'Single Exponen'!$C$9</f>
        <v>34798192</v>
      </c>
      <c r="O3" s="6">
        <f>'Double Exponen'!$C$9</f>
        <v>34228030.399999999</v>
      </c>
      <c r="P3" s="6">
        <f>'triple exponen'!$C$9</f>
        <v>34113998.079999998</v>
      </c>
      <c r="Q3" s="6">
        <f>'Konstanta a triple'!$C$9</f>
        <v>35824482.88000001</v>
      </c>
      <c r="R3" s="6">
        <f>'Konstanta b triple'!$C$9</f>
        <v>384859.07999999583</v>
      </c>
      <c r="S3" s="6">
        <f>'Konstanta c triple'!$C$9</f>
        <v>28508.080000000075</v>
      </c>
      <c r="T3" s="6">
        <f>'Peramalan triple'!$C$9</f>
        <v>34085490</v>
      </c>
      <c r="U3" s="6">
        <f t="shared" ref="U3:U13" si="0">((M3-T3)/M3)*100</f>
        <v>9.4650853940343698</v>
      </c>
      <c r="V3" s="6">
        <f t="shared" ref="V3:V13" si="1">ABS((M3-T3)/M3)*100</f>
        <v>9.4650853940343698</v>
      </c>
      <c r="W3" s="6" t="str">
        <f>'Rekap 0,1'!S3</f>
        <v>Februari</v>
      </c>
      <c r="X3" s="6">
        <f>'pcs 2023'!$C$7</f>
        <v>39554320</v>
      </c>
      <c r="Y3" s="6">
        <f>'Single Exponen'!$C$12</f>
        <v>43570296</v>
      </c>
      <c r="Z3" s="6">
        <f>'Double Exponen'!$C$12</f>
        <v>44373491.200000003</v>
      </c>
      <c r="AA3" s="6">
        <f>'triple exponen'!$C$12</f>
        <v>44534130.240000002</v>
      </c>
      <c r="AB3" s="6">
        <f>'Konstanta a triple'!$C$12</f>
        <v>42124544.639999993</v>
      </c>
      <c r="AC3" s="6">
        <f>'Konstanta b triple'!$C$12</f>
        <v>-542156.76000000432</v>
      </c>
      <c r="AD3" s="6">
        <f>'Konstanta c triple'!$C$12</f>
        <v>-40159.760000000242</v>
      </c>
      <c r="AE3" s="6">
        <f>'Peramalan triple'!$C$12</f>
        <v>44574290</v>
      </c>
      <c r="AF3" s="6">
        <f>((X3-AE3)/X3)*100</f>
        <v>-12.691331819128731</v>
      </c>
      <c r="AG3" s="6">
        <f>ABS((X3-AE3)/X3)*100</f>
        <v>12.691331819128731</v>
      </c>
    </row>
    <row r="4" spans="1:33" x14ac:dyDescent="0.25">
      <c r="A4" s="6" t="str">
        <f>'Rekap 0,1'!A4</f>
        <v>Maret</v>
      </c>
      <c r="B4" s="6">
        <f>'pcs 2023'!$D$3</f>
        <v>24713240</v>
      </c>
      <c r="C4" s="6">
        <f>'Single Exponen'!$D$8</f>
        <v>23650075.199999999</v>
      </c>
      <c r="D4" s="6">
        <f>'Double Exponen'!$D$8</f>
        <v>23622860.48</v>
      </c>
      <c r="E4" s="6">
        <f>'triple exponen'!$D$8</f>
        <v>23654501.184</v>
      </c>
      <c r="F4" s="6">
        <f>'Konstanta a triple'!$D$8</f>
        <v>23736145.343999997</v>
      </c>
      <c r="G4" s="6">
        <f>'Konstanta b triple'!$D$8</f>
        <v>38070.623999999363</v>
      </c>
      <c r="H4" s="6">
        <f>'Konstanta c triple'!$D$8</f>
        <v>3678.4639999999199</v>
      </c>
      <c r="I4" s="6">
        <f>'Peramalan triple'!$D$8</f>
        <v>22804851.999999993</v>
      </c>
      <c r="J4" s="6">
        <f t="shared" ref="J4:J13" si="2">((B4-I4)/B4)*100</f>
        <v>7.7221278958162003</v>
      </c>
      <c r="K4" s="6">
        <f t="shared" ref="K4:K13" si="3">ABS((B4-I4)/B4)*100</f>
        <v>7.7221278958162003</v>
      </c>
      <c r="L4" s="6" t="str">
        <f>'Rekap 0,1'!J4</f>
        <v>Maret</v>
      </c>
      <c r="M4" s="6">
        <f>'pcs 2023'!$D$4</f>
        <v>39067300</v>
      </c>
      <c r="N4" s="6">
        <f>'Single Exponen'!$D$9</f>
        <v>35652013.600000001</v>
      </c>
      <c r="O4" s="6">
        <f>'Double Exponen'!$D$9</f>
        <v>34512827.039999999</v>
      </c>
      <c r="P4" s="6">
        <f>'triple exponen'!$D$9</f>
        <v>34193763.872000001</v>
      </c>
      <c r="Q4" s="6">
        <f>'Konstanta a triple'!$D$9</f>
        <v>37611323.552000009</v>
      </c>
      <c r="R4" s="6">
        <f>'Konstanta b triple'!$D$9</f>
        <v>720487.19200000388</v>
      </c>
      <c r="S4" s="6">
        <f>'Konstanta c triple'!$D$9</f>
        <v>51257.712000000291</v>
      </c>
      <c r="T4" s="6">
        <f>'Peramalan triple'!$D$9</f>
        <v>36223596.000000007</v>
      </c>
      <c r="U4" s="6">
        <f t="shared" si="0"/>
        <v>7.2789877979793651</v>
      </c>
      <c r="V4" s="6">
        <f t="shared" si="1"/>
        <v>7.2789877979793651</v>
      </c>
      <c r="W4" s="6" t="str">
        <f>'Rekap 0,1'!S4</f>
        <v>Maret</v>
      </c>
      <c r="X4" s="6">
        <f>'pcs 2023'!$D$7</f>
        <v>45672500</v>
      </c>
      <c r="Y4" s="6">
        <f>'Single Exponen'!$D$12</f>
        <v>43990736.800000004</v>
      </c>
      <c r="Z4" s="6">
        <f>'Double Exponen'!$D$12</f>
        <v>44296940.32</v>
      </c>
      <c r="AA4" s="6">
        <f>'triple exponen'!$D$12</f>
        <v>44486692.256000005</v>
      </c>
      <c r="AB4" s="6">
        <f>'Konstanta a triple'!$D$12</f>
        <v>43568081.696000002</v>
      </c>
      <c r="AC4" s="6">
        <f>'Konstanta b triple'!$D$12</f>
        <v>-138415.7839999953</v>
      </c>
      <c r="AD4" s="6">
        <f>'Konstanta c triple'!$D$12</f>
        <v>-7278.2239999994636</v>
      </c>
      <c r="AE4" s="6">
        <f>'Peramalan triple'!$D$12</f>
        <v>41562307.999999985</v>
      </c>
      <c r="AF4" s="6">
        <f t="shared" ref="AF4:AF13" si="4">((X4-AE4)/X4)*100</f>
        <v>8.9992708960534564</v>
      </c>
      <c r="AG4" s="6">
        <f t="shared" ref="AG4:AG13" si="5">ABS((X4-AE4)/X4)*100</f>
        <v>8.9992708960534564</v>
      </c>
    </row>
    <row r="5" spans="1:33" x14ac:dyDescent="0.25">
      <c r="A5" s="6" t="str">
        <f>'Rekap 0,1'!A5</f>
        <v>April</v>
      </c>
      <c r="B5" s="6">
        <f>'pcs 2023'!$E$3</f>
        <v>20812200</v>
      </c>
      <c r="C5" s="6">
        <f>'Single Exponen'!$E$8</f>
        <v>23082500.16</v>
      </c>
      <c r="D5" s="6">
        <f>'Double Exponen'!$E$8</f>
        <v>23514788.416000001</v>
      </c>
      <c r="E5" s="6">
        <f>'triple exponen'!$E$8</f>
        <v>23626558.630400002</v>
      </c>
      <c r="F5" s="6">
        <f>'Konstanta a triple'!$E$8</f>
        <v>22329693.86240001</v>
      </c>
      <c r="G5" s="6">
        <f>'Konstanta b triple'!$E$8</f>
        <v>-278347.2736000013</v>
      </c>
      <c r="H5" s="6">
        <f>'Konstanta c triple'!$E$8</f>
        <v>-20032.377600000007</v>
      </c>
      <c r="I5" s="6">
        <f>'Peramalan triple'!$E$8</f>
        <v>23776055.199999996</v>
      </c>
      <c r="J5" s="6">
        <f t="shared" si="2"/>
        <v>-14.240950980674775</v>
      </c>
      <c r="K5" s="6">
        <f t="shared" si="3"/>
        <v>14.240950980674775</v>
      </c>
      <c r="L5" s="6" t="str">
        <f>'Rekap 0,1'!J5</f>
        <v>April</v>
      </c>
      <c r="M5" s="6">
        <f>'pcs 2023'!$E$4</f>
        <v>40897400</v>
      </c>
      <c r="N5" s="6">
        <f>'Single Exponen'!$E$9</f>
        <v>36701090.880000003</v>
      </c>
      <c r="O5" s="6">
        <f>'Double Exponen'!$E$9</f>
        <v>34950479.807999998</v>
      </c>
      <c r="P5" s="6">
        <f>'triple exponen'!$E$9</f>
        <v>34345107.059200004</v>
      </c>
      <c r="Q5" s="6">
        <f>'Konstanta a triple'!$E$9</f>
        <v>39596940.275200024</v>
      </c>
      <c r="R5" s="6">
        <f>'Konstanta b triple'!$E$9</f>
        <v>1046060.6272000025</v>
      </c>
      <c r="S5" s="6">
        <f>'Konstanta c triple'!$E$9</f>
        <v>71577.39520000061</v>
      </c>
      <c r="T5" s="6">
        <f>'Peramalan triple'!$E$9</f>
        <v>38357439.600000009</v>
      </c>
      <c r="U5" s="6">
        <f t="shared" si="0"/>
        <v>6.210566930905121</v>
      </c>
      <c r="V5" s="6">
        <f t="shared" si="1"/>
        <v>6.210566930905121</v>
      </c>
      <c r="W5" s="6" t="str">
        <f>'Rekap 0,1'!S5</f>
        <v>April</v>
      </c>
      <c r="X5" s="6">
        <f>'pcs 2023'!$E$7</f>
        <v>43798300</v>
      </c>
      <c r="Y5" s="6">
        <f>'Single Exponen'!$E$12</f>
        <v>43952249.440000005</v>
      </c>
      <c r="Z5" s="6">
        <f>'Double Exponen'!$E$12</f>
        <v>44228002.144000009</v>
      </c>
      <c r="AA5" s="6">
        <f>'triple exponen'!$E$12</f>
        <v>44434954.233600006</v>
      </c>
      <c r="AB5" s="6">
        <f>'Konstanta a triple'!$E$12</f>
        <v>43607696.121600002</v>
      </c>
      <c r="AC5" s="6">
        <f>'Konstanta b triple'!$E$12</f>
        <v>-105488.50240000988</v>
      </c>
      <c r="AD5" s="6">
        <f>'Konstanta c triple'!$E$12</f>
        <v>-4300.0384000004269</v>
      </c>
      <c r="AE5" s="6">
        <f>'Peramalan triple'!$E$12</f>
        <v>43426026.800000012</v>
      </c>
      <c r="AF5" s="6">
        <f t="shared" si="4"/>
        <v>0.84997180255851956</v>
      </c>
      <c r="AG5" s="6">
        <f t="shared" si="5"/>
        <v>0.84997180255851956</v>
      </c>
    </row>
    <row r="6" spans="1:33" x14ac:dyDescent="0.25">
      <c r="A6" s="6" t="str">
        <f>'Rekap 0,1'!A6</f>
        <v>Mei</v>
      </c>
      <c r="B6" s="6">
        <f>'pcs 2023'!$F$3</f>
        <v>20657100</v>
      </c>
      <c r="C6" s="6">
        <f>'Single Exponen'!$F$8</f>
        <v>22597420.128000002</v>
      </c>
      <c r="D6" s="6">
        <f>'Double Exponen'!$F$8</f>
        <v>23331314.758400004</v>
      </c>
      <c r="E6" s="6">
        <f>'triple exponen'!$F$8</f>
        <v>23567509.856000002</v>
      </c>
      <c r="F6" s="6">
        <f>'Konstanta a triple'!$F$8</f>
        <v>21365825.964799996</v>
      </c>
      <c r="G6" s="6">
        <f>'Konstanta b triple'!$F$8</f>
        <v>-447876.53440000251</v>
      </c>
      <c r="H6" s="6">
        <f>'Konstanta c triple'!$F$8</f>
        <v>-31106.220800000243</v>
      </c>
      <c r="I6" s="6">
        <f>'Peramalan triple'!$F$8</f>
        <v>22041330.40000001</v>
      </c>
      <c r="J6" s="6">
        <f t="shared" si="2"/>
        <v>-6.7009909425815319</v>
      </c>
      <c r="K6" s="6">
        <f t="shared" si="3"/>
        <v>6.7009909425815319</v>
      </c>
      <c r="L6" s="6" t="str">
        <f>'Rekap 0,1'!J6</f>
        <v>Mei</v>
      </c>
      <c r="M6" s="6">
        <f>'pcs 2023'!$F$4</f>
        <v>34980700</v>
      </c>
      <c r="N6" s="6">
        <f>'Single Exponen'!$F$9</f>
        <v>36357012.704000004</v>
      </c>
      <c r="O6" s="6">
        <f>'Double Exponen'!$F$9</f>
        <v>35231786.387199998</v>
      </c>
      <c r="P6" s="6">
        <f>'triple exponen'!$F$9</f>
        <v>34522442.924800009</v>
      </c>
      <c r="Q6" s="6">
        <f>'Konstanta a triple'!$F$9</f>
        <v>37898121.875200033</v>
      </c>
      <c r="R6" s="6">
        <f>'Konstanta b triple'!$F$9</f>
        <v>502244.34560000419</v>
      </c>
      <c r="S6" s="6">
        <f>'Konstanta c triple'!$F$9</f>
        <v>25992.678400001023</v>
      </c>
      <c r="T6" s="6">
        <f>'Peramalan triple'!$F$9</f>
        <v>40678789.600000024</v>
      </c>
      <c r="U6" s="6">
        <f t="shared" si="0"/>
        <v>-16.289238351433859</v>
      </c>
      <c r="V6" s="6">
        <f t="shared" si="1"/>
        <v>16.289238351433859</v>
      </c>
      <c r="W6" s="6" t="str">
        <f>'Rekap 0,1'!S6</f>
        <v>Mei</v>
      </c>
      <c r="X6" s="6">
        <f>'pcs 2023'!$F$7</f>
        <v>47895000</v>
      </c>
      <c r="Y6" s="6">
        <f>'Single Exponen'!$F$12</f>
        <v>44740799.552000009</v>
      </c>
      <c r="Z6" s="6">
        <f>'Double Exponen'!$F$12</f>
        <v>44330561.62560001</v>
      </c>
      <c r="AA6" s="6">
        <f>'triple exponen'!$F$12</f>
        <v>44414075.712000005</v>
      </c>
      <c r="AB6" s="6">
        <f>'Konstanta a triple'!$F$12</f>
        <v>45644789.491199993</v>
      </c>
      <c r="AC6" s="6">
        <f>'Konstanta b triple'!$F$12</f>
        <v>364865.2383999945</v>
      </c>
      <c r="AD6" s="6">
        <f>'Konstanta c triple'!$F$12</f>
        <v>30859.500799999572</v>
      </c>
      <c r="AE6" s="6">
        <f>'Peramalan triple'!$F$12</f>
        <v>43500057.599999994</v>
      </c>
      <c r="AF6" s="6">
        <f t="shared" si="4"/>
        <v>9.1762029439398809</v>
      </c>
      <c r="AG6" s="6">
        <f t="shared" si="5"/>
        <v>9.1762029439398809</v>
      </c>
    </row>
    <row r="7" spans="1:33" x14ac:dyDescent="0.25">
      <c r="A7" s="6" t="str">
        <f>'Rekap 0,1'!A7</f>
        <v>Juni</v>
      </c>
      <c r="B7" s="6">
        <f>'pcs 2023'!$G$3</f>
        <v>24673500</v>
      </c>
      <c r="C7" s="6">
        <f>'Single Exponen'!$G$8</f>
        <v>23012636.102400001</v>
      </c>
      <c r="D7" s="6">
        <f>'Double Exponen'!$G$8</f>
        <v>23267579.027200006</v>
      </c>
      <c r="E7" s="6">
        <f>'triple exponen'!$G$8</f>
        <v>23507523.690240003</v>
      </c>
      <c r="F7" s="6">
        <f>'Konstanta a triple'!$G$8</f>
        <v>22742694.915839992</v>
      </c>
      <c r="G7" s="6">
        <f>'Konstanta b triple'!$G$8</f>
        <v>-71703.557760007665</v>
      </c>
      <c r="H7" s="6">
        <f>'Konstanta c triple'!$G$8</f>
        <v>-937.39136000047438</v>
      </c>
      <c r="I7" s="6">
        <f>'Peramalan triple'!$G$8</f>
        <v>20902396.319999997</v>
      </c>
      <c r="J7" s="6">
        <f t="shared" si="2"/>
        <v>15.284024074411832</v>
      </c>
      <c r="K7" s="6">
        <f t="shared" si="3"/>
        <v>15.284024074411832</v>
      </c>
      <c r="L7" s="6" t="str">
        <f>'Rekap 0,1'!J7</f>
        <v>Juni</v>
      </c>
      <c r="M7" s="6">
        <f>'pcs 2023'!$G$4</f>
        <v>38706500</v>
      </c>
      <c r="N7" s="6">
        <f>'Single Exponen'!$G$9</f>
        <v>36826910.163200006</v>
      </c>
      <c r="O7" s="6">
        <f>'Double Exponen'!$G$9</f>
        <v>35550811.142400004</v>
      </c>
      <c r="P7" s="6">
        <f>'triple exponen'!$G$9</f>
        <v>34728116.568320014</v>
      </c>
      <c r="Q7" s="6">
        <f>'Konstanta a triple'!$G$9</f>
        <v>38556413.630720012</v>
      </c>
      <c r="R7" s="6">
        <f>'Konstanta b triple'!$G$9</f>
        <v>559895.86752000486</v>
      </c>
      <c r="S7" s="6">
        <f>'Konstanta c triple'!$G$9</f>
        <v>28337.777920000721</v>
      </c>
      <c r="T7" s="6">
        <f>'Peramalan triple'!$G$9</f>
        <v>38413362.560000032</v>
      </c>
      <c r="U7" s="6">
        <f t="shared" si="0"/>
        <v>0.75733388448960204</v>
      </c>
      <c r="V7" s="6">
        <f t="shared" si="1"/>
        <v>0.75733388448960204</v>
      </c>
      <c r="W7" s="6" t="str">
        <f>'Rekap 0,1'!S7</f>
        <v>Juni</v>
      </c>
      <c r="X7" s="6">
        <f>'pcs 2023'!$G$7</f>
        <v>40654800</v>
      </c>
      <c r="Y7" s="6">
        <f>'Single Exponen'!$G$12</f>
        <v>43923599.641600005</v>
      </c>
      <c r="Z7" s="6">
        <f>'Double Exponen'!$G$12</f>
        <v>44249169.228800014</v>
      </c>
      <c r="AA7" s="6">
        <f>'triple exponen'!$G$12</f>
        <v>44381094.415360011</v>
      </c>
      <c r="AB7" s="6">
        <f>'Konstanta a triple'!$G$12</f>
        <v>43404385.653759979</v>
      </c>
      <c r="AC7" s="6">
        <f>'Konstanta b triple'!$G$12</f>
        <v>-184265.98464000967</v>
      </c>
      <c r="AD7" s="6">
        <f>'Konstanta c triple'!$G$12</f>
        <v>-12102.775040000677</v>
      </c>
      <c r="AE7" s="6">
        <f>'Peramalan triple'!$G$12</f>
        <v>46025084.479999989</v>
      </c>
      <c r="AF7" s="6">
        <f t="shared" si="4"/>
        <v>-13.209472141050968</v>
      </c>
      <c r="AG7" s="6">
        <f t="shared" si="5"/>
        <v>13.209472141050968</v>
      </c>
    </row>
    <row r="8" spans="1:33" x14ac:dyDescent="0.25">
      <c r="A8" s="6" t="str">
        <f>'Rekap 0,1'!A8</f>
        <v>Juli</v>
      </c>
      <c r="B8" s="6">
        <f>'pcs 2023'!$H$3</f>
        <v>25645800</v>
      </c>
      <c r="C8" s="6">
        <f>'Single Exponen'!$H$8</f>
        <v>23539268.881920002</v>
      </c>
      <c r="D8" s="6">
        <f>'Double Exponen'!$H$8</f>
        <v>23321916.998144004</v>
      </c>
      <c r="E8" s="6">
        <f>'triple exponen'!$H$8</f>
        <v>23470402.351820804</v>
      </c>
      <c r="F8" s="6">
        <f>'Konstanta a triple'!$H$8</f>
        <v>24122458.003148787</v>
      </c>
      <c r="G8" s="6">
        <f>'Konstanta b triple'!$H$8</f>
        <v>248689.00334079744</v>
      </c>
      <c r="H8" s="6">
        <f>'Konstanta c triple'!$H$8</f>
        <v>22864.827340799849</v>
      </c>
      <c r="I8" s="6">
        <f>'Peramalan triple'!$H$8</f>
        <v>22670522.662399985</v>
      </c>
      <c r="J8" s="6">
        <f t="shared" si="2"/>
        <v>11.601421431969426</v>
      </c>
      <c r="K8" s="6">
        <f t="shared" si="3"/>
        <v>11.601421431969426</v>
      </c>
      <c r="L8" s="6" t="str">
        <f>'Rekap 0,1'!J8</f>
        <v>Juli</v>
      </c>
      <c r="M8" s="6">
        <f>'pcs 2023'!$H$4</f>
        <v>42873400</v>
      </c>
      <c r="N8" s="6">
        <f>'Single Exponen'!$H$9</f>
        <v>38036208.130560011</v>
      </c>
      <c r="O8" s="6">
        <f>'Double Exponen'!$H$9</f>
        <v>36047890.540032007</v>
      </c>
      <c r="P8" s="6">
        <f>'triple exponen'!$H$9</f>
        <v>34992071.362662412</v>
      </c>
      <c r="Q8" s="6">
        <f>'Konstanta a triple'!$H$9</f>
        <v>40957024.134246416</v>
      </c>
      <c r="R8" s="6">
        <f>'Konstanta b triple'!$H$9</f>
        <v>992469.17962240032</v>
      </c>
      <c r="S8" s="6">
        <f>'Konstanta c triple'!$H$9</f>
        <v>58281.150822400581</v>
      </c>
      <c r="T8" s="6">
        <f>'Peramalan triple'!$H$9</f>
        <v>39130478.38720002</v>
      </c>
      <c r="U8" s="6">
        <f t="shared" si="0"/>
        <v>8.730172117909893</v>
      </c>
      <c r="V8" s="6">
        <f t="shared" si="1"/>
        <v>8.730172117909893</v>
      </c>
      <c r="W8" s="6" t="str">
        <f>'Rekap 0,1'!S8</f>
        <v>Juli</v>
      </c>
      <c r="X8" s="6">
        <f>'pcs 2023'!$H$7</f>
        <v>39547800</v>
      </c>
      <c r="Y8" s="6">
        <f>'Single Exponen'!$H$12</f>
        <v>43048439.713280007</v>
      </c>
      <c r="Z8" s="6">
        <f>'Double Exponen'!$H$12</f>
        <v>44009023.325696014</v>
      </c>
      <c r="AA8" s="6">
        <f>'triple exponen'!$H$12</f>
        <v>44306680.197427213</v>
      </c>
      <c r="AB8" s="6">
        <f>'Konstanta a triple'!$H$12</f>
        <v>41424929.360179201</v>
      </c>
      <c r="AC8" s="6">
        <f>'Konstanta b triple'!$H$12</f>
        <v>-592325.73409280262</v>
      </c>
      <c r="AD8" s="6">
        <f>'Konstanta c triple'!$H$12</f>
        <v>-41432.921292800456</v>
      </c>
      <c r="AE8" s="6">
        <f>'Peramalan triple'!$H$12</f>
        <v>43214068.281599969</v>
      </c>
      <c r="AF8" s="6">
        <f t="shared" si="4"/>
        <v>-9.2704734058530907</v>
      </c>
      <c r="AG8" s="6">
        <f t="shared" si="5"/>
        <v>9.2704734058530907</v>
      </c>
    </row>
    <row r="9" spans="1:33" x14ac:dyDescent="0.25">
      <c r="A9" s="6" t="str">
        <f>'Rekap 0,1'!A9</f>
        <v>Agustus</v>
      </c>
      <c r="B9" s="6">
        <f>'pcs 2023'!$I$3</f>
        <v>19658900</v>
      </c>
      <c r="C9" s="6">
        <f>'Single Exponen'!$I$8</f>
        <v>22763195.105536003</v>
      </c>
      <c r="D9" s="6">
        <f>'Double Exponen'!$I$8</f>
        <v>23210172.619622406</v>
      </c>
      <c r="E9" s="6">
        <f>'triple exponen'!$I$8</f>
        <v>23418356.405381124</v>
      </c>
      <c r="F9" s="6">
        <f>'Konstanta a triple'!$I$8</f>
        <v>22077423.863121923</v>
      </c>
      <c r="G9" s="6">
        <f>'Konstanta b triple'!$I$8</f>
        <v>-238603.54669568592</v>
      </c>
      <c r="H9" s="6">
        <f>'Konstanta c triple'!$I$8</f>
        <v>-14924.608020480257</v>
      </c>
      <c r="I9" s="6">
        <f>'Peramalan triple'!$I$8</f>
        <v>24382579.420159981</v>
      </c>
      <c r="J9" s="6">
        <f t="shared" si="2"/>
        <v>-24.028198017996839</v>
      </c>
      <c r="K9" s="6">
        <f t="shared" si="3"/>
        <v>24.028198017996839</v>
      </c>
      <c r="L9" s="6" t="str">
        <f>'Rekap 0,1'!J9</f>
        <v>Agustus</v>
      </c>
      <c r="M9" s="6">
        <f>'pcs 2023'!$I$4</f>
        <v>39657050</v>
      </c>
      <c r="N9" s="6">
        <f>'Single Exponen'!$I$9</f>
        <v>38360376.504448012</v>
      </c>
      <c r="O9" s="6">
        <f>'Double Exponen'!$I$9</f>
        <v>36510387.732915208</v>
      </c>
      <c r="P9" s="6">
        <f>'triple exponen'!$I$9</f>
        <v>35295734.636712968</v>
      </c>
      <c r="Q9" s="6">
        <f>'Konstanta a triple'!$I$9</f>
        <v>40845700.95131138</v>
      </c>
      <c r="R9" s="6">
        <f>'Konstanta b triple'!$I$9</f>
        <v>800019.27040255617</v>
      </c>
      <c r="S9" s="6">
        <f>'Konstanta c triple'!$I$9</f>
        <v>39708.479708160274</v>
      </c>
      <c r="T9" s="6">
        <f>'Peramalan triple'!$I$9</f>
        <v>41978633.889280014</v>
      </c>
      <c r="U9" s="6">
        <f t="shared" si="0"/>
        <v>-5.8541517568251136</v>
      </c>
      <c r="V9" s="6">
        <f t="shared" si="1"/>
        <v>5.8541517568251136</v>
      </c>
      <c r="W9" s="6" t="str">
        <f>'Rekap 0,1'!S9</f>
        <v>Agustus</v>
      </c>
      <c r="X9" s="6">
        <f>'pcs 2023'!$I$7</f>
        <v>43985680</v>
      </c>
      <c r="Y9" s="6">
        <f>'Single Exponen'!$I$12</f>
        <v>43235887.770624004</v>
      </c>
      <c r="Z9" s="6">
        <f>'Double Exponen'!$I$12</f>
        <v>43854396.214681618</v>
      </c>
      <c r="AA9" s="6">
        <f>'triple exponen'!$I$12</f>
        <v>44216223.400878102</v>
      </c>
      <c r="AB9" s="6">
        <f>'Konstanta a triple'!$I$12</f>
        <v>42360698.068705261</v>
      </c>
      <c r="AC9" s="6">
        <f>'Konstanta b triple'!$I$12</f>
        <v>-290989.02925313445</v>
      </c>
      <c r="AD9" s="6">
        <f>'Konstanta c triple'!$I$12</f>
        <v>-16042.578616320621</v>
      </c>
      <c r="AE9" s="6">
        <f>'Peramalan triple'!$I$12</f>
        <v>40811887.165440001</v>
      </c>
      <c r="AF9" s="6">
        <f t="shared" si="4"/>
        <v>7.2155138548727669</v>
      </c>
      <c r="AG9" s="6">
        <f t="shared" si="5"/>
        <v>7.2155138548727669</v>
      </c>
    </row>
    <row r="10" spans="1:33" x14ac:dyDescent="0.25">
      <c r="A10" s="6" t="str">
        <f>'Rekap 0,1'!A10</f>
        <v>September</v>
      </c>
      <c r="B10" s="6">
        <f>'pcs 2023'!$J$3</f>
        <v>23976500</v>
      </c>
      <c r="C10" s="6">
        <f>'Single Exponen'!$J$8</f>
        <v>23005856.084428802</v>
      </c>
      <c r="D10" s="6">
        <f>'Double Exponen'!$J$8</f>
        <v>23169309.312583685</v>
      </c>
      <c r="E10" s="6">
        <f>'triple exponen'!$J$8</f>
        <v>23368546.98682164</v>
      </c>
      <c r="F10" s="6">
        <f>'Konstanta a triple'!$J$8</f>
        <v>22878187.302356992</v>
      </c>
      <c r="G10" s="6">
        <f>'Konstanta b triple'!$J$8</f>
        <v>-21852.8200570913</v>
      </c>
      <c r="H10" s="6">
        <f>'Konstanta c triple'!$J$8</f>
        <v>2236.5278801920358</v>
      </c>
      <c r="I10" s="6">
        <f>'Peramalan triple'!$J$8</f>
        <v>21831358.012415998</v>
      </c>
      <c r="J10" s="6">
        <f t="shared" si="2"/>
        <v>8.9468520742560518</v>
      </c>
      <c r="K10" s="6">
        <f t="shared" si="3"/>
        <v>8.9468520742560518</v>
      </c>
      <c r="L10" s="6" t="str">
        <f>'Rekap 0,1'!J10</f>
        <v>September</v>
      </c>
      <c r="M10" s="6">
        <f>'pcs 2023'!$J$4</f>
        <v>37947880</v>
      </c>
      <c r="N10" s="6">
        <f>'Single Exponen'!$J$9</f>
        <v>38277877.203558415</v>
      </c>
      <c r="O10" s="6">
        <f>'Double Exponen'!$J$9</f>
        <v>36863885.627043851</v>
      </c>
      <c r="P10" s="6">
        <f>'triple exponen'!$J$9</f>
        <v>35609364.834779143</v>
      </c>
      <c r="Q10" s="6">
        <f>'Konstanta a triple'!$J$9</f>
        <v>39851339.564322829</v>
      </c>
      <c r="R10" s="6">
        <f>'Konstanta b triple'!$J$9</f>
        <v>438216.74826137716</v>
      </c>
      <c r="S10" s="6">
        <f>'Konstanta c triple'!$J$9</f>
        <v>9966.9240156160668</v>
      </c>
      <c r="T10" s="6">
        <f>'Peramalan triple'!$J$9</f>
        <v>41665574.46156802</v>
      </c>
      <c r="U10" s="6">
        <f t="shared" si="0"/>
        <v>-9.7968436222735509</v>
      </c>
      <c r="V10" s="6">
        <f t="shared" si="1"/>
        <v>9.7968436222735509</v>
      </c>
      <c r="W10" s="6" t="str">
        <f>'Rekap 0,1'!S10</f>
        <v>September</v>
      </c>
      <c r="X10" s="6">
        <f>'pcs 2023'!$J$7</f>
        <v>41698700</v>
      </c>
      <c r="Y10" s="6">
        <f>'Single Exponen'!$J$12</f>
        <v>42928450.216499202</v>
      </c>
      <c r="Z10" s="6">
        <f>'Double Exponen'!$J$12</f>
        <v>43669207.015045136</v>
      </c>
      <c r="AA10" s="6">
        <f>'triple exponen'!$J$12</f>
        <v>44106820.123711511</v>
      </c>
      <c r="AB10" s="6">
        <f>'Konstanta a triple'!$J$12</f>
        <v>41884549.728073701</v>
      </c>
      <c r="AC10" s="6">
        <f>'Konstanta b triple'!$J$12</f>
        <v>-346234.28488499945</v>
      </c>
      <c r="AD10" s="6">
        <f>'Konstanta c triple'!$J$12</f>
        <v>-18946.480617472436</v>
      </c>
      <c r="AE10" s="6">
        <f>'Peramalan triple'!$J$12</f>
        <v>42061687.750143968</v>
      </c>
      <c r="AF10" s="6">
        <f t="shared" si="4"/>
        <v>-0.87050135890079927</v>
      </c>
      <c r="AG10" s="6">
        <f t="shared" si="5"/>
        <v>0.87050135890079927</v>
      </c>
    </row>
    <row r="11" spans="1:33" x14ac:dyDescent="0.25">
      <c r="A11" s="6" t="str">
        <f>'Rekap 0,1'!A11</f>
        <v>Oktober</v>
      </c>
      <c r="B11" s="6">
        <f>'pcs 2023'!$K$3</f>
        <v>25349000</v>
      </c>
      <c r="C11" s="6">
        <f>'Single Exponen'!$K$8</f>
        <v>23474484.867543042</v>
      </c>
      <c r="D11" s="6">
        <f>'Double Exponen'!$K$8</f>
        <v>23230344.423575558</v>
      </c>
      <c r="E11" s="6">
        <f>'triple exponen'!$K$8</f>
        <v>23340906.474172428</v>
      </c>
      <c r="F11" s="6">
        <f>'Konstanta a triple'!$K$8</f>
        <v>24073327.806074873</v>
      </c>
      <c r="G11" s="6">
        <f>'Konstanta b triple'!$K$8</f>
        <v>249470.81122918514</v>
      </c>
      <c r="H11" s="6">
        <f>'Konstanta c triple'!$K$8</f>
        <v>22168.905910272151</v>
      </c>
      <c r="I11" s="6">
        <f>'Peramalan triple'!$K$8</f>
        <v>22857452.746239997</v>
      </c>
      <c r="J11" s="6">
        <f t="shared" si="2"/>
        <v>9.8289765030573299</v>
      </c>
      <c r="K11" s="6">
        <f t="shared" si="3"/>
        <v>9.8289765030573299</v>
      </c>
      <c r="L11" s="6" t="str">
        <f>'Rekap 0,1'!J11</f>
        <v>Oktober</v>
      </c>
      <c r="M11" s="6">
        <f>'pcs 2023'!$K$4</f>
        <v>40365270</v>
      </c>
      <c r="N11" s="6">
        <f>'Single Exponen'!$K$9</f>
        <v>38695355.762846738</v>
      </c>
      <c r="O11" s="6">
        <f>'Double Exponen'!$K$9</f>
        <v>37230179.654204428</v>
      </c>
      <c r="P11" s="6">
        <f>'triple exponen'!$K$9</f>
        <v>35933527.798664205</v>
      </c>
      <c r="Q11" s="6">
        <f>'Konstanta a triple'!$K$9</f>
        <v>40329056.124591134</v>
      </c>
      <c r="R11" s="6">
        <f>'Konstanta b triple'!$K$9</f>
        <v>455822.5366210611</v>
      </c>
      <c r="S11" s="6">
        <f>'Konstanta c triple'!$K$9</f>
        <v>10532.765818880405</v>
      </c>
      <c r="T11" s="6">
        <f>'Peramalan triple'!$K$9</f>
        <v>40294539.774592012</v>
      </c>
      <c r="U11" s="6">
        <f t="shared" si="0"/>
        <v>0.17522544853035255</v>
      </c>
      <c r="V11" s="6">
        <f t="shared" si="1"/>
        <v>0.17522544853035255</v>
      </c>
      <c r="W11" s="6" t="str">
        <f>'Rekap 0,1'!S11</f>
        <v>Oktober</v>
      </c>
      <c r="X11" s="6">
        <f>'pcs 2023'!$K$7</f>
        <v>40965870</v>
      </c>
      <c r="Y11" s="6">
        <f>'Single Exponen'!$K$12</f>
        <v>42535934.173199363</v>
      </c>
      <c r="Z11" s="6">
        <f>'Double Exponen'!$K$12</f>
        <v>43442552.446675986</v>
      </c>
      <c r="AA11" s="6">
        <f>'triple exponen'!$K$12</f>
        <v>43973966.588304415</v>
      </c>
      <c r="AB11" s="6">
        <f>'Konstanta a triple'!$K$12</f>
        <v>41254111.767874554</v>
      </c>
      <c r="AC11" s="6">
        <f>'Konstanta b triple'!$K$12</f>
        <v>-425981.76341351582</v>
      </c>
      <c r="AD11" s="6">
        <f>'Konstanta c triple'!$K$12</f>
        <v>-23450.258240512107</v>
      </c>
      <c r="AE11" s="6">
        <f>'Peramalan triple'!$K$12</f>
        <v>41528842.202879965</v>
      </c>
      <c r="AF11" s="6">
        <f t="shared" si="4"/>
        <v>-1.3742469106111144</v>
      </c>
      <c r="AG11" s="6">
        <f t="shared" si="5"/>
        <v>1.3742469106111144</v>
      </c>
    </row>
    <row r="12" spans="1:33" x14ac:dyDescent="0.25">
      <c r="A12" s="6" t="str">
        <f>'Rekap 0,1'!A12</f>
        <v>November</v>
      </c>
      <c r="B12" s="6">
        <f>'pcs 2023'!$L$3</f>
        <v>18675000</v>
      </c>
      <c r="C12" s="6">
        <f>'Single Exponen'!$L$8</f>
        <v>22514587.894034434</v>
      </c>
      <c r="D12" s="6">
        <f>'Double Exponen'!$L$8</f>
        <v>23087193.117667336</v>
      </c>
      <c r="E12" s="6">
        <f>'triple exponen'!$L$8</f>
        <v>23290163.802871414</v>
      </c>
      <c r="F12" s="6">
        <f>'Konstanta a triple'!$L$8</f>
        <v>21572348.131972708</v>
      </c>
      <c r="G12" s="6">
        <f>'Konstanta b triple'!$L$8</f>
        <v>-339519.65444853989</v>
      </c>
      <c r="H12" s="6">
        <f>'Konstanta c triple'!$L$8</f>
        <v>-23102.158651801525</v>
      </c>
      <c r="I12" s="6">
        <f>'Peramalan triple'!$L$8</f>
        <v>24333883.070259191</v>
      </c>
      <c r="J12" s="6">
        <f t="shared" si="2"/>
        <v>-30.301917377559256</v>
      </c>
      <c r="K12" s="6">
        <f t="shared" si="3"/>
        <v>30.301917377559256</v>
      </c>
      <c r="L12" s="6" t="str">
        <f>'Rekap 0,1'!J12</f>
        <v>November</v>
      </c>
      <c r="M12" s="6">
        <f>'pcs 2023'!$L$4</f>
        <v>40785210</v>
      </c>
      <c r="N12" s="6">
        <f>'Single Exponen'!$L$9</f>
        <v>39113326.610277392</v>
      </c>
      <c r="O12" s="6">
        <f>'Double Exponen'!$L$9</f>
        <v>37606809.045419022</v>
      </c>
      <c r="P12" s="6">
        <f>'triple exponen'!$L$9</f>
        <v>36268184.04801517</v>
      </c>
      <c r="Q12" s="6">
        <f>'Konstanta a triple'!$L$9</f>
        <v>40787736.742590286</v>
      </c>
      <c r="R12" s="6">
        <f>'Konstanta b triple'!$L$9</f>
        <v>465822.3176747979</v>
      </c>
      <c r="S12" s="6">
        <f>'Konstanta c triple'!$L$9</f>
        <v>10493.285465907305</v>
      </c>
      <c r="T12" s="6">
        <f>'Peramalan triple'!$L$9</f>
        <v>40790145.044121638</v>
      </c>
      <c r="U12" s="6">
        <f t="shared" si="0"/>
        <v>-1.2100082656526571E-2</v>
      </c>
      <c r="V12" s="6">
        <f t="shared" si="1"/>
        <v>1.2100082656526571E-2</v>
      </c>
      <c r="W12" s="6" t="str">
        <f>'Rekap 0,1'!S12</f>
        <v>November</v>
      </c>
      <c r="X12" s="6">
        <f>'pcs 2023'!$L$7</f>
        <v>39276890</v>
      </c>
      <c r="Y12" s="6">
        <f>'Single Exponen'!$L$12</f>
        <v>41884125.338559493</v>
      </c>
      <c r="Z12" s="6">
        <f>'Double Exponen'!$L$12</f>
        <v>43130867.025052689</v>
      </c>
      <c r="AA12" s="6">
        <f>'triple exponen'!$L$12</f>
        <v>43805346.675654069</v>
      </c>
      <c r="AB12" s="6">
        <f>'Konstanta a triple'!$L$12</f>
        <v>40065121.616174489</v>
      </c>
      <c r="AC12" s="6">
        <f>'Konstanta b triple'!$L$12</f>
        <v>-615699.62819082651</v>
      </c>
      <c r="AD12" s="6">
        <f>'Konstanta c triple'!$L$12</f>
        <v>-35766.377243238501</v>
      </c>
      <c r="AE12" s="6">
        <f>'Peramalan triple'!$L$12</f>
        <v>40816404.875340782</v>
      </c>
      <c r="AF12" s="6">
        <f t="shared" si="4"/>
        <v>-3.9196455608903404</v>
      </c>
      <c r="AG12" s="6">
        <f t="shared" si="5"/>
        <v>3.9196455608903404</v>
      </c>
    </row>
    <row r="13" spans="1:33" x14ac:dyDescent="0.25">
      <c r="A13" s="6" t="str">
        <f>'Rekap 0,1'!A13</f>
        <v>Desember</v>
      </c>
      <c r="B13" s="6">
        <f>'pcs 2023'!$M$3</f>
        <v>21198600</v>
      </c>
      <c r="C13" s="6">
        <f>'Single Exponen'!$M$8</f>
        <v>22251390.31522755</v>
      </c>
      <c r="D13" s="6">
        <f>'Double Exponen'!$M$8</f>
        <v>22920032.55717938</v>
      </c>
      <c r="E13" s="6">
        <f>'triple exponen'!$M$8</f>
        <v>23216137.55373301</v>
      </c>
      <c r="F13" s="6">
        <f>'Konstanta a triple'!$M$8</f>
        <v>21210210.82787751</v>
      </c>
      <c r="G13" s="6">
        <f>'Konstanta b triple'!$M$8</f>
        <v>-365070.97210575355</v>
      </c>
      <c r="H13" s="6">
        <f>'Konstanta c triple'!$M$8</f>
        <v>-23283.577837387566</v>
      </c>
      <c r="I13" s="6">
        <f>'Peramalan triple'!$M$8</f>
        <v>21221277.398198269</v>
      </c>
      <c r="J13" s="6">
        <f t="shared" si="2"/>
        <v>-0.10697592387360159</v>
      </c>
      <c r="K13" s="6">
        <f t="shared" si="3"/>
        <v>0.10697592387360159</v>
      </c>
      <c r="L13" s="6" t="str">
        <f>'Rekap 0,1'!J13</f>
        <v>Desember</v>
      </c>
      <c r="M13" s="6">
        <f>'pcs 2023'!$M$4</f>
        <v>36086400</v>
      </c>
      <c r="N13" s="6">
        <f>'Single Exponen'!$M$9</f>
        <v>38507941.288221911</v>
      </c>
      <c r="O13" s="6">
        <f>'Double Exponen'!$M$9</f>
        <v>37787035.493979603</v>
      </c>
      <c r="P13" s="6">
        <f>'triple exponen'!$M$9</f>
        <v>36571954.337208062</v>
      </c>
      <c r="Q13" s="6">
        <f>'Konstanta a triple'!$M$9</f>
        <v>38734671.719934985</v>
      </c>
      <c r="R13" s="6">
        <f>'Konstanta b triple'!$M$9</f>
        <v>-82304.212783081442</v>
      </c>
      <c r="S13" s="6">
        <f>'Konstanta c triple'!$M$9</f>
        <v>-30885.960158077069</v>
      </c>
      <c r="T13" s="6">
        <f>'Peramalan triple'!$M$9</f>
        <v>41258805.702998042</v>
      </c>
      <c r="U13" s="6">
        <f t="shared" si="0"/>
        <v>-14.333393475098768</v>
      </c>
      <c r="V13" s="6">
        <f t="shared" si="1"/>
        <v>14.333393475098768</v>
      </c>
      <c r="W13" s="6" t="str">
        <f>'Rekap 0,1'!S13</f>
        <v>Desember</v>
      </c>
      <c r="X13" s="6">
        <f>'pcs 2023'!$M$7</f>
        <v>42758170</v>
      </c>
      <c r="Y13" s="6">
        <f>'Single Exponen'!$M$12</f>
        <v>42058934.270847596</v>
      </c>
      <c r="Z13" s="6">
        <f>'Double Exponen'!$M$12</f>
        <v>42916480.47421167</v>
      </c>
      <c r="AA13" s="6">
        <f>'triple exponen'!$M$12</f>
        <v>43627573.435365595</v>
      </c>
      <c r="AB13" s="6">
        <f>'Konstanta a triple'!$M$12</f>
        <v>41054934.825273372</v>
      </c>
      <c r="AC13" s="6">
        <f>'Konstanta b triple'!$M$12</f>
        <v>-292189.83576516615</v>
      </c>
      <c r="AD13" s="6">
        <f>'Konstanta c triple'!$M$12</f>
        <v>-9153.3276381343603</v>
      </c>
      <c r="AE13" s="6">
        <f>'Peramalan triple'!$M$12</f>
        <v>39431538.799362049</v>
      </c>
      <c r="AF13" s="6">
        <f t="shared" si="4"/>
        <v>7.780106586970283</v>
      </c>
      <c r="AG13" s="6">
        <f t="shared" si="5"/>
        <v>7.780106586970283</v>
      </c>
    </row>
    <row r="14" spans="1:33" x14ac:dyDescent="0.25">
      <c r="J14" s="6">
        <f>(SUM(J3:J13)/12)</f>
        <v>-2.3761086141799139</v>
      </c>
      <c r="K14" s="6">
        <f>(SUM(K3:K13)/12)</f>
        <v>11.273342277431722</v>
      </c>
      <c r="U14" s="6">
        <f>(SUM(U3:U13)/12)</f>
        <v>-1.1390296428699263</v>
      </c>
      <c r="V14" s="6">
        <f>(SUM(V3:V13)/12)</f>
        <v>6.5752582385113776</v>
      </c>
      <c r="AF14" s="6">
        <f>(SUM(AF3:AF13)/12)</f>
        <v>-0.60955042600334453</v>
      </c>
      <c r="AG14" s="6">
        <f>(SUM(AG3:AG13)/12)</f>
        <v>6.2797281067358286</v>
      </c>
    </row>
    <row r="15" spans="1:33" x14ac:dyDescent="0.25">
      <c r="L15" s="6" t="str">
        <f>'Rekap 0,1'!J15</f>
        <v>ILLIG RDM 75K/3G</v>
      </c>
      <c r="M15" s="4" t="s">
        <v>79</v>
      </c>
      <c r="N15" s="3"/>
      <c r="O15" s="3"/>
      <c r="P15" s="10" t="s">
        <v>80</v>
      </c>
      <c r="Q15" s="3"/>
      <c r="R15" s="3"/>
      <c r="S15" s="1" t="s">
        <v>77</v>
      </c>
      <c r="T15" s="1"/>
      <c r="U15" s="1" t="s">
        <v>28</v>
      </c>
      <c r="V15" s="1" t="s">
        <v>29</v>
      </c>
    </row>
    <row r="16" spans="1:33" x14ac:dyDescent="0.25">
      <c r="L16" s="6" t="str">
        <f>'Rekap 0,1'!J16</f>
        <v>Januari</v>
      </c>
      <c r="M16" s="6">
        <f>'pcs 2023'!$B$5</f>
        <v>45879350</v>
      </c>
      <c r="N16" s="6">
        <f>'Single Exponen'!$B$10</f>
        <v>45879350</v>
      </c>
      <c r="O16" s="6">
        <f>'Double Exponen'!$B$10</f>
        <v>45879350</v>
      </c>
      <c r="P16" s="6">
        <f>'triple exponen'!$B$10</f>
        <v>45879350</v>
      </c>
      <c r="Q16" s="6">
        <f>'Konstanta a triple'!$B$10</f>
        <v>45879350</v>
      </c>
      <c r="R16" s="6">
        <f>'Konstanta b triple'!$B$10</f>
        <v>0</v>
      </c>
      <c r="S16" s="6">
        <f>'Konstanta c triple'!$B$10</f>
        <v>0</v>
      </c>
      <c r="T16" s="6"/>
      <c r="U16" s="6"/>
      <c r="V16" s="6"/>
    </row>
    <row r="17" spans="12:22" x14ac:dyDescent="0.25">
      <c r="L17" s="6" t="str">
        <f>'Rekap 0,1'!J17</f>
        <v>Februari</v>
      </c>
      <c r="M17" s="6">
        <f>'pcs 2023'!$C$5</f>
        <v>38679700</v>
      </c>
      <c r="N17" s="6">
        <f>'Single Exponen'!$C$10</f>
        <v>44439420</v>
      </c>
      <c r="O17" s="6">
        <f>'Double Exponen'!$C$10</f>
        <v>45591364</v>
      </c>
      <c r="P17" s="6">
        <f>'triple exponen'!$C$10</f>
        <v>45821752.799999997</v>
      </c>
      <c r="Q17" s="6">
        <f>'Konstanta a triple'!$C$10</f>
        <v>42365920.799999997</v>
      </c>
      <c r="R17" s="6">
        <f>'Konstanta b triple'!$C$10</f>
        <v>-777562.20000000659</v>
      </c>
      <c r="S17" s="6">
        <f>'Konstanta c triple'!$C$10</f>
        <v>-57597.200000000186</v>
      </c>
      <c r="T17" s="6">
        <f>'Peramalan triple'!$C$10</f>
        <v>45879350</v>
      </c>
      <c r="U17" s="6">
        <f t="shared" ref="U17:U27" si="6">((M17-T17)/M17)*100</f>
        <v>-18.613510446047925</v>
      </c>
      <c r="V17" s="6">
        <f t="shared" ref="V17:V27" si="7">ABS((M17-T17)/M17)*100</f>
        <v>18.613510446047925</v>
      </c>
    </row>
    <row r="18" spans="12:22" x14ac:dyDescent="0.25">
      <c r="L18" s="6" t="str">
        <f>'Rekap 0,1'!J18</f>
        <v>Maret</v>
      </c>
      <c r="M18" s="6">
        <f>'pcs 2023'!$D$5</f>
        <v>43768500</v>
      </c>
      <c r="N18" s="6">
        <f>'Single Exponen'!$D$10</f>
        <v>44305236</v>
      </c>
      <c r="O18" s="6">
        <f>'Double Exponen'!$D$10</f>
        <v>45334138.400000006</v>
      </c>
      <c r="P18" s="6">
        <f>'triple exponen'!$D$10</f>
        <v>45724229.920000002</v>
      </c>
      <c r="Q18" s="6">
        <f>'Konstanta a triple'!$D$10</f>
        <v>42637522.719999984</v>
      </c>
      <c r="R18" s="6">
        <f>'Konstanta b triple'!$D$10</f>
        <v>-596593.88000000722</v>
      </c>
      <c r="S18" s="6">
        <f>'Konstanta c triple'!$D$10</f>
        <v>-39925.680000000633</v>
      </c>
      <c r="T18" s="6">
        <f>'Peramalan triple'!$D$10</f>
        <v>41559559.999999993</v>
      </c>
      <c r="U18" s="6">
        <f t="shared" si="6"/>
        <v>5.0468716085769616</v>
      </c>
      <c r="V18" s="6">
        <f t="shared" si="7"/>
        <v>5.0468716085769616</v>
      </c>
    </row>
    <row r="19" spans="12:22" x14ac:dyDescent="0.25">
      <c r="L19" s="6" t="str">
        <f>'Rekap 0,1'!J19</f>
        <v>April</v>
      </c>
      <c r="M19" s="6">
        <f>'pcs 2023'!$E$5</f>
        <v>42763900</v>
      </c>
      <c r="N19" s="6">
        <f>'Single Exponen'!$E$10</f>
        <v>43996968.800000004</v>
      </c>
      <c r="O19" s="6">
        <f>'Double Exponen'!$E$10</f>
        <v>45066704.480000004</v>
      </c>
      <c r="P19" s="6">
        <f>'triple exponen'!$E$10</f>
        <v>45592724.832000002</v>
      </c>
      <c r="Q19" s="6">
        <f>'Konstanta a triple'!$E$10</f>
        <v>42383517.792000011</v>
      </c>
      <c r="R19" s="6">
        <f>'Konstanta b triple'!$E$10</f>
        <v>-556282.68799999717</v>
      </c>
      <c r="S19" s="6">
        <f>'Konstanta c triple'!$E$10</f>
        <v>-33982.208000000101</v>
      </c>
      <c r="T19" s="6">
        <f>'Peramalan triple'!$E$10</f>
        <v>42020965.99999997</v>
      </c>
      <c r="U19" s="6">
        <f t="shared" si="6"/>
        <v>1.7372924359097972</v>
      </c>
      <c r="V19" s="6">
        <f t="shared" si="7"/>
        <v>1.7372924359097972</v>
      </c>
    </row>
    <row r="20" spans="12:22" x14ac:dyDescent="0.25">
      <c r="L20" s="6" t="str">
        <f>'Rekap 0,1'!J20</f>
        <v>Mei</v>
      </c>
      <c r="M20" s="6">
        <f>'pcs 2023'!$F$5</f>
        <v>37659050</v>
      </c>
      <c r="N20" s="6">
        <f>'Single Exponen'!$F$10</f>
        <v>42729385.040000007</v>
      </c>
      <c r="O20" s="6">
        <f>'Double Exponen'!$F$10</f>
        <v>44599240.592000008</v>
      </c>
      <c r="P20" s="6">
        <f>'triple exponen'!$F$10</f>
        <v>45394027.984000005</v>
      </c>
      <c r="Q20" s="6">
        <f>'Konstanta a triple'!$F$10</f>
        <v>39784461.328000002</v>
      </c>
      <c r="R20" s="6">
        <f>'Konstanta b triple'!$F$10</f>
        <v>-1038593.8480000009</v>
      </c>
      <c r="S20" s="6">
        <f>'Konstanta c triple'!$F$10</f>
        <v>-67191.760000000242</v>
      </c>
      <c r="T20" s="6">
        <f>'Peramalan triple'!$F$10</f>
        <v>41810244.000000015</v>
      </c>
      <c r="U20" s="6">
        <f t="shared" si="6"/>
        <v>-11.02309803354045</v>
      </c>
      <c r="V20" s="6">
        <f t="shared" si="7"/>
        <v>11.02309803354045</v>
      </c>
    </row>
    <row r="21" spans="12:22" x14ac:dyDescent="0.25">
      <c r="L21" s="6" t="str">
        <f>'Rekap 0,1'!J21</f>
        <v>Juni</v>
      </c>
      <c r="M21" s="6">
        <f>'pcs 2023'!$G$5</f>
        <v>38564900</v>
      </c>
      <c r="N21" s="6">
        <f>'Single Exponen'!$G$10</f>
        <v>41896488.032000005</v>
      </c>
      <c r="O21" s="6">
        <f>'Double Exponen'!$G$10</f>
        <v>44058690.080000013</v>
      </c>
      <c r="P21" s="6">
        <f>'triple exponen'!$G$10</f>
        <v>45126960.403200008</v>
      </c>
      <c r="Q21" s="6">
        <f>'Konstanta a triple'!$G$10</f>
        <v>38640354.259199984</v>
      </c>
      <c r="R21" s="6">
        <f>'Konstanta b triple'!$G$10</f>
        <v>-1121701.740800007</v>
      </c>
      <c r="S21" s="6">
        <f>'Konstanta c triple'!$G$10</f>
        <v>-68370.732800000813</v>
      </c>
      <c r="T21" s="6">
        <f>'Peramalan triple'!$G$10</f>
        <v>38712271.600000001</v>
      </c>
      <c r="U21" s="6">
        <f t="shared" si="6"/>
        <v>-0.38213919911629873</v>
      </c>
      <c r="V21" s="6">
        <f t="shared" si="7"/>
        <v>0.38213919911629873</v>
      </c>
    </row>
    <row r="22" spans="12:22" x14ac:dyDescent="0.25">
      <c r="L22" s="6" t="str">
        <f>'Rekap 0,1'!J22</f>
        <v>Juli</v>
      </c>
      <c r="M22" s="6">
        <f>'pcs 2023'!$H$5</f>
        <v>43877690</v>
      </c>
      <c r="N22" s="6">
        <f>'Single Exponen'!$H$10</f>
        <v>42292728.425600007</v>
      </c>
      <c r="O22" s="6">
        <f>'Double Exponen'!$H$10</f>
        <v>43705497.749120012</v>
      </c>
      <c r="P22" s="6">
        <f>'triple exponen'!$H$10</f>
        <v>44842667.872384012</v>
      </c>
      <c r="Q22" s="6">
        <f>'Konstanta a triple'!$H$10</f>
        <v>40604359.901823997</v>
      </c>
      <c r="R22" s="6">
        <f>'Konstanta b triple'!$H$10</f>
        <v>-499604.40601600788</v>
      </c>
      <c r="S22" s="6">
        <f>'Konstanta c triple'!$H$10</f>
        <v>-17224.950016000308</v>
      </c>
      <c r="T22" s="6">
        <f>'Peramalan triple'!$H$10</f>
        <v>37484467.151999973</v>
      </c>
      <c r="U22" s="6">
        <f t="shared" si="6"/>
        <v>14.57055475801034</v>
      </c>
      <c r="V22" s="6">
        <f t="shared" si="7"/>
        <v>14.57055475801034</v>
      </c>
    </row>
    <row r="23" spans="12:22" x14ac:dyDescent="0.25">
      <c r="L23" s="6" t="str">
        <f>'Rekap 0,1'!J23</f>
        <v>Agustus</v>
      </c>
      <c r="M23" s="6">
        <f>'pcs 2023'!$I$5</f>
        <v>43648900</v>
      </c>
      <c r="N23" s="6">
        <f>'Single Exponen'!$I$10</f>
        <v>42563962.740480006</v>
      </c>
      <c r="O23" s="6">
        <f>'Double Exponen'!$I$10</f>
        <v>43477190.747392014</v>
      </c>
      <c r="P23" s="6">
        <f>'triple exponen'!$I$10</f>
        <v>44569572.447385617</v>
      </c>
      <c r="Q23" s="6">
        <f>'Konstanta a triple'!$I$10</f>
        <v>41829888.426649593</v>
      </c>
      <c r="R23" s="6">
        <f>'Konstanta b triple'!$I$10</f>
        <v>-133131.60227840763</v>
      </c>
      <c r="S23" s="6">
        <f>'Konstanta c triple'!$I$10</f>
        <v>11197.105817599688</v>
      </c>
      <c r="T23" s="6">
        <f>'Peramalan triple'!$I$10</f>
        <v>40096143.020799987</v>
      </c>
      <c r="U23" s="6">
        <f t="shared" si="6"/>
        <v>8.1393963632531712</v>
      </c>
      <c r="V23" s="6">
        <f t="shared" si="7"/>
        <v>8.1393963632531712</v>
      </c>
    </row>
    <row r="24" spans="12:22" x14ac:dyDescent="0.25">
      <c r="L24" s="6" t="str">
        <f>'Rekap 0,1'!J24</f>
        <v>September</v>
      </c>
      <c r="M24" s="6">
        <f>'pcs 2023'!$J$5</f>
        <v>45843700</v>
      </c>
      <c r="N24" s="6">
        <f>'Single Exponen'!$J$10</f>
        <v>43219910.192384005</v>
      </c>
      <c r="O24" s="6">
        <f>'Double Exponen'!$J$10</f>
        <v>43425734.636390418</v>
      </c>
      <c r="P24" s="6">
        <f>'triple exponen'!$J$10</f>
        <v>44340804.885186583</v>
      </c>
      <c r="Q24" s="6">
        <f>'Konstanta a triple'!$J$10</f>
        <v>43723331.553167343</v>
      </c>
      <c r="R24" s="6">
        <f>'Konstanta b triple'!$J$10</f>
        <v>325330.72279294481</v>
      </c>
      <c r="S24" s="6">
        <f>'Konstanta c triple'!$J$10</f>
        <v>44327.862799359486</v>
      </c>
      <c r="T24" s="6">
        <f>'Peramalan triple'!$J$10</f>
        <v>41702355.377279989</v>
      </c>
      <c r="U24" s="6">
        <f t="shared" si="6"/>
        <v>9.0336177549369072</v>
      </c>
      <c r="V24" s="6">
        <f t="shared" si="7"/>
        <v>9.0336177549369072</v>
      </c>
    </row>
    <row r="25" spans="12:22" x14ac:dyDescent="0.25">
      <c r="L25" s="6" t="str">
        <f>'Rekap 0,1'!J25</f>
        <v>Oktober</v>
      </c>
      <c r="M25" s="6">
        <f>'pcs 2023'!$K$5</f>
        <v>39764320</v>
      </c>
      <c r="N25" s="6">
        <f>'Single Exponen'!$K$10</f>
        <v>42528792.153907202</v>
      </c>
      <c r="O25" s="6">
        <f>'Double Exponen'!$K$10</f>
        <v>43246346.139893778</v>
      </c>
      <c r="P25" s="6">
        <f>'triple exponen'!$K$10</f>
        <v>44121913.136128023</v>
      </c>
      <c r="Q25" s="6">
        <f>'Konstanta a triple'!$K$10</f>
        <v>41969251.178168282</v>
      </c>
      <c r="R25" s="6">
        <f>'Konstanta b triple'!$K$10</f>
        <v>-95444.084802572601</v>
      </c>
      <c r="S25" s="6">
        <f>'Konstanta c triple'!$K$10</f>
        <v>9875.8131404793821</v>
      </c>
      <c r="T25" s="6">
        <f>'Peramalan triple'!$K$10</f>
        <v>44070826.20735997</v>
      </c>
      <c r="U25" s="6">
        <f t="shared" si="6"/>
        <v>-10.830076328125237</v>
      </c>
      <c r="V25" s="6">
        <f t="shared" si="7"/>
        <v>10.830076328125237</v>
      </c>
    </row>
    <row r="26" spans="12:22" x14ac:dyDescent="0.25">
      <c r="L26" s="6" t="str">
        <f>'Rekap 0,1'!J26</f>
        <v>November</v>
      </c>
      <c r="M26" s="6">
        <f>'pcs 2023'!$L$5</f>
        <v>42657050</v>
      </c>
      <c r="N26" s="6">
        <f>'Single Exponen'!$L$10</f>
        <v>42554443.723125763</v>
      </c>
      <c r="O26" s="6">
        <f>'Double Exponen'!$L$10</f>
        <v>43107965.656540178</v>
      </c>
      <c r="P26" s="6">
        <f>'triple exponen'!$L$10</f>
        <v>43919123.640210457</v>
      </c>
      <c r="Q26" s="6">
        <f>'Konstanta a triple'!$L$10</f>
        <v>42258557.839967228</v>
      </c>
      <c r="R26" s="6">
        <f>'Konstanta b triple'!$L$10</f>
        <v>-1511.3316551828755</v>
      </c>
      <c r="S26" s="6">
        <f>'Konstanta c triple'!$L$10</f>
        <v>16102.253140991554</v>
      </c>
      <c r="T26" s="6">
        <f>'Peramalan triple'!$L$10</f>
        <v>41878744.999935947</v>
      </c>
      <c r="U26" s="6">
        <f t="shared" si="6"/>
        <v>1.8245635834265441</v>
      </c>
      <c r="V26" s="6">
        <f t="shared" si="7"/>
        <v>1.8245635834265441</v>
      </c>
    </row>
    <row r="27" spans="12:22" x14ac:dyDescent="0.25">
      <c r="L27" s="6" t="str">
        <f>'Rekap 0,1'!J27</f>
        <v>Desember</v>
      </c>
      <c r="M27" s="6">
        <f>'pcs 2023'!$M$5</f>
        <v>41765890</v>
      </c>
      <c r="N27" s="6">
        <f>'Single Exponen'!$M$10</f>
        <v>42396732.978500612</v>
      </c>
      <c r="O27" s="6">
        <f>'Double Exponen'!$M$10</f>
        <v>42965719.120932266</v>
      </c>
      <c r="P27" s="6">
        <f>'triple exponen'!$M$10</f>
        <v>43728442.73635482</v>
      </c>
      <c r="Q27" s="6">
        <f>'Konstanta a triple'!$M$10</f>
        <v>42021484.309059866</v>
      </c>
      <c r="R27" s="6">
        <f>'Konstanta b triple'!$M$10</f>
        <v>-39323.50308150518</v>
      </c>
      <c r="S27" s="6">
        <f>'Konstanta c triple'!$M$10</f>
        <v>12108.592061931267</v>
      </c>
      <c r="T27" s="6">
        <f>'Peramalan triple'!$M$10</f>
        <v>42265097.63488254</v>
      </c>
      <c r="U27" s="6">
        <f t="shared" si="6"/>
        <v>-1.1952519984191394</v>
      </c>
      <c r="V27" s="6">
        <f t="shared" si="7"/>
        <v>1.1952519984191394</v>
      </c>
    </row>
    <row r="28" spans="12:22" x14ac:dyDescent="0.25">
      <c r="U28" s="6">
        <f>(SUM(U17:U27)/12)</f>
        <v>-0.14098162509461085</v>
      </c>
      <c r="V28" s="6">
        <f>(SUM(V17:V27)/12)</f>
        <v>6.8663643757802291</v>
      </c>
    </row>
    <row r="29" spans="12:22" x14ac:dyDescent="0.25">
      <c r="L29" s="6" t="str">
        <f>'Rekap 0,1'!J29</f>
        <v>GABLER 92</v>
      </c>
      <c r="M29" s="4" t="s">
        <v>79</v>
      </c>
      <c r="N29" s="3"/>
      <c r="O29" s="3"/>
      <c r="P29" s="10" t="s">
        <v>80</v>
      </c>
      <c r="Q29" s="3"/>
      <c r="R29" s="3"/>
      <c r="S29" s="1" t="s">
        <v>77</v>
      </c>
      <c r="T29" s="1"/>
      <c r="U29" s="1" t="s">
        <v>28</v>
      </c>
      <c r="V29" s="1" t="s">
        <v>29</v>
      </c>
    </row>
    <row r="30" spans="12:22" x14ac:dyDescent="0.25">
      <c r="L30" s="6" t="str">
        <f>'Rekap 0,1'!J30</f>
        <v>Januari</v>
      </c>
      <c r="M30" s="6">
        <f>'pcs 2023'!$B$6</f>
        <v>20556860</v>
      </c>
      <c r="N30" s="6">
        <f>'Single Exponen'!$B$11</f>
        <v>20556860</v>
      </c>
      <c r="O30" s="6">
        <f>'Double Exponen'!$B$11</f>
        <v>20556860</v>
      </c>
      <c r="P30" s="6">
        <f>'triple exponen'!$B$11</f>
        <v>20556860</v>
      </c>
      <c r="Q30" s="6">
        <f>'Konstanta a triple'!$B$11</f>
        <v>20556860</v>
      </c>
      <c r="R30" s="6">
        <f>'Konstanta b triple'!$B$11</f>
        <v>0</v>
      </c>
      <c r="S30" s="6">
        <f>'Konstanta c triple'!$B$11</f>
        <v>0</v>
      </c>
      <c r="T30" s="6"/>
      <c r="U30" s="6"/>
      <c r="V30" s="6"/>
    </row>
    <row r="31" spans="12:22" x14ac:dyDescent="0.25">
      <c r="L31" s="6" t="str">
        <f>'Rekap 0,1'!J31</f>
        <v>Februari</v>
      </c>
      <c r="M31" s="6">
        <f>'pcs 2023'!$C$6</f>
        <v>23648000</v>
      </c>
      <c r="N31" s="6">
        <f>'Single Exponen'!$C$11</f>
        <v>21175088</v>
      </c>
      <c r="O31" s="6">
        <f>'Double Exponen'!$C$11</f>
        <v>20680505.600000001</v>
      </c>
      <c r="P31" s="6">
        <f>'triple exponen'!$C$11</f>
        <v>20581589.120000001</v>
      </c>
      <c r="Q31" s="6">
        <f>'Konstanta a triple'!$C$11</f>
        <v>22065336.319999997</v>
      </c>
      <c r="R31" s="6">
        <f>'Konstanta b triple'!$C$11</f>
        <v>333843.11999999679</v>
      </c>
      <c r="S31" s="6">
        <f>'Konstanta c triple'!$C$11</f>
        <v>24729.119999999879</v>
      </c>
      <c r="T31" s="6">
        <f>'Peramalan triple'!$C$11</f>
        <v>20556860</v>
      </c>
      <c r="U31" s="6">
        <f t="shared" ref="U31:U41" si="8">((M31-T31)/M31)*100</f>
        <v>13.071464817320704</v>
      </c>
      <c r="V31" s="6">
        <f t="shared" ref="V31:V41" si="9">ABS((M31-T31)/M31)*100</f>
        <v>13.071464817320704</v>
      </c>
    </row>
    <row r="32" spans="12:22" x14ac:dyDescent="0.25">
      <c r="L32" s="6" t="str">
        <f>'Rekap 0,1'!J32</f>
        <v>Maret</v>
      </c>
      <c r="M32" s="6">
        <f>'pcs 2023'!$D$6</f>
        <v>26544000</v>
      </c>
      <c r="N32" s="6">
        <f>'Single Exponen'!$D$11</f>
        <v>22248870.400000002</v>
      </c>
      <c r="O32" s="6">
        <f>'Double Exponen'!$D$11</f>
        <v>20994178.560000002</v>
      </c>
      <c r="P32" s="6">
        <f>'triple exponen'!$D$11</f>
        <v>20664107.008000001</v>
      </c>
      <c r="Q32" s="6">
        <f>'Konstanta a triple'!$D$11</f>
        <v>24428182.527999997</v>
      </c>
      <c r="R32" s="6">
        <f>'Konstanta b triple'!$D$11</f>
        <v>804877.48799999931</v>
      </c>
      <c r="S32" s="6">
        <f>'Konstanta c triple'!$D$11</f>
        <v>57788.767999999924</v>
      </c>
      <c r="T32" s="6">
        <f>'Peramalan triple'!$D$11</f>
        <v>22411543.999999993</v>
      </c>
      <c r="U32" s="6">
        <f t="shared" si="8"/>
        <v>15.568324291742041</v>
      </c>
      <c r="V32" s="6">
        <f t="shared" si="9"/>
        <v>15.568324291742041</v>
      </c>
    </row>
    <row r="33" spans="12:22" x14ac:dyDescent="0.25">
      <c r="L33" s="6" t="str">
        <f>'Rekap 0,1'!J33</f>
        <v>April</v>
      </c>
      <c r="M33" s="6">
        <f>'pcs 2023'!$E$6</f>
        <v>19875000</v>
      </c>
      <c r="N33" s="6">
        <f>'Single Exponen'!$E$11</f>
        <v>21774096.320000004</v>
      </c>
      <c r="O33" s="6">
        <f>'Double Exponen'!$E$11</f>
        <v>21150162.112000003</v>
      </c>
      <c r="P33" s="6">
        <f>'triple exponen'!$E$11</f>
        <v>20761318.028800003</v>
      </c>
      <c r="Q33" s="6">
        <f>'Konstanta a triple'!$E$11</f>
        <v>22633120.652800001</v>
      </c>
      <c r="R33" s="6">
        <f>'Konstanta b triple'!$E$11</f>
        <v>280875.18080000061</v>
      </c>
      <c r="S33" s="6">
        <f>'Konstanta c triple'!$E$11</f>
        <v>14693.132800000021</v>
      </c>
      <c r="T33" s="6">
        <f>'Peramalan triple'!$E$11</f>
        <v>25261954.399999995</v>
      </c>
      <c r="U33" s="6">
        <f t="shared" si="8"/>
        <v>-27.10417308176098</v>
      </c>
      <c r="V33" s="6">
        <f t="shared" si="9"/>
        <v>27.10417308176098</v>
      </c>
    </row>
    <row r="34" spans="12:22" x14ac:dyDescent="0.25">
      <c r="L34" s="6" t="str">
        <f>'Rekap 0,1'!J34</f>
        <v>Mei</v>
      </c>
      <c r="M34" s="6">
        <f>'pcs 2023'!$F$6</f>
        <v>21675460</v>
      </c>
      <c r="N34" s="6">
        <f>'Single Exponen'!$F$11</f>
        <v>21754369.056000005</v>
      </c>
      <c r="O34" s="6">
        <f>'Double Exponen'!$F$11</f>
        <v>21271003.500800002</v>
      </c>
      <c r="P34" s="6">
        <f>'triple exponen'!$F$11</f>
        <v>20863255.123200003</v>
      </c>
      <c r="Q34" s="6">
        <f>'Konstanta a triple'!$F$11</f>
        <v>22313351.788800005</v>
      </c>
      <c r="R34" s="6">
        <f>'Konstanta b triple'!$F$11</f>
        <v>161013.01440000065</v>
      </c>
      <c r="S34" s="6">
        <f>'Konstanta c triple'!$F$11</f>
        <v>4726.0736000002362</v>
      </c>
      <c r="T34" s="6">
        <f>'Peramalan triple'!$F$11</f>
        <v>22921342.400000002</v>
      </c>
      <c r="U34" s="6">
        <f t="shared" si="8"/>
        <v>-5.74789370098721</v>
      </c>
      <c r="V34" s="6">
        <f t="shared" si="9"/>
        <v>5.74789370098721</v>
      </c>
    </row>
    <row r="35" spans="12:22" x14ac:dyDescent="0.25">
      <c r="L35" s="6" t="str">
        <f>'Rekap 0,1'!J35</f>
        <v>Juni</v>
      </c>
      <c r="M35" s="6">
        <f>'pcs 2023'!$G$6</f>
        <v>24634500</v>
      </c>
      <c r="N35" s="6">
        <f>'Single Exponen'!$G$11</f>
        <v>22330395.244800005</v>
      </c>
      <c r="O35" s="6">
        <f>'Double Exponen'!$G$11</f>
        <v>21482881.849600002</v>
      </c>
      <c r="P35" s="6">
        <f>'triple exponen'!$G$11</f>
        <v>20987180.468480006</v>
      </c>
      <c r="Q35" s="6">
        <f>'Konstanta a triple'!$G$11</f>
        <v>23529720.654080018</v>
      </c>
      <c r="R35" s="6">
        <f>'Konstanta b triple'!$G$11</f>
        <v>398778.48128000268</v>
      </c>
      <c r="S35" s="6">
        <f>'Konstanta c triple'!$G$11</f>
        <v>21988.250880000414</v>
      </c>
      <c r="T35" s="6">
        <f>'Peramalan triple'!$G$11</f>
        <v>22476727.840000007</v>
      </c>
      <c r="U35" s="6">
        <f t="shared" si="8"/>
        <v>8.7591473746168695</v>
      </c>
      <c r="V35" s="6">
        <f t="shared" si="9"/>
        <v>8.7591473746168695</v>
      </c>
    </row>
    <row r="36" spans="12:22" x14ac:dyDescent="0.25">
      <c r="L36" s="6" t="str">
        <f>'Rekap 0,1'!J36</f>
        <v>Juli</v>
      </c>
      <c r="M36" s="6">
        <f>'pcs 2023'!$H$6</f>
        <v>24548900</v>
      </c>
      <c r="N36" s="6">
        <f>'Single Exponen'!$H$11</f>
        <v>22774096.195840005</v>
      </c>
      <c r="O36" s="6">
        <f>'Double Exponen'!$H$11</f>
        <v>21741124.718848005</v>
      </c>
      <c r="P36" s="6">
        <f>'triple exponen'!$H$11</f>
        <v>21137969.318553604</v>
      </c>
      <c r="Q36" s="6">
        <f>'Konstanta a triple'!$H$11</f>
        <v>24236883.749529608</v>
      </c>
      <c r="R36" s="6">
        <f>'Konstanta b triple'!$H$11</f>
        <v>486582.65999359771</v>
      </c>
      <c r="S36" s="6">
        <f>'Konstanta c triple'!$H$11</f>
        <v>26863.504793599946</v>
      </c>
      <c r="T36" s="6">
        <f>'Peramalan triple'!$H$11</f>
        <v>23939493.260800023</v>
      </c>
      <c r="U36" s="6">
        <f t="shared" si="8"/>
        <v>2.4824197385625317</v>
      </c>
      <c r="V36" s="6">
        <f t="shared" si="9"/>
        <v>2.4824197385625317</v>
      </c>
    </row>
    <row r="37" spans="12:22" x14ac:dyDescent="0.25">
      <c r="L37" s="6" t="str">
        <f>'Rekap 0,1'!J37</f>
        <v>Agustus</v>
      </c>
      <c r="M37" s="6">
        <f>'pcs 2023'!$I$6</f>
        <v>26900240</v>
      </c>
      <c r="N37" s="6">
        <f>'Single Exponen'!$I$11</f>
        <v>23599324.956672005</v>
      </c>
      <c r="O37" s="6">
        <f>'Double Exponen'!$I$11</f>
        <v>22112764.766412806</v>
      </c>
      <c r="P37" s="6">
        <f>'triple exponen'!$I$11</f>
        <v>21332928.408125445</v>
      </c>
      <c r="Q37" s="6">
        <f>'Konstanta a triple'!$I$11</f>
        <v>25792608.97890304</v>
      </c>
      <c r="R37" s="6">
        <f>'Konstanta b triple'!$I$11</f>
        <v>747087.08329983975</v>
      </c>
      <c r="S37" s="6">
        <f>'Konstanta c triple'!$I$11</f>
        <v>44170.239498239942</v>
      </c>
      <c r="T37" s="6">
        <f>'Peramalan triple'!$I$11</f>
        <v>24736898.161920004</v>
      </c>
      <c r="U37" s="6">
        <f t="shared" si="8"/>
        <v>8.0420912158404398</v>
      </c>
      <c r="V37" s="6">
        <f t="shared" si="9"/>
        <v>8.0420912158404398</v>
      </c>
    </row>
    <row r="38" spans="12:22" x14ac:dyDescent="0.25">
      <c r="L38" s="6" t="str">
        <f>'Rekap 0,1'!J38</f>
        <v>September</v>
      </c>
      <c r="M38" s="6">
        <f>'pcs 2023'!$J$6</f>
        <v>25745900</v>
      </c>
      <c r="N38" s="6">
        <f>'Single Exponen'!$J$11</f>
        <v>24028639.965337604</v>
      </c>
      <c r="O38" s="6">
        <f>'Double Exponen'!$J$11</f>
        <v>22495939.806197766</v>
      </c>
      <c r="P38" s="6">
        <f>'triple exponen'!$J$11</f>
        <v>21565530.687739912</v>
      </c>
      <c r="Q38" s="6">
        <f>'Konstanta a triple'!$J$11</f>
        <v>26163631.165159423</v>
      </c>
      <c r="R38" s="6">
        <f>'Konstanta b triple'!$J$11</f>
        <v>703142.15514725994</v>
      </c>
      <c r="S38" s="6">
        <f>'Konstanta c triple'!$J$11</f>
        <v>37643.190042624017</v>
      </c>
      <c r="T38" s="6">
        <f>'Peramalan triple'!$J$11</f>
        <v>26561781.181952</v>
      </c>
      <c r="U38" s="6">
        <f t="shared" si="8"/>
        <v>-3.1689751842118539</v>
      </c>
      <c r="V38" s="6">
        <f t="shared" si="9"/>
        <v>3.1689751842118539</v>
      </c>
    </row>
    <row r="39" spans="12:22" x14ac:dyDescent="0.25">
      <c r="L39" s="6" t="str">
        <f>'Rekap 0,1'!J39</f>
        <v>Oktober</v>
      </c>
      <c r="M39" s="6">
        <f>'pcs 2023'!$K$6</f>
        <v>25786500</v>
      </c>
      <c r="N39" s="6">
        <f>'Single Exponen'!$K$11</f>
        <v>24380211.972270083</v>
      </c>
      <c r="O39" s="6">
        <f>'Double Exponen'!$K$11</f>
        <v>22872794.23941223</v>
      </c>
      <c r="P39" s="6">
        <f>'triple exponen'!$K$11</f>
        <v>21826983.398074377</v>
      </c>
      <c r="Q39" s="6">
        <f>'Konstanta a triple'!$K$11</f>
        <v>26349236.596647937</v>
      </c>
      <c r="R39" s="6">
        <f>'Konstanta b triple'!$K$11</f>
        <v>622083.09433446254</v>
      </c>
      <c r="S39" s="6">
        <f>'Konstanta c triple'!$K$11</f>
        <v>28850.430720000062</v>
      </c>
      <c r="T39" s="6">
        <f>'Peramalan triple'!$K$11</f>
        <v>26885594.915327992</v>
      </c>
      <c r="U39" s="6">
        <f t="shared" si="8"/>
        <v>-4.2622880783665575</v>
      </c>
      <c r="V39" s="6">
        <f t="shared" si="9"/>
        <v>4.2622880783665575</v>
      </c>
    </row>
    <row r="40" spans="12:22" x14ac:dyDescent="0.25">
      <c r="L40" s="6" t="str">
        <f>'Rekap 0,1'!J40</f>
        <v>November</v>
      </c>
      <c r="M40" s="6">
        <f>'pcs 2023'!$L$6</f>
        <v>22654800</v>
      </c>
      <c r="N40" s="6">
        <f>'Single Exponen'!$L$11</f>
        <v>24035129.577816065</v>
      </c>
      <c r="O40" s="6">
        <f>'Double Exponen'!$L$11</f>
        <v>23105261.307092998</v>
      </c>
      <c r="P40" s="6">
        <f>'triple exponen'!$L$11</f>
        <v>22082638.979878101</v>
      </c>
      <c r="Q40" s="6">
        <f>'Konstanta a triple'!$L$11</f>
        <v>24872243.792047296</v>
      </c>
      <c r="R40" s="6">
        <f>'Konstanta b triple'!$L$11</f>
        <v>183191.47516947935</v>
      </c>
      <c r="S40" s="6">
        <f>'Konstanta c triple'!$L$11</f>
        <v>-5797.1285307393409</v>
      </c>
      <c r="T40" s="6">
        <f>'Peramalan triple'!$L$11</f>
        <v>26985744.906342398</v>
      </c>
      <c r="U40" s="6">
        <f t="shared" si="8"/>
        <v>-19.117118254596811</v>
      </c>
      <c r="V40" s="6">
        <f t="shared" si="9"/>
        <v>19.117118254596811</v>
      </c>
    </row>
    <row r="41" spans="12:22" x14ac:dyDescent="0.25">
      <c r="L41" s="6" t="str">
        <f>'Rekap 0,1'!J41</f>
        <v>Desember</v>
      </c>
      <c r="M41" s="6">
        <f>'pcs 2023'!$M$6</f>
        <v>24678500</v>
      </c>
      <c r="N41" s="6">
        <f>'Single Exponen'!$M$11</f>
        <v>24163803.662252855</v>
      </c>
      <c r="O41" s="6">
        <f>'Double Exponen'!$M$11</f>
        <v>23316969.778124969</v>
      </c>
      <c r="P41" s="6">
        <f>'triple exponen'!$M$11</f>
        <v>22329505.139527477</v>
      </c>
      <c r="Q41" s="6">
        <f>'Konstanta a triple'!$M$11</f>
        <v>24870006.791911133</v>
      </c>
      <c r="R41" s="6">
        <f>'Konstanta b triple'!$M$11</f>
        <v>136998.38271999263</v>
      </c>
      <c r="S41" s="6">
        <f>'Konstanta c triple'!$M$11</f>
        <v>-8789.4221543504391</v>
      </c>
      <c r="T41" s="6">
        <f>'Peramalan triple'!$M$11</f>
        <v>25052536.702951405</v>
      </c>
      <c r="U41" s="6">
        <f t="shared" si="8"/>
        <v>-1.5156379153976343</v>
      </c>
      <c r="V41" s="6">
        <f t="shared" si="9"/>
        <v>1.5156379153976343</v>
      </c>
    </row>
    <row r="42" spans="12:22" x14ac:dyDescent="0.25">
      <c r="U42" s="6">
        <f>(SUM(U31:U41)/12)</f>
        <v>-1.0827198981032049</v>
      </c>
      <c r="V42" s="6">
        <f>(SUM(V31:V41)/12)</f>
        <v>9.0699611377836362</v>
      </c>
    </row>
  </sheetData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opLeftCell="F1" workbookViewId="0">
      <selection activeCell="X1" sqref="X1:AG1"/>
    </sheetView>
  </sheetViews>
  <sheetFormatPr defaultColWidth="8.85546875" defaultRowHeight="15" x14ac:dyDescent="0.25"/>
  <cols>
    <col min="1" max="1" width="10.28515625" style="5" bestFit="1" customWidth="1"/>
    <col min="2" max="2" width="9.42578125" style="5" bestFit="1" customWidth="1"/>
    <col min="3" max="5" width="8.42578125" style="5" bestFit="1" customWidth="1"/>
    <col min="6" max="6" width="9.42578125" style="5" bestFit="1" customWidth="1"/>
    <col min="7" max="7" width="8.42578125" style="5" bestFit="1" customWidth="1"/>
    <col min="8" max="8" width="7.42578125" style="5" bestFit="1" customWidth="1"/>
    <col min="9" max="9" width="9.42578125" style="5" bestFit="1" customWidth="1"/>
    <col min="10" max="10" width="7.140625" style="5" bestFit="1" customWidth="1"/>
    <col min="11" max="11" width="6.42578125" style="5" bestFit="1" customWidth="1"/>
    <col min="12" max="12" width="13.7109375" style="5" bestFit="1" customWidth="1"/>
    <col min="13" max="17" width="9.42578125" style="5" bestFit="1" customWidth="1"/>
    <col min="18" max="18" width="9.140625" style="5" bestFit="1" customWidth="1"/>
    <col min="19" max="19" width="8.140625" style="5" bestFit="1" customWidth="1"/>
    <col min="20" max="20" width="9.42578125" style="5" bestFit="1" customWidth="1"/>
    <col min="21" max="21" width="7.140625" style="5" bestFit="1" customWidth="1"/>
    <col min="22" max="22" width="6.42578125" style="5" bestFit="1" customWidth="1"/>
    <col min="23" max="23" width="14.140625" style="5" bestFit="1" customWidth="1"/>
    <col min="24" max="28" width="8.42578125" style="5" bestFit="1" customWidth="1"/>
    <col min="29" max="29" width="8.140625" style="5" bestFit="1" customWidth="1"/>
    <col min="30" max="30" width="7.140625" style="5" bestFit="1" customWidth="1"/>
    <col min="31" max="31" width="8.42578125" style="5" bestFit="1" customWidth="1"/>
    <col min="32" max="32" width="7.140625" style="5" bestFit="1" customWidth="1"/>
    <col min="33" max="33" width="6.42578125" style="5" bestFit="1" customWidth="1"/>
    <col min="34" max="16384" width="8.85546875" style="5"/>
  </cols>
  <sheetData>
    <row r="1" spans="1:33" x14ac:dyDescent="0.25">
      <c r="A1" s="6" t="str">
        <f>'Rekap 0,1'!A1</f>
        <v>ILLIG RDM 70K</v>
      </c>
      <c r="B1" s="4" t="s">
        <v>79</v>
      </c>
      <c r="C1" s="3"/>
      <c r="D1" s="3"/>
      <c r="E1" s="10" t="s">
        <v>80</v>
      </c>
      <c r="F1" s="3"/>
      <c r="G1" s="3"/>
      <c r="H1" s="1" t="s">
        <v>77</v>
      </c>
      <c r="I1" s="1"/>
      <c r="J1" s="1" t="s">
        <v>28</v>
      </c>
      <c r="K1" s="1" t="s">
        <v>29</v>
      </c>
      <c r="L1" s="6" t="str">
        <f>'Rekap 0,1'!J1</f>
        <v>ILLIG RDM 75K/2G</v>
      </c>
      <c r="M1" s="4" t="s">
        <v>79</v>
      </c>
      <c r="N1" s="3"/>
      <c r="O1" s="3"/>
      <c r="P1" s="10" t="s">
        <v>80</v>
      </c>
      <c r="Q1" s="3"/>
      <c r="R1" s="3"/>
      <c r="S1" s="1" t="s">
        <v>77</v>
      </c>
      <c r="T1" s="1"/>
      <c r="U1" s="1" t="s">
        <v>28</v>
      </c>
      <c r="V1" s="1" t="s">
        <v>29</v>
      </c>
      <c r="W1" s="6" t="str">
        <f>'Rekap 0,1'!S1</f>
        <v>GABLER 98</v>
      </c>
      <c r="X1" s="4" t="s">
        <v>79</v>
      </c>
      <c r="Y1" s="3"/>
      <c r="Z1" s="3"/>
      <c r="AA1" s="10" t="s">
        <v>80</v>
      </c>
      <c r="AB1" s="3"/>
      <c r="AC1" s="3"/>
      <c r="AD1" s="1" t="s">
        <v>77</v>
      </c>
      <c r="AE1" s="1"/>
      <c r="AF1" s="1" t="s">
        <v>28</v>
      </c>
      <c r="AG1" s="1" t="s">
        <v>29</v>
      </c>
    </row>
    <row r="2" spans="1:33" x14ac:dyDescent="0.25">
      <c r="A2" s="6" t="str">
        <f>'Rekap 0,1'!A2</f>
        <v>Januari</v>
      </c>
      <c r="B2" s="6">
        <f>'pcs 2023'!$B$3</f>
        <v>23674000</v>
      </c>
      <c r="C2" s="6">
        <f>'Single Exponen'!$B$14</f>
        <v>23674000</v>
      </c>
      <c r="D2" s="6">
        <f>'Double Exponen'!$B$14</f>
        <v>23674000</v>
      </c>
      <c r="E2" s="6">
        <f>'triple exponen'!$B$14</f>
        <v>23674000</v>
      </c>
      <c r="F2" s="6">
        <f>'Konstanta a triple'!$B$14</f>
        <v>23674000</v>
      </c>
      <c r="G2" s="6">
        <f>'Konstanta b triple'!$B$14</f>
        <v>0</v>
      </c>
      <c r="H2" s="6">
        <f>'Konstanta c triple'!$B$14</f>
        <v>0</v>
      </c>
      <c r="I2" s="6"/>
      <c r="J2" s="6"/>
      <c r="K2" s="6"/>
      <c r="L2" s="6" t="str">
        <f>'Rekap 0,1'!J2</f>
        <v>Januari</v>
      </c>
      <c r="M2" s="6">
        <f>'pcs 2023'!$B$4</f>
        <v>34085490</v>
      </c>
      <c r="N2" s="6">
        <f>'Single Exponen'!$B$15</f>
        <v>34085490</v>
      </c>
      <c r="O2" s="6">
        <f>'Double Exponen'!$B$15</f>
        <v>34085490</v>
      </c>
      <c r="P2" s="6">
        <f>'triple exponen'!$B$15</f>
        <v>34085490</v>
      </c>
      <c r="Q2" s="6">
        <f>'Konstanta a triple'!$B$15</f>
        <v>34085490</v>
      </c>
      <c r="R2" s="6">
        <f>'Konstanta b triple'!$B$15</f>
        <v>0</v>
      </c>
      <c r="S2" s="6">
        <f>'Konstanta c triple'!$B$15</f>
        <v>0</v>
      </c>
      <c r="T2" s="6"/>
      <c r="U2" s="6"/>
      <c r="V2" s="6"/>
      <c r="W2" s="6" t="str">
        <f>'Rekap 0,1'!S2</f>
        <v>Januari</v>
      </c>
      <c r="X2" s="6">
        <f>'pcs 2023'!$B$7</f>
        <v>44574290</v>
      </c>
      <c r="Y2" s="6">
        <f>'Single Exponen'!$B$18</f>
        <v>44574290</v>
      </c>
      <c r="Z2" s="6">
        <f>'Double Exponen'!$B$18</f>
        <v>44574290</v>
      </c>
      <c r="AA2" s="6">
        <f>'triple exponen'!$B$18</f>
        <v>44574290</v>
      </c>
      <c r="AB2" s="6">
        <f>'Konstanta a triple'!$B$18</f>
        <v>44574290</v>
      </c>
      <c r="AC2" s="6">
        <f>'Konstanta b triple'!$B$18</f>
        <v>0</v>
      </c>
      <c r="AD2" s="6">
        <f>'Konstanta c triple'!$B$18</f>
        <v>0</v>
      </c>
      <c r="AE2" s="6"/>
      <c r="AF2" s="6"/>
      <c r="AG2" s="6"/>
    </row>
    <row r="3" spans="1:33" x14ac:dyDescent="0.25">
      <c r="A3" s="6" t="str">
        <f>'Rekap 0,1'!A3</f>
        <v>Februari</v>
      </c>
      <c r="B3" s="6">
        <f>'pcs 2023'!$C$3</f>
        <v>22225420</v>
      </c>
      <c r="C3" s="6">
        <f>'Single Exponen'!$C$14</f>
        <v>23239426</v>
      </c>
      <c r="D3" s="6">
        <f>'Double Exponen'!$C$14</f>
        <v>23543627.799999997</v>
      </c>
      <c r="E3" s="6">
        <f>'triple exponen'!$C$14</f>
        <v>23634888.340000004</v>
      </c>
      <c r="F3" s="6">
        <f>'Konstanta a triple'!$C$14</f>
        <v>22722282.940000013</v>
      </c>
      <c r="G3" s="6">
        <f>'Konstanta b triple'!$C$14</f>
        <v>-332449.10999998602</v>
      </c>
      <c r="H3" s="6">
        <f>'Konstanta c triple'!$C$14</f>
        <v>-39111.65999999825</v>
      </c>
      <c r="I3" s="6">
        <f>'Peramalan triple'!$C$14</f>
        <v>23674000</v>
      </c>
      <c r="J3" s="6">
        <f>((B3-I3)/B3)*100</f>
        <v>-6.5176721069838042</v>
      </c>
      <c r="K3" s="6">
        <f>ABS((B3-I3)/B3)*100</f>
        <v>6.5176721069838042</v>
      </c>
      <c r="L3" s="6" t="str">
        <f>'Rekap 0,1'!J3</f>
        <v>Februari</v>
      </c>
      <c r="M3" s="6">
        <f>'pcs 2023'!$C$4</f>
        <v>37649000</v>
      </c>
      <c r="N3" s="6">
        <f>'Single Exponen'!$C$15</f>
        <v>35154543</v>
      </c>
      <c r="O3" s="6">
        <f>'Double Exponen'!$C$15</f>
        <v>34406205.899999999</v>
      </c>
      <c r="P3" s="6">
        <f>'triple exponen'!$C$15</f>
        <v>34181704.770000003</v>
      </c>
      <c r="Q3" s="6">
        <f>'Konstanta a triple'!$C$15</f>
        <v>36426716.070000015</v>
      </c>
      <c r="R3" s="6">
        <f>'Konstanta b triple'!$C$15</f>
        <v>817825.54500001273</v>
      </c>
      <c r="S3" s="6">
        <f>'Konstanta c triple'!$C$15</f>
        <v>96214.770000001154</v>
      </c>
      <c r="T3" s="6">
        <f>'Peramalan triple'!$C$15</f>
        <v>34085490</v>
      </c>
      <c r="U3" s="6">
        <f t="shared" ref="U3:U13" si="0">((M3-T3)/M3)*100</f>
        <v>9.4650853940343698</v>
      </c>
      <c r="V3" s="6">
        <f t="shared" ref="V3:V13" si="1">ABS((M3-T3)/M3)*100</f>
        <v>9.4650853940343698</v>
      </c>
      <c r="W3" s="6" t="str">
        <f>'Rekap 0,1'!S3</f>
        <v>Februari</v>
      </c>
      <c r="X3" s="6">
        <f>'pcs 2023'!$C$7</f>
        <v>39554320</v>
      </c>
      <c r="Y3" s="6">
        <f>'Single Exponen'!$C$18</f>
        <v>43068299</v>
      </c>
      <c r="Z3" s="6">
        <f>'Double Exponen'!$C$18</f>
        <v>44122492.699999996</v>
      </c>
      <c r="AA3" s="6">
        <f>'triple exponen'!$C$18</f>
        <v>44438750.810000002</v>
      </c>
      <c r="AB3" s="6">
        <f>'Konstanta a triple'!$C$18</f>
        <v>41276169.710000008</v>
      </c>
      <c r="AC3" s="6">
        <f>'Konstanta b triple'!$C$18</f>
        <v>-1152083.1149999737</v>
      </c>
      <c r="AD3" s="6">
        <f>'Konstanta c triple'!$C$18</f>
        <v>-135539.18999999794</v>
      </c>
      <c r="AE3" s="6">
        <f>'Peramalan triple'!$C$18</f>
        <v>44574290</v>
      </c>
      <c r="AF3" s="6">
        <f>((X3-AE3)/X3)*100</f>
        <v>-12.691331819128731</v>
      </c>
      <c r="AG3" s="6">
        <f>ABS((X3-AE3)/X3)*100</f>
        <v>12.691331819128731</v>
      </c>
    </row>
    <row r="4" spans="1:33" x14ac:dyDescent="0.25">
      <c r="A4" s="6" t="str">
        <f>'Rekap 0,1'!A4</f>
        <v>Maret</v>
      </c>
      <c r="B4" s="6">
        <f>'pcs 2023'!$D$3</f>
        <v>24713240</v>
      </c>
      <c r="C4" s="6">
        <f>'Single Exponen'!$D$14</f>
        <v>23681570.199999999</v>
      </c>
      <c r="D4" s="6">
        <f>'Double Exponen'!$D$14</f>
        <v>23585010.519999996</v>
      </c>
      <c r="E4" s="6">
        <f>'triple exponen'!$D$14</f>
        <v>23619924.994000003</v>
      </c>
      <c r="F4" s="6">
        <f>'Konstanta a triple'!$D$14</f>
        <v>23909604.034000009</v>
      </c>
      <c r="G4" s="6">
        <f>'Konstanta b triple'!$D$14</f>
        <v>166149.00900001277</v>
      </c>
      <c r="H4" s="6">
        <f>'Konstanta c triple'!$D$14</f>
        <v>24148.314000001901</v>
      </c>
      <c r="I4" s="6">
        <f>'Peramalan triple'!$D$14</f>
        <v>22370278.00000003</v>
      </c>
      <c r="J4" s="6">
        <f t="shared" ref="J4:J13" si="2">((B4-I4)/B4)*100</f>
        <v>9.4805942078010421</v>
      </c>
      <c r="K4" s="6">
        <f t="shared" ref="K4:K13" si="3">ABS((B4-I4)/B4)*100</f>
        <v>9.4805942078010421</v>
      </c>
      <c r="L4" s="6" t="str">
        <f>'Rekap 0,1'!J4</f>
        <v>Maret</v>
      </c>
      <c r="M4" s="6">
        <f>'pcs 2023'!$D$4</f>
        <v>39067300</v>
      </c>
      <c r="N4" s="6">
        <f>'Single Exponen'!$D$15</f>
        <v>36328370.100000001</v>
      </c>
      <c r="O4" s="6">
        <f>'Double Exponen'!$D$15</f>
        <v>34982855.159999996</v>
      </c>
      <c r="P4" s="6">
        <f>'triple exponen'!$D$15</f>
        <v>34422049.887000009</v>
      </c>
      <c r="Q4" s="6">
        <f>'Konstanta a triple'!$D$15</f>
        <v>38458594.707000032</v>
      </c>
      <c r="R4" s="6">
        <f>'Konstanta b triple'!$D$15</f>
        <v>1321322.7195000269</v>
      </c>
      <c r="S4" s="6">
        <f>'Konstanta c triple'!$D$15</f>
        <v>144130.34700000333</v>
      </c>
      <c r="T4" s="6">
        <f>'Peramalan triple'!$D$15</f>
        <v>37292649.000000022</v>
      </c>
      <c r="U4" s="6">
        <f t="shared" si="0"/>
        <v>4.5425483716560331</v>
      </c>
      <c r="V4" s="6">
        <f t="shared" si="1"/>
        <v>4.5425483716560331</v>
      </c>
      <c r="W4" s="6" t="str">
        <f>'Rekap 0,1'!S4</f>
        <v>Maret</v>
      </c>
      <c r="X4" s="6">
        <f>'pcs 2023'!$D$7</f>
        <v>45672500</v>
      </c>
      <c r="Y4" s="6">
        <f>'Single Exponen'!$D$18</f>
        <v>43849559.299999997</v>
      </c>
      <c r="Z4" s="6">
        <f>'Double Exponen'!$D$18</f>
        <v>44040612.679999992</v>
      </c>
      <c r="AA4" s="6">
        <f>'triple exponen'!$D$18</f>
        <v>44319309.371000007</v>
      </c>
      <c r="AB4" s="6">
        <f>'Konstanta a triple'!$D$18</f>
        <v>43746149.231000021</v>
      </c>
      <c r="AC4" s="6">
        <f>'Konstanta b triple'!$D$18</f>
        <v>1291.693500034055</v>
      </c>
      <c r="AD4" s="6">
        <f>'Konstanta c triple'!$D$18</f>
        <v>16097.751000003547</v>
      </c>
      <c r="AE4" s="6">
        <f>'Peramalan triple'!$D$18</f>
        <v>40056317.000000037</v>
      </c>
      <c r="AF4" s="6">
        <f t="shared" ref="AF4:AF13" si="4">((X4-AE4)/X4)*100</f>
        <v>12.296640210192047</v>
      </c>
      <c r="AG4" s="6">
        <f t="shared" ref="AG4:AG13" si="5">ABS((X4-AE4)/X4)*100</f>
        <v>12.296640210192047</v>
      </c>
    </row>
    <row r="5" spans="1:33" x14ac:dyDescent="0.25">
      <c r="A5" s="6" t="str">
        <f>'Rekap 0,1'!A5</f>
        <v>April</v>
      </c>
      <c r="B5" s="6">
        <f>'pcs 2023'!$E$3</f>
        <v>20812200</v>
      </c>
      <c r="C5" s="6">
        <f>'Single Exponen'!$E$14</f>
        <v>22820759.140000001</v>
      </c>
      <c r="D5" s="6">
        <f>'Double Exponen'!$E$14</f>
        <v>23355735.105999995</v>
      </c>
      <c r="E5" s="6">
        <f>'triple exponen'!$E$14</f>
        <v>23540668.027600005</v>
      </c>
      <c r="F5" s="6">
        <f>'Konstanta a triple'!$E$14</f>
        <v>21935740.129600018</v>
      </c>
      <c r="G5" s="6">
        <f>'Konstanta b triple'!$E$14</f>
        <v>-561459.11939998216</v>
      </c>
      <c r="H5" s="6">
        <f>'Konstanta c triple'!$E$14</f>
        <v>-64293.620399997097</v>
      </c>
      <c r="I5" s="6">
        <f>'Peramalan triple'!$E$14</f>
        <v>24087827.200000025</v>
      </c>
      <c r="J5" s="6">
        <f t="shared" si="2"/>
        <v>-15.738976177434511</v>
      </c>
      <c r="K5" s="6">
        <f t="shared" si="3"/>
        <v>15.738976177434511</v>
      </c>
      <c r="L5" s="6" t="str">
        <f>'Rekap 0,1'!J5</f>
        <v>April</v>
      </c>
      <c r="M5" s="6">
        <f>'pcs 2023'!$E$4</f>
        <v>40897400</v>
      </c>
      <c r="N5" s="6">
        <f>'Single Exponen'!$E$15</f>
        <v>37699079.07</v>
      </c>
      <c r="O5" s="6">
        <f>'Double Exponen'!$E$15</f>
        <v>35797722.332999997</v>
      </c>
      <c r="P5" s="6">
        <f>'triple exponen'!$E$15</f>
        <v>34834751.620800011</v>
      </c>
      <c r="Q5" s="6">
        <f>'Konstanta a triple'!$E$15</f>
        <v>40538821.831800036</v>
      </c>
      <c r="R5" s="6">
        <f>'Konstanta b triple'!$E$15</f>
        <v>1705376.3598000167</v>
      </c>
      <c r="S5" s="6">
        <f>'Konstanta c triple'!$E$15</f>
        <v>172356.61680000322</v>
      </c>
      <c r="T5" s="6">
        <f>'Peramalan triple'!$E$15</f>
        <v>39851982.600000061</v>
      </c>
      <c r="U5" s="6">
        <f t="shared" si="0"/>
        <v>2.556195259356191</v>
      </c>
      <c r="V5" s="6">
        <f t="shared" si="1"/>
        <v>2.556195259356191</v>
      </c>
      <c r="W5" s="6" t="str">
        <f>'Rekap 0,1'!S5</f>
        <v>April</v>
      </c>
      <c r="X5" s="6">
        <f>'pcs 2023'!$E$7</f>
        <v>43798300</v>
      </c>
      <c r="Y5" s="6">
        <f>'Single Exponen'!$E$18</f>
        <v>43834181.509999998</v>
      </c>
      <c r="Z5" s="6">
        <f>'Double Exponen'!$E$18</f>
        <v>43978683.328999989</v>
      </c>
      <c r="AA5" s="6">
        <f>'triple exponen'!$E$18</f>
        <v>44217121.558400005</v>
      </c>
      <c r="AB5" s="6">
        <f>'Konstanta a triple'!$E$18</f>
        <v>43783616.101400048</v>
      </c>
      <c r="AC5" s="6">
        <f>'Konstanta b triple'!$E$18</f>
        <v>27214.385400034334</v>
      </c>
      <c r="AD5" s="6">
        <f>'Konstanta c triple'!$E$18</f>
        <v>17253.626400004694</v>
      </c>
      <c r="AE5" s="6">
        <f>'Peramalan triple'!$E$18</f>
        <v>43755489.800000057</v>
      </c>
      <c r="AF5" s="6">
        <f t="shared" si="4"/>
        <v>9.7743976364250154E-2</v>
      </c>
      <c r="AG5" s="6">
        <f t="shared" si="5"/>
        <v>9.7743976364250154E-2</v>
      </c>
    </row>
    <row r="6" spans="1:33" x14ac:dyDescent="0.25">
      <c r="A6" s="6" t="str">
        <f>'Rekap 0,1'!A6</f>
        <v>Mei</v>
      </c>
      <c r="B6" s="6">
        <f>'pcs 2023'!$F$3</f>
        <v>20657100</v>
      </c>
      <c r="C6" s="6">
        <f>'Single Exponen'!$F$14</f>
        <v>22171661.398000002</v>
      </c>
      <c r="D6" s="6">
        <f>'Double Exponen'!$F$14</f>
        <v>23000512.993599996</v>
      </c>
      <c r="E6" s="6">
        <f>'triple exponen'!$F$14</f>
        <v>23378621.517400004</v>
      </c>
      <c r="F6" s="6">
        <f>'Konstanta a triple'!$F$14</f>
        <v>20892066.730600022</v>
      </c>
      <c r="G6" s="6">
        <f>'Konstanta b triple'!$F$14</f>
        <v>-782968.08869998215</v>
      </c>
      <c r="H6" s="6">
        <f>'Konstanta c triple'!$F$14</f>
        <v>-82789.543799997438</v>
      </c>
      <c r="I6" s="6">
        <f>'Peramalan triple'!$F$14</f>
        <v>21342134.200000037</v>
      </c>
      <c r="J6" s="6">
        <f t="shared" si="2"/>
        <v>-3.31621670031145</v>
      </c>
      <c r="K6" s="6">
        <f t="shared" si="3"/>
        <v>3.31621670031145</v>
      </c>
      <c r="L6" s="6" t="str">
        <f>'Rekap 0,1'!J6</f>
        <v>Mei</v>
      </c>
      <c r="M6" s="6">
        <f>'pcs 2023'!$F$4</f>
        <v>34980700</v>
      </c>
      <c r="N6" s="6">
        <f>'Single Exponen'!$F$15</f>
        <v>36883565.348999999</v>
      </c>
      <c r="O6" s="6">
        <f>'Double Exponen'!$F$15</f>
        <v>36123475.237799995</v>
      </c>
      <c r="P6" s="6">
        <f>'triple exponen'!$F$15</f>
        <v>35221368.705900013</v>
      </c>
      <c r="Q6" s="6">
        <f>'Konstanta a triple'!$F$15</f>
        <v>37501639.039500028</v>
      </c>
      <c r="R6" s="6">
        <f>'Konstanta b triple'!$F$15</f>
        <v>190982.21985002561</v>
      </c>
      <c r="S6" s="6">
        <f>'Konstanta c triple'!$F$15</f>
        <v>-26084.648699995665</v>
      </c>
      <c r="T6" s="6">
        <f>'Peramalan triple'!$F$15</f>
        <v>42330376.50000006</v>
      </c>
      <c r="U6" s="6">
        <f t="shared" si="0"/>
        <v>-21.010661593393099</v>
      </c>
      <c r="V6" s="6">
        <f t="shared" si="1"/>
        <v>21.010661593393099</v>
      </c>
      <c r="W6" s="6" t="str">
        <f>'Rekap 0,1'!S6</f>
        <v>Mei</v>
      </c>
      <c r="X6" s="6">
        <f>'pcs 2023'!$F$7</f>
        <v>47895000</v>
      </c>
      <c r="Y6" s="6">
        <f>'Single Exponen'!$F$18</f>
        <v>45052427.056999996</v>
      </c>
      <c r="Z6" s="6">
        <f>'Double Exponen'!$F$18</f>
        <v>44300806.447399989</v>
      </c>
      <c r="AA6" s="6">
        <f>'triple exponen'!$F$18</f>
        <v>44242227.025100008</v>
      </c>
      <c r="AB6" s="6">
        <f>'Konstanta a triple'!$F$18</f>
        <v>46497088.853900045</v>
      </c>
      <c r="AC6" s="6">
        <f>'Konstanta b triple'!$F$18</f>
        <v>979805.06145003194</v>
      </c>
      <c r="AD6" s="6">
        <f>'Konstanta c triple'!$F$18</f>
        <v>127293.27930000486</v>
      </c>
      <c r="AE6" s="6">
        <f>'Peramalan triple'!$F$18</f>
        <v>43819457.300000086</v>
      </c>
      <c r="AF6" s="6">
        <f t="shared" si="4"/>
        <v>8.5093281135816135</v>
      </c>
      <c r="AG6" s="6">
        <f t="shared" si="5"/>
        <v>8.5093281135816135</v>
      </c>
    </row>
    <row r="7" spans="1:33" x14ac:dyDescent="0.25">
      <c r="A7" s="6" t="str">
        <f>'Rekap 0,1'!A7</f>
        <v>Juni</v>
      </c>
      <c r="B7" s="6">
        <f>'pcs 2023'!$G$3</f>
        <v>24673500</v>
      </c>
      <c r="C7" s="6">
        <f>'Single Exponen'!$G$14</f>
        <v>22922212.978600003</v>
      </c>
      <c r="D7" s="6">
        <f>'Double Exponen'!$G$14</f>
        <v>22977022.989099994</v>
      </c>
      <c r="E7" s="6">
        <f>'triple exponen'!$G$14</f>
        <v>23258141.958910003</v>
      </c>
      <c r="F7" s="6">
        <f>'Konstanta a triple'!$G$14</f>
        <v>23093711.927410036</v>
      </c>
      <c r="G7" s="6">
        <f>'Konstanta b triple'!$G$14</f>
        <v>191272.57933502144</v>
      </c>
      <c r="H7" s="6">
        <f>'Konstanta c triple'!$G$14</f>
        <v>41566.951710003224</v>
      </c>
      <c r="I7" s="6">
        <f>'Peramalan triple'!$G$14</f>
        <v>20067703.870000042</v>
      </c>
      <c r="J7" s="6">
        <f t="shared" si="2"/>
        <v>18.666975216325039</v>
      </c>
      <c r="K7" s="6">
        <f t="shared" si="3"/>
        <v>18.666975216325039</v>
      </c>
      <c r="L7" s="6" t="str">
        <f>'Rekap 0,1'!J7</f>
        <v>Juni</v>
      </c>
      <c r="M7" s="6">
        <f>'pcs 2023'!$G$4</f>
        <v>38706500</v>
      </c>
      <c r="N7" s="6">
        <f>'Single Exponen'!$G$15</f>
        <v>37430445.7443</v>
      </c>
      <c r="O7" s="6">
        <f>'Double Exponen'!$G$15</f>
        <v>36515566.389749996</v>
      </c>
      <c r="P7" s="6">
        <f>'triple exponen'!$G$15</f>
        <v>35609628.011055015</v>
      </c>
      <c r="Q7" s="6">
        <f>'Konstanta a triple'!$G$15</f>
        <v>38354266.074705027</v>
      </c>
      <c r="R7" s="6">
        <f>'Konstanta b triple'!$G$15</f>
        <v>400575.95556753781</v>
      </c>
      <c r="S7" s="6">
        <f>'Konstanta c triple'!$G$15</f>
        <v>1642.2200550041637</v>
      </c>
      <c r="T7" s="6">
        <f>'Peramalan triple'!$G$15</f>
        <v>37679578.935000055</v>
      </c>
      <c r="U7" s="6">
        <f t="shared" si="0"/>
        <v>2.6530971929777829</v>
      </c>
      <c r="V7" s="6">
        <f t="shared" si="1"/>
        <v>2.6530971929777829</v>
      </c>
      <c r="W7" s="6" t="str">
        <f>'Rekap 0,1'!S7</f>
        <v>Juni</v>
      </c>
      <c r="X7" s="6">
        <f>'pcs 2023'!$G$7</f>
        <v>40654800</v>
      </c>
      <c r="Y7" s="6">
        <f>'Single Exponen'!$G$18</f>
        <v>43733138.939899996</v>
      </c>
      <c r="Z7" s="6">
        <f>'Double Exponen'!$G$18</f>
        <v>44130506.195149988</v>
      </c>
      <c r="AA7" s="6">
        <f>'triple exponen'!$G$18</f>
        <v>44208710.776115008</v>
      </c>
      <c r="AB7" s="6">
        <f>'Konstanta a triple'!$G$18</f>
        <v>43016609.010365032</v>
      </c>
      <c r="AC7" s="6">
        <f>'Konstanta b triple'!$G$18</f>
        <v>-473179.11662246502</v>
      </c>
      <c r="AD7" s="6">
        <f>'Konstanta c triple'!$G$18</f>
        <v>-58621.71568499491</v>
      </c>
      <c r="AE7" s="6">
        <f>'Peramalan triple'!$G$18</f>
        <v>47540540.555000082</v>
      </c>
      <c r="AF7" s="6">
        <f t="shared" si="4"/>
        <v>-16.937091204482822</v>
      </c>
      <c r="AG7" s="6">
        <f t="shared" si="5"/>
        <v>16.937091204482822</v>
      </c>
    </row>
    <row r="8" spans="1:33" x14ac:dyDescent="0.25">
      <c r="A8" s="6" t="str">
        <f>'Rekap 0,1'!A8</f>
        <v>Juli</v>
      </c>
      <c r="B8" s="6">
        <f>'pcs 2023'!$H$3</f>
        <v>25645800</v>
      </c>
      <c r="C8" s="6">
        <f>'Single Exponen'!$H$14</f>
        <v>23739289.085020002</v>
      </c>
      <c r="D8" s="6">
        <f>'Double Exponen'!$H$14</f>
        <v>23205702.817875996</v>
      </c>
      <c r="E8" s="6">
        <f>'triple exponen'!$H$14</f>
        <v>23242410.216599803</v>
      </c>
      <c r="F8" s="6">
        <f>'Konstanta a triple'!$H$14</f>
        <v>24843169.018031817</v>
      </c>
      <c r="G8" s="6">
        <f>'Konstanta b triple'!$H$14</f>
        <v>769876.87903832109</v>
      </c>
      <c r="H8" s="6">
        <f>'Konstanta c triple'!$H$14</f>
        <v>104747.81617980238</v>
      </c>
      <c r="I8" s="6">
        <f>'Peramalan triple'!$H$14</f>
        <v>23305767.982600059</v>
      </c>
      <c r="J8" s="6">
        <f t="shared" si="2"/>
        <v>9.1244258997572345</v>
      </c>
      <c r="K8" s="6">
        <f t="shared" si="3"/>
        <v>9.1244258997572345</v>
      </c>
      <c r="L8" s="6" t="str">
        <f>'Rekap 0,1'!J8</f>
        <v>Juli</v>
      </c>
      <c r="M8" s="6">
        <f>'pcs 2023'!$H$4</f>
        <v>42873400</v>
      </c>
      <c r="N8" s="6">
        <f>'Single Exponen'!$H$15</f>
        <v>39063332.021010004</v>
      </c>
      <c r="O8" s="6">
        <f>'Double Exponen'!$H$15</f>
        <v>37279896.079127997</v>
      </c>
      <c r="P8" s="6">
        <f>'triple exponen'!$H$15</f>
        <v>36110708.431476913</v>
      </c>
      <c r="Q8" s="6">
        <f>'Konstanta a triple'!$H$15</f>
        <v>41461016.257122926</v>
      </c>
      <c r="R8" s="6">
        <f>'Konstanta b triple'!$H$15</f>
        <v>1347238.7849236813</v>
      </c>
      <c r="S8" s="6">
        <f>'Konstanta c triple'!$H$15</f>
        <v>112821.11526690423</v>
      </c>
      <c r="T8" s="6">
        <f>'Peramalan triple'!$H$15</f>
        <v>38755663.140300065</v>
      </c>
      <c r="U8" s="6">
        <f t="shared" si="0"/>
        <v>9.6044094000007814</v>
      </c>
      <c r="V8" s="6">
        <f t="shared" si="1"/>
        <v>9.6044094000007814</v>
      </c>
      <c r="W8" s="6" t="str">
        <f>'Rekap 0,1'!S8</f>
        <v>Juli</v>
      </c>
      <c r="X8" s="6">
        <f>'pcs 2023'!$H$7</f>
        <v>39547800</v>
      </c>
      <c r="Y8" s="6">
        <f>'Single Exponen'!$H$18</f>
        <v>42477537.257929996</v>
      </c>
      <c r="Z8" s="6">
        <f>'Double Exponen'!$H$18</f>
        <v>43634615.513983987</v>
      </c>
      <c r="AA8" s="6">
        <f>'triple exponen'!$H$18</f>
        <v>44036482.197475709</v>
      </c>
      <c r="AB8" s="6">
        <f>'Konstanta a triple'!$H$18</f>
        <v>40565247.429313742</v>
      </c>
      <c r="AC8" s="6">
        <f>'Konstanta b triple'!$H$18</f>
        <v>-1212571.05104652</v>
      </c>
      <c r="AD8" s="6">
        <f>'Konstanta c triple'!$H$18</f>
        <v>-138712.32965429447</v>
      </c>
      <c r="AE8" s="6">
        <f>'Peramalan triple'!$H$18</f>
        <v>42514119.035900071</v>
      </c>
      <c r="AF8" s="6">
        <f t="shared" si="4"/>
        <v>-7.5005917798210557</v>
      </c>
      <c r="AG8" s="6">
        <f t="shared" si="5"/>
        <v>7.5005917798210557</v>
      </c>
    </row>
    <row r="9" spans="1:33" x14ac:dyDescent="0.25">
      <c r="A9" s="6" t="str">
        <f>'Rekap 0,1'!A9</f>
        <v>Agustus</v>
      </c>
      <c r="B9" s="6">
        <f>'pcs 2023'!$I$3</f>
        <v>19658900</v>
      </c>
      <c r="C9" s="6">
        <f>'Single Exponen'!$I$14</f>
        <v>22515172.359514002</v>
      </c>
      <c r="D9" s="6">
        <f>'Double Exponen'!$I$14</f>
        <v>22998543.680367395</v>
      </c>
      <c r="E9" s="6">
        <f>'triple exponen'!$I$14</f>
        <v>23169250.255730085</v>
      </c>
      <c r="F9" s="6">
        <f>'Konstanta a triple'!$I$14</f>
        <v>21719136.293169908</v>
      </c>
      <c r="G9" s="6">
        <f>'Konstanta b triple'!$I$14</f>
        <v>-503871.60006610258</v>
      </c>
      <c r="H9" s="6">
        <f>'Konstanta c triple'!$I$14</f>
        <v>-57428.218559517016</v>
      </c>
      <c r="I9" s="6">
        <f>'Peramalan triple'!$I$14</f>
        <v>25665419.805160042</v>
      </c>
      <c r="J9" s="6">
        <f t="shared" si="2"/>
        <v>-30.553692247074061</v>
      </c>
      <c r="K9" s="6">
        <f t="shared" si="3"/>
        <v>30.553692247074061</v>
      </c>
      <c r="L9" s="6" t="str">
        <f>'Rekap 0,1'!J9</f>
        <v>Agustus</v>
      </c>
      <c r="M9" s="6">
        <f>'pcs 2023'!$I$4</f>
        <v>39657050</v>
      </c>
      <c r="N9" s="6">
        <f>'Single Exponen'!$I$15</f>
        <v>39241447.414707005</v>
      </c>
      <c r="O9" s="6">
        <f>'Double Exponen'!$I$15</f>
        <v>37868361.4798017</v>
      </c>
      <c r="P9" s="6">
        <f>'triple exponen'!$I$15</f>
        <v>36638004.345974356</v>
      </c>
      <c r="Q9" s="6">
        <f>'Konstanta a triple'!$I$15</f>
        <v>40757262.150690272</v>
      </c>
      <c r="R9" s="6">
        <f>'Konstanta b triple'!$I$15</f>
        <v>723912.12006401049</v>
      </c>
      <c r="S9" s="6">
        <f>'Konstanta c triple'!$I$15</f>
        <v>26215.494075544029</v>
      </c>
      <c r="T9" s="6">
        <f>'Peramalan triple'!$I$15</f>
        <v>42864665.599680059</v>
      </c>
      <c r="U9" s="6">
        <f t="shared" si="0"/>
        <v>-8.0883868055744408</v>
      </c>
      <c r="V9" s="6">
        <f t="shared" si="1"/>
        <v>8.0883868055744408</v>
      </c>
      <c r="W9" s="6" t="str">
        <f>'Rekap 0,1'!S9</f>
        <v>Agustus</v>
      </c>
      <c r="X9" s="6">
        <f>'pcs 2023'!$I$7</f>
        <v>43985680</v>
      </c>
      <c r="Y9" s="6">
        <f>'Single Exponen'!$I$18</f>
        <v>42929980.080550998</v>
      </c>
      <c r="Z9" s="6">
        <f>'Double Exponen'!$I$18</f>
        <v>43423224.883954093</v>
      </c>
      <c r="AA9" s="6">
        <f>'triple exponen'!$I$18</f>
        <v>43852505.003419228</v>
      </c>
      <c r="AB9" s="6">
        <f>'Konstanta a triple'!$I$18</f>
        <v>42372770.593209945</v>
      </c>
      <c r="AC9" s="6">
        <f>'Konstanta b triple'!$I$18</f>
        <v>-272091.80968530325</v>
      </c>
      <c r="AD9" s="6">
        <f>'Konstanta c triple'!$I$18</f>
        <v>-11748.615417176212</v>
      </c>
      <c r="AE9" s="6">
        <f>'Peramalan triple'!$I$18</f>
        <v>39283320.213440076</v>
      </c>
      <c r="AF9" s="6">
        <f t="shared" si="4"/>
        <v>10.690660657195533</v>
      </c>
      <c r="AG9" s="6">
        <f t="shared" si="5"/>
        <v>10.690660657195533</v>
      </c>
    </row>
    <row r="10" spans="1:33" x14ac:dyDescent="0.25">
      <c r="A10" s="6" t="str">
        <f>'Rekap 0,1'!A10</f>
        <v>September</v>
      </c>
      <c r="B10" s="6">
        <f>'pcs 2023'!$J$3</f>
        <v>23976500</v>
      </c>
      <c r="C10" s="6">
        <f>'Single Exponen'!$J$14</f>
        <v>22953570.651659802</v>
      </c>
      <c r="D10" s="6">
        <f>'Double Exponen'!$J$14</f>
        <v>22985051.771755114</v>
      </c>
      <c r="E10" s="6">
        <f>'triple exponen'!$J$14</f>
        <v>23113990.710537598</v>
      </c>
      <c r="F10" s="6">
        <f>'Konstanta a triple'!$J$14</f>
        <v>23019547.35025166</v>
      </c>
      <c r="G10" s="6">
        <f>'Konstanta b triple'!$J$14</f>
        <v>78993.572386773871</v>
      </c>
      <c r="H10" s="6">
        <f>'Konstanta c triple'!$J$14</f>
        <v>17900.415677235444</v>
      </c>
      <c r="I10" s="6">
        <f>'Peramalan triple'!$J$14</f>
        <v>21186550.583824046</v>
      </c>
      <c r="J10" s="6">
        <f t="shared" si="2"/>
        <v>11.636182996583964</v>
      </c>
      <c r="K10" s="6">
        <f t="shared" si="3"/>
        <v>11.636182996583964</v>
      </c>
      <c r="L10" s="6" t="str">
        <f>'Rekap 0,1'!J10</f>
        <v>September</v>
      </c>
      <c r="M10" s="6">
        <f>'pcs 2023'!$J$4</f>
        <v>37947880</v>
      </c>
      <c r="N10" s="6">
        <f>'Single Exponen'!$J$15</f>
        <v>38853377.190294906</v>
      </c>
      <c r="O10" s="6">
        <f>'Double Exponen'!$J$15</f>
        <v>38163866.19294966</v>
      </c>
      <c r="P10" s="6">
        <f>'triple exponen'!$J$15</f>
        <v>37095762.900066949</v>
      </c>
      <c r="Q10" s="6">
        <f>'Konstanta a triple'!$J$15</f>
        <v>39164295.892102681</v>
      </c>
      <c r="R10" s="6">
        <f>'Konstanta b triple'!$J$15</f>
        <v>-63771.648943700959</v>
      </c>
      <c r="S10" s="6">
        <f>'Konstanta c triple'!$J$15</f>
        <v>-69537.360404840394</v>
      </c>
      <c r="T10" s="6">
        <f>'Peramalan triple'!$J$15</f>
        <v>41494282.017792054</v>
      </c>
      <c r="U10" s="6">
        <f t="shared" si="0"/>
        <v>-9.3454549181457658</v>
      </c>
      <c r="V10" s="6">
        <f t="shared" si="1"/>
        <v>9.3454549181457658</v>
      </c>
      <c r="W10" s="6" t="str">
        <f>'Rekap 0,1'!S10</f>
        <v>September</v>
      </c>
      <c r="X10" s="6">
        <f>'pcs 2023'!$J$7</f>
        <v>41698700</v>
      </c>
      <c r="Y10" s="6">
        <f>'Single Exponen'!$J$18</f>
        <v>42560596.056385696</v>
      </c>
      <c r="Z10" s="6">
        <f>'Double Exponen'!$J$18</f>
        <v>43164436.235683568</v>
      </c>
      <c r="AA10" s="6">
        <f>'triple exponen'!$J$18</f>
        <v>43646084.373098537</v>
      </c>
      <c r="AB10" s="6">
        <f>'Konstanta a triple'!$J$18</f>
        <v>41834563.835204914</v>
      </c>
      <c r="AC10" s="6">
        <f>'Konstanta b triple'!$J$18</f>
        <v>-374746.40230225364</v>
      </c>
      <c r="AD10" s="6">
        <f>'Konstanta c triple'!$J$18</f>
        <v>-22443.436264206561</v>
      </c>
      <c r="AE10" s="6">
        <f>'Peramalan triple'!$J$18</f>
        <v>42094804.475816049</v>
      </c>
      <c r="AF10" s="6">
        <f t="shared" si="4"/>
        <v>-0.94992044312184465</v>
      </c>
      <c r="AG10" s="6">
        <f t="shared" si="5"/>
        <v>0.94992044312184465</v>
      </c>
    </row>
    <row r="11" spans="1:33" x14ac:dyDescent="0.25">
      <c r="A11" s="6" t="str">
        <f>'Rekap 0,1'!A11</f>
        <v>Oktober</v>
      </c>
      <c r="B11" s="6">
        <f>'pcs 2023'!$K$3</f>
        <v>25349000</v>
      </c>
      <c r="C11" s="6">
        <f>'Single Exponen'!$K$14</f>
        <v>23672199.45616186</v>
      </c>
      <c r="D11" s="6">
        <f>'Double Exponen'!$K$14</f>
        <v>23191196.077077135</v>
      </c>
      <c r="E11" s="6">
        <f>'triple exponen'!$K$14</f>
        <v>23137152.320499461</v>
      </c>
      <c r="F11" s="6">
        <f>'Konstanta a triple'!$K$14</f>
        <v>24580162.45775364</v>
      </c>
      <c r="G11" s="6">
        <f>'Konstanta b triple'!$K$14</f>
        <v>611320.27361953747</v>
      </c>
      <c r="H11" s="6">
        <f>'Konstanta c triple'!$K$14</f>
        <v>78421.155154356238</v>
      </c>
      <c r="I11" s="6">
        <f>'Peramalan triple'!$K$14</f>
        <v>23107491.130477052</v>
      </c>
      <c r="J11" s="6">
        <f t="shared" si="2"/>
        <v>8.8425928814665191</v>
      </c>
      <c r="K11" s="6">
        <f t="shared" si="3"/>
        <v>8.8425928814665191</v>
      </c>
      <c r="L11" s="6" t="str">
        <f>'Rekap 0,1'!J11</f>
        <v>Oktober</v>
      </c>
      <c r="M11" s="6">
        <f>'pcs 2023'!$K$4</f>
        <v>40365270</v>
      </c>
      <c r="N11" s="6">
        <f>'Single Exponen'!$K$15</f>
        <v>39306945.033206433</v>
      </c>
      <c r="O11" s="6">
        <f>'Double Exponen'!$K$15</f>
        <v>38506789.845026687</v>
      </c>
      <c r="P11" s="6">
        <f>'triple exponen'!$K$15</f>
        <v>37519070.98355487</v>
      </c>
      <c r="Q11" s="6">
        <f>'Konstanta a triple'!$K$15</f>
        <v>39919536.548094109</v>
      </c>
      <c r="R11" s="6">
        <f>'Konstanta b triple'!$K$15</f>
        <v>164929.55395293632</v>
      </c>
      <c r="S11" s="6">
        <f>'Konstanta c triple'!$K$15</f>
        <v>-34450.470604666036</v>
      </c>
      <c r="T11" s="6">
        <f>'Peramalan triple'!$K$15</f>
        <v>39065755.562956564</v>
      </c>
      <c r="U11" s="6">
        <f t="shared" si="0"/>
        <v>3.2193874512506317</v>
      </c>
      <c r="V11" s="6">
        <f t="shared" si="1"/>
        <v>3.2193874512506317</v>
      </c>
      <c r="W11" s="6" t="str">
        <f>'Rekap 0,1'!S11</f>
        <v>Oktober</v>
      </c>
      <c r="X11" s="6">
        <f>'pcs 2023'!$K$7</f>
        <v>40965870</v>
      </c>
      <c r="Y11" s="6">
        <f>'Single Exponen'!$K$18</f>
        <v>42082178.23946999</v>
      </c>
      <c r="Z11" s="6">
        <f>'Double Exponen'!$K$18</f>
        <v>42839758.836819492</v>
      </c>
      <c r="AA11" s="6">
        <f>'triple exponen'!$K$18</f>
        <v>43404186.712214828</v>
      </c>
      <c r="AB11" s="6">
        <f>'Konstanta a triple'!$K$18</f>
        <v>41131444.920166329</v>
      </c>
      <c r="AC11" s="6">
        <f>'Konstanta b triple'!$K$18</f>
        <v>-507975.39010628144</v>
      </c>
      <c r="AD11" s="6">
        <f>'Konstanta c triple'!$K$18</f>
        <v>-35477.030563010245</v>
      </c>
      <c r="AE11" s="6">
        <f>'Peramalan triple'!$K$18</f>
        <v>41448595.714770563</v>
      </c>
      <c r="AF11" s="6">
        <f t="shared" si="4"/>
        <v>-1.1783607055594401</v>
      </c>
      <c r="AG11" s="6">
        <f t="shared" si="5"/>
        <v>1.1783607055594401</v>
      </c>
    </row>
    <row r="12" spans="1:33" x14ac:dyDescent="0.25">
      <c r="A12" s="6" t="str">
        <f>'Rekap 0,1'!A12</f>
        <v>November</v>
      </c>
      <c r="B12" s="6">
        <f>'pcs 2023'!$L$3</f>
        <v>18675000</v>
      </c>
      <c r="C12" s="6">
        <f>'Single Exponen'!$L$14</f>
        <v>22173039.619313303</v>
      </c>
      <c r="D12" s="6">
        <f>'Double Exponen'!$L$14</f>
        <v>22885749.139747985</v>
      </c>
      <c r="E12" s="6">
        <f>'triple exponen'!$L$14</f>
        <v>23061731.366274022</v>
      </c>
      <c r="F12" s="6">
        <f>'Konstanta a triple'!$L$14</f>
        <v>20923602.804969974</v>
      </c>
      <c r="G12" s="6">
        <f>'Konstanta b triple'!$L$14</f>
        <v>-814790.18563021056</v>
      </c>
      <c r="H12" s="6">
        <f>'Konstanta c triple'!$L$14</f>
        <v>-98582.56418730205</v>
      </c>
      <c r="I12" s="6">
        <f>'Peramalan triple'!$L$14</f>
        <v>25230693.308950353</v>
      </c>
      <c r="J12" s="6">
        <f t="shared" si="2"/>
        <v>-35.104114104151826</v>
      </c>
      <c r="K12" s="6">
        <f t="shared" si="3"/>
        <v>35.104114104151826</v>
      </c>
      <c r="L12" s="6" t="str">
        <f>'Rekap 0,1'!J12</f>
        <v>November</v>
      </c>
      <c r="M12" s="6">
        <f>'pcs 2023'!$L$4</f>
        <v>40785210</v>
      </c>
      <c r="N12" s="6">
        <f>'Single Exponen'!$L$15</f>
        <v>39750424.5232445</v>
      </c>
      <c r="O12" s="6">
        <f>'Double Exponen'!$L$15</f>
        <v>38879880.248492032</v>
      </c>
      <c r="P12" s="6">
        <f>'triple exponen'!$L$15</f>
        <v>37927313.763036028</v>
      </c>
      <c r="Q12" s="6">
        <f>'Konstanta a triple'!$L$15</f>
        <v>40538946.587293431</v>
      </c>
      <c r="R12" s="6">
        <f>'Konstanta b triple'!$L$15</f>
        <v>295252.99943036115</v>
      </c>
      <c r="S12" s="6">
        <f>'Konstanta c triple'!$L$15</f>
        <v>-15065.304006772079</v>
      </c>
      <c r="T12" s="6">
        <f>'Peramalan triple'!$L$15</f>
        <v>40067240.866744712</v>
      </c>
      <c r="U12" s="6">
        <f t="shared" si="0"/>
        <v>1.760366400602787</v>
      </c>
      <c r="V12" s="6">
        <f t="shared" si="1"/>
        <v>1.760366400602787</v>
      </c>
      <c r="W12" s="6" t="str">
        <f>'Rekap 0,1'!S12</f>
        <v>November</v>
      </c>
      <c r="X12" s="6">
        <f>'pcs 2023'!$L$7</f>
        <v>39276890</v>
      </c>
      <c r="Y12" s="6">
        <f>'Single Exponen'!$L$18</f>
        <v>41240591.76762899</v>
      </c>
      <c r="Z12" s="6">
        <f>'Double Exponen'!$L$18</f>
        <v>42360008.716062337</v>
      </c>
      <c r="AA12" s="6">
        <f>'triple exponen'!$L$18</f>
        <v>43090933.31336908</v>
      </c>
      <c r="AB12" s="6">
        <f>'Konstanta a triple'!$L$18</f>
        <v>39732682.468069032</v>
      </c>
      <c r="AC12" s="6">
        <f>'Konstanta b triple'!$L$18</f>
        <v>-848421.4335609714</v>
      </c>
      <c r="AD12" s="6">
        <f>'Konstanta c triple'!$L$18</f>
        <v>-71355.737962029263</v>
      </c>
      <c r="AE12" s="6">
        <f>'Peramalan triple'!$L$18</f>
        <v>40605731.01477854</v>
      </c>
      <c r="AF12" s="6">
        <f t="shared" si="4"/>
        <v>-3.3832643439400103</v>
      </c>
      <c r="AG12" s="6">
        <f t="shared" si="5"/>
        <v>3.3832643439400103</v>
      </c>
    </row>
    <row r="13" spans="1:33" x14ac:dyDescent="0.25">
      <c r="A13" s="6" t="str">
        <f>'Rekap 0,1'!A13</f>
        <v>Desember</v>
      </c>
      <c r="B13" s="6">
        <f>'pcs 2023'!$M$3</f>
        <v>21198600</v>
      </c>
      <c r="C13" s="6">
        <f>'Single Exponen'!$M$14</f>
        <v>21880707.733519312</v>
      </c>
      <c r="D13" s="6">
        <f>'Double Exponen'!$M$14</f>
        <v>22584236.717879381</v>
      </c>
      <c r="E13" s="6">
        <f>'triple exponen'!$M$14</f>
        <v>22918482.971755631</v>
      </c>
      <c r="F13" s="6">
        <f>'Konstanta a triple'!$M$14</f>
        <v>20807896.018675424</v>
      </c>
      <c r="G13" s="6">
        <f>'Konstanta b triple'!$M$14</f>
        <v>-651954.19671548717</v>
      </c>
      <c r="H13" s="6">
        <f>'Konstanta c triple'!$M$14</f>
        <v>-67827.44029294631</v>
      </c>
      <c r="I13" s="6">
        <f>'Peramalan triple'!$M$14</f>
        <v>20059521.337246113</v>
      </c>
      <c r="J13" s="6">
        <f t="shared" si="2"/>
        <v>5.3733674051771692</v>
      </c>
      <c r="K13" s="6">
        <f t="shared" si="3"/>
        <v>5.3733674051771692</v>
      </c>
      <c r="L13" s="6" t="str">
        <f>'Rekap 0,1'!J13</f>
        <v>Desember</v>
      </c>
      <c r="M13" s="6">
        <f>'pcs 2023'!$M$4</f>
        <v>36086400</v>
      </c>
      <c r="N13" s="6">
        <f>'Single Exponen'!$M$15</f>
        <v>38651217.16627115</v>
      </c>
      <c r="O13" s="6">
        <f>'Double Exponen'!$M$15</f>
        <v>38811281.323825762</v>
      </c>
      <c r="P13" s="6">
        <f>'triple exponen'!$M$15</f>
        <v>38192504.031272948</v>
      </c>
      <c r="Q13" s="6">
        <f>'Konstanta a triple'!$M$15</f>
        <v>37712311.558609113</v>
      </c>
      <c r="R13" s="6">
        <f>'Konstanta b triple'!$M$15</f>
        <v>-807703.56609472365</v>
      </c>
      <c r="S13" s="6">
        <f>'Konstanta c triple'!$M$15</f>
        <v>-143052.51124422101</v>
      </c>
      <c r="T13" s="6">
        <f>'Peramalan triple'!$M$15</f>
        <v>40826666.934720404</v>
      </c>
      <c r="U13" s="6">
        <f t="shared" si="0"/>
        <v>-13.135882035116845</v>
      </c>
      <c r="V13" s="6">
        <f t="shared" si="1"/>
        <v>13.135882035116845</v>
      </c>
      <c r="W13" s="6" t="str">
        <f>'Rekap 0,1'!S13</f>
        <v>Desember</v>
      </c>
      <c r="X13" s="6">
        <f>'pcs 2023'!$M$7</f>
        <v>42758170</v>
      </c>
      <c r="Y13" s="6">
        <f>'Single Exponen'!$M$18</f>
        <v>41695865.237340294</v>
      </c>
      <c r="Z13" s="6">
        <f>'Double Exponen'!$M$18</f>
        <v>42160765.672445722</v>
      </c>
      <c r="AA13" s="6">
        <f>'triple exponen'!$M$18</f>
        <v>42811883.02109208</v>
      </c>
      <c r="AB13" s="6">
        <f>'Konstanta a triple'!$M$18</f>
        <v>41417181.71577578</v>
      </c>
      <c r="AC13" s="6">
        <f>'Konstanta b triple'!$M$18</f>
        <v>-22526.993011441464</v>
      </c>
      <c r="AD13" s="6">
        <f>'Konstanta c triple'!$M$18</f>
        <v>34203.106568742165</v>
      </c>
      <c r="AE13" s="6">
        <f>'Peramalan triple'!$M$18</f>
        <v>38848583.165527046</v>
      </c>
      <c r="AF13" s="6">
        <f t="shared" si="4"/>
        <v>9.143484939773975</v>
      </c>
      <c r="AG13" s="6">
        <f t="shared" si="5"/>
        <v>9.143484939773975</v>
      </c>
    </row>
    <row r="14" spans="1:33" x14ac:dyDescent="0.25">
      <c r="J14" s="6">
        <f>(SUM(J3:J13)/12)</f>
        <v>-2.342211060737057</v>
      </c>
      <c r="K14" s="6">
        <f>(SUM(K3:K13)/12)</f>
        <v>12.862900828588884</v>
      </c>
      <c r="U14" s="6">
        <f>(SUM(U3:U13)/12)</f>
        <v>-1.4816079901959645</v>
      </c>
      <c r="V14" s="6">
        <f>(SUM(V3:V13)/12)</f>
        <v>7.115122901842394</v>
      </c>
      <c r="AF14" s="6">
        <f>(SUM(AF3:AF13)/12)</f>
        <v>-0.15855853324554051</v>
      </c>
      <c r="AG14" s="6">
        <f>(SUM(AG3:AG13)/12)</f>
        <v>6.9482015160967769</v>
      </c>
    </row>
    <row r="15" spans="1:33" x14ac:dyDescent="0.25">
      <c r="L15" s="6" t="str">
        <f>'Rekap 0,1'!J15</f>
        <v>ILLIG RDM 75K/3G</v>
      </c>
      <c r="M15" s="4" t="s">
        <v>79</v>
      </c>
      <c r="N15" s="3"/>
      <c r="O15" s="3"/>
      <c r="P15" s="10" t="s">
        <v>80</v>
      </c>
      <c r="Q15" s="3"/>
      <c r="R15" s="3"/>
      <c r="S15" s="1" t="s">
        <v>77</v>
      </c>
      <c r="T15" s="1"/>
      <c r="U15" s="1" t="s">
        <v>28</v>
      </c>
      <c r="V15" s="1" t="s">
        <v>29</v>
      </c>
    </row>
    <row r="16" spans="1:33" x14ac:dyDescent="0.25">
      <c r="L16" s="6" t="str">
        <f>'Rekap 0,1'!J16</f>
        <v>Januari</v>
      </c>
      <c r="M16" s="6">
        <f>'pcs 2023'!$B$5</f>
        <v>45879350</v>
      </c>
      <c r="N16" s="6">
        <f>'Single Exponen'!$B$16</f>
        <v>45879350</v>
      </c>
      <c r="O16" s="6">
        <f>'Double Exponen'!$B$16</f>
        <v>45879350</v>
      </c>
      <c r="P16" s="6">
        <f>'triple exponen'!$B$16</f>
        <v>45879350</v>
      </c>
      <c r="Q16" s="6">
        <f>'Konstanta a triple'!$B$16</f>
        <v>45879350</v>
      </c>
      <c r="R16" s="6">
        <f>'Konstanta b triple'!$B$16</f>
        <v>0</v>
      </c>
      <c r="S16" s="6">
        <f>'Konstanta c triple'!$B$16</f>
        <v>0</v>
      </c>
      <c r="T16" s="6"/>
      <c r="U16" s="6"/>
      <c r="V16" s="6"/>
    </row>
    <row r="17" spans="12:22" x14ac:dyDescent="0.25">
      <c r="L17" s="6" t="str">
        <f>'Rekap 0,1'!J17</f>
        <v>Februari</v>
      </c>
      <c r="M17" s="6">
        <f>'pcs 2023'!$C$5</f>
        <v>38679700</v>
      </c>
      <c r="N17" s="6">
        <f>'Single Exponen'!$C$16</f>
        <v>43719455</v>
      </c>
      <c r="O17" s="6">
        <f>'Double Exponen'!$C$16</f>
        <v>45231381.5</v>
      </c>
      <c r="P17" s="6">
        <f>'triple exponen'!$C$16</f>
        <v>45684959.450000003</v>
      </c>
      <c r="Q17" s="6">
        <f>'Konstanta a triple'!$C$16</f>
        <v>41149179.950000003</v>
      </c>
      <c r="R17" s="6">
        <f>'Konstanta b triple'!$C$16</f>
        <v>-1652319.6749999877</v>
      </c>
      <c r="S17" s="6">
        <f>'Konstanta c triple'!$C$16</f>
        <v>-194390.54999999946</v>
      </c>
      <c r="T17" s="6">
        <f>'Peramalan triple'!$C$16</f>
        <v>45879350</v>
      </c>
      <c r="U17" s="6">
        <f t="shared" ref="U17:U27" si="6">((M17-T17)/M17)*100</f>
        <v>-18.613510446047925</v>
      </c>
      <c r="V17" s="6">
        <f t="shared" ref="V17:V27" si="7">ABS((M17-T17)/M17)*100</f>
        <v>18.613510446047925</v>
      </c>
    </row>
    <row r="18" spans="12:22" x14ac:dyDescent="0.25">
      <c r="L18" s="6" t="str">
        <f>'Rekap 0,1'!J18</f>
        <v>Maret</v>
      </c>
      <c r="M18" s="6">
        <f>'pcs 2023'!$D$5</f>
        <v>43768500</v>
      </c>
      <c r="N18" s="6">
        <f>'Single Exponen'!$D$16</f>
        <v>43734168.5</v>
      </c>
      <c r="O18" s="6">
        <f>'Double Exponen'!$D$16</f>
        <v>44782217.599999994</v>
      </c>
      <c r="P18" s="6">
        <f>'triple exponen'!$D$16</f>
        <v>45414136.895000003</v>
      </c>
      <c r="Q18" s="6">
        <f>'Konstanta a triple'!$D$16</f>
        <v>42269989.595000021</v>
      </c>
      <c r="R18" s="6">
        <f>'Konstanta b triple'!$D$16</f>
        <v>-844062.59249997686</v>
      </c>
      <c r="S18" s="6">
        <f>'Konstanta c triple'!$D$16</f>
        <v>-76432.004999997211</v>
      </c>
      <c r="T18" s="6">
        <f>'Peramalan triple'!$D$16</f>
        <v>39399665.000000015</v>
      </c>
      <c r="U18" s="6">
        <f t="shared" si="6"/>
        <v>9.9816877434684432</v>
      </c>
      <c r="V18" s="6">
        <f t="shared" si="7"/>
        <v>9.9816877434684432</v>
      </c>
    </row>
    <row r="19" spans="12:22" x14ac:dyDescent="0.25">
      <c r="L19" s="6" t="str">
        <f>'Rekap 0,1'!J19</f>
        <v>April</v>
      </c>
      <c r="M19" s="6">
        <f>'pcs 2023'!$E$5</f>
        <v>42763900</v>
      </c>
      <c r="N19" s="6">
        <f>'Single Exponen'!$E$16</f>
        <v>43443087.950000003</v>
      </c>
      <c r="O19" s="6">
        <f>'Double Exponen'!$E$16</f>
        <v>44380478.704999991</v>
      </c>
      <c r="P19" s="6">
        <f>'triple exponen'!$E$16</f>
        <v>45104039.438000008</v>
      </c>
      <c r="Q19" s="6">
        <f>'Konstanta a triple'!$E$16</f>
        <v>42291867.173000038</v>
      </c>
      <c r="R19" s="6">
        <f>'Konstanta b triple'!$E$16</f>
        <v>-604659.22199996456</v>
      </c>
      <c r="S19" s="6">
        <f>'Konstanta c triple'!$E$16</f>
        <v>-39274.901999994509</v>
      </c>
      <c r="T19" s="6">
        <f>'Peramalan triple'!$E$16</f>
        <v>41387711.000000045</v>
      </c>
      <c r="U19" s="6">
        <f t="shared" si="6"/>
        <v>3.2181091995817859</v>
      </c>
      <c r="V19" s="6">
        <f t="shared" si="7"/>
        <v>3.2181091995817859</v>
      </c>
    </row>
    <row r="20" spans="12:22" x14ac:dyDescent="0.25">
      <c r="L20" s="6" t="str">
        <f>'Rekap 0,1'!J20</f>
        <v>Mei</v>
      </c>
      <c r="M20" s="6">
        <f>'pcs 2023'!$F$5</f>
        <v>37659050</v>
      </c>
      <c r="N20" s="6">
        <f>'Single Exponen'!$F$16</f>
        <v>41707876.565000005</v>
      </c>
      <c r="O20" s="6">
        <f>'Double Exponen'!$F$16</f>
        <v>43578698.062999994</v>
      </c>
      <c r="P20" s="6">
        <f>'triple exponen'!$F$16</f>
        <v>44646437.025500007</v>
      </c>
      <c r="Q20" s="6">
        <f>'Konstanta a triple'!$F$16</f>
        <v>39033972.531500049</v>
      </c>
      <c r="R20" s="6">
        <f>'Konstanta b triple'!$F$16</f>
        <v>-1563889.5787499724</v>
      </c>
      <c r="S20" s="6">
        <f>'Konstanta c triple'!$F$16</f>
        <v>-147504.95549999544</v>
      </c>
      <c r="T20" s="6">
        <f>'Peramalan triple'!$F$16</f>
        <v>41667570.500000075</v>
      </c>
      <c r="U20" s="6">
        <f t="shared" si="6"/>
        <v>-10.644242220661633</v>
      </c>
      <c r="V20" s="6">
        <f t="shared" si="7"/>
        <v>10.644242220661633</v>
      </c>
    </row>
    <row r="21" spans="12:22" x14ac:dyDescent="0.25">
      <c r="L21" s="6" t="str">
        <f>'Rekap 0,1'!J21</f>
        <v>Juni</v>
      </c>
      <c r="M21" s="6">
        <f>'pcs 2023'!$G$5</f>
        <v>38564900</v>
      </c>
      <c r="N21" s="6">
        <f>'Single Exponen'!$G$16</f>
        <v>40764983.595500007</v>
      </c>
      <c r="O21" s="6">
        <f>'Double Exponen'!$G$16</f>
        <v>42734583.722749993</v>
      </c>
      <c r="P21" s="6">
        <f>'triple exponen'!$G$16</f>
        <v>44072881.034675002</v>
      </c>
      <c r="Q21" s="6">
        <f>'Konstanta a triple'!$G$16</f>
        <v>38164080.652925044</v>
      </c>
      <c r="R21" s="6">
        <f>'Konstanta b triple'!$G$16</f>
        <v>-1443207.8282624634</v>
      </c>
      <c r="S21" s="6">
        <f>'Konstanta c triple'!$G$16</f>
        <v>-115953.57832499579</v>
      </c>
      <c r="T21" s="6">
        <f>'Peramalan triple'!$G$16</f>
        <v>37396330.475000083</v>
      </c>
      <c r="U21" s="6">
        <f t="shared" si="6"/>
        <v>3.030137573285336</v>
      </c>
      <c r="V21" s="6">
        <f t="shared" si="7"/>
        <v>3.030137573285336</v>
      </c>
    </row>
    <row r="22" spans="12:22" x14ac:dyDescent="0.25">
      <c r="L22" s="6" t="str">
        <f>'Rekap 0,1'!J22</f>
        <v>Juli</v>
      </c>
      <c r="M22" s="6">
        <f>'pcs 2023'!$H$5</f>
        <v>43877690</v>
      </c>
      <c r="N22" s="6">
        <f>'Single Exponen'!$H$16</f>
        <v>41698795.516850002</v>
      </c>
      <c r="O22" s="6">
        <f>'Double Exponen'!$H$16</f>
        <v>42423847.260979995</v>
      </c>
      <c r="P22" s="6">
        <f>'triple exponen'!$H$16</f>
        <v>43578170.902566507</v>
      </c>
      <c r="Q22" s="6">
        <f>'Konstanta a triple'!$H$16</f>
        <v>41403015.670176536</v>
      </c>
      <c r="R22" s="6">
        <f>'Konstanta b triple'!$H$16</f>
        <v>96633.808265270636</v>
      </c>
      <c r="S22" s="6">
        <f>'Konstanta c triple'!$H$16</f>
        <v>78845.858716503557</v>
      </c>
      <c r="T22" s="6">
        <f>'Peramalan triple'!$H$16</f>
        <v>36662896.035500087</v>
      </c>
      <c r="U22" s="6">
        <f t="shared" si="6"/>
        <v>16.442966720672654</v>
      </c>
      <c r="V22" s="6">
        <f t="shared" si="7"/>
        <v>16.442966720672654</v>
      </c>
    </row>
    <row r="23" spans="12:22" x14ac:dyDescent="0.25">
      <c r="L23" s="6" t="str">
        <f>'Rekap 0,1'!J23</f>
        <v>Agustus</v>
      </c>
      <c r="M23" s="6">
        <f>'pcs 2023'!$I$5</f>
        <v>43648900</v>
      </c>
      <c r="N23" s="6">
        <f>'Single Exponen'!$I$16</f>
        <v>42283826.861795001</v>
      </c>
      <c r="O23" s="6">
        <f>'Double Exponen'!$I$16</f>
        <v>42381841.141224496</v>
      </c>
      <c r="P23" s="6">
        <f>'triple exponen'!$I$16</f>
        <v>43219271.974163905</v>
      </c>
      <c r="Q23" s="6">
        <f>'Konstanta a triple'!$I$16</f>
        <v>42925229.135875419</v>
      </c>
      <c r="R23" s="6">
        <f>'Konstanta b triple'!$I$16</f>
        <v>659685.0993916681</v>
      </c>
      <c r="S23" s="6">
        <f>'Konstanta c triple'!$I$16</f>
        <v>135811.20370590247</v>
      </c>
      <c r="T23" s="6">
        <f>'Peramalan triple'!$I$16</f>
        <v>41539072.407800056</v>
      </c>
      <c r="U23" s="6">
        <f t="shared" si="6"/>
        <v>4.8336329030054452</v>
      </c>
      <c r="V23" s="6">
        <f t="shared" si="7"/>
        <v>4.8336329030054452</v>
      </c>
    </row>
    <row r="24" spans="12:22" x14ac:dyDescent="0.25">
      <c r="L24" s="6" t="str">
        <f>'Rekap 0,1'!J24</f>
        <v>September</v>
      </c>
      <c r="M24" s="6">
        <f>'pcs 2023'!$J$5</f>
        <v>45843700</v>
      </c>
      <c r="N24" s="6">
        <f>'Single Exponen'!$J$16</f>
        <v>43351788.803256497</v>
      </c>
      <c r="O24" s="6">
        <f>'Double Exponen'!$J$16</f>
        <v>42672825.439834096</v>
      </c>
      <c r="P24" s="6">
        <f>'triple exponen'!$J$16</f>
        <v>43055338.013864964</v>
      </c>
      <c r="Q24" s="6">
        <f>'Konstanta a triple'!$J$16</f>
        <v>45092228.104132161</v>
      </c>
      <c r="R24" s="6">
        <f>'Konstanta b triple'!$J$16</f>
        <v>1298303.3004785315</v>
      </c>
      <c r="S24" s="6">
        <f>'Konstanta c triple'!$J$16</f>
        <v>194964.96810366184</v>
      </c>
      <c r="T24" s="6">
        <f>'Peramalan triple'!$J$16</f>
        <v>43652819.837120041</v>
      </c>
      <c r="U24" s="6">
        <f t="shared" si="6"/>
        <v>4.7790212458417596</v>
      </c>
      <c r="V24" s="6">
        <f t="shared" si="7"/>
        <v>4.7790212458417596</v>
      </c>
    </row>
    <row r="25" spans="12:22" x14ac:dyDescent="0.25">
      <c r="L25" s="6" t="str">
        <f>'Rekap 0,1'!J25</f>
        <v>Oktober</v>
      </c>
      <c r="M25" s="6">
        <f>'pcs 2023'!$K$5</f>
        <v>39764320</v>
      </c>
      <c r="N25" s="6">
        <f>'Single Exponen'!$K$16</f>
        <v>42275548.162279546</v>
      </c>
      <c r="O25" s="6">
        <f>'Double Exponen'!$K$16</f>
        <v>42553642.256567731</v>
      </c>
      <c r="P25" s="6">
        <f>'triple exponen'!$K$16</f>
        <v>42904829.286675796</v>
      </c>
      <c r="Q25" s="6">
        <f>'Konstanta a triple'!$K$16</f>
        <v>42070547.00381124</v>
      </c>
      <c r="R25" s="6">
        <f>'Konstanta b triple'!$K$16</f>
        <v>-49819.478865858851</v>
      </c>
      <c r="S25" s="6">
        <f>'Konstanta c triple'!$K$16</f>
        <v>13425.233109773726</v>
      </c>
      <c r="T25" s="6">
        <f>'Peramalan triple'!$K$16</f>
        <v>46488013.888662525</v>
      </c>
      <c r="U25" s="6">
        <f t="shared" si="6"/>
        <v>-16.908861734998926</v>
      </c>
      <c r="V25" s="6">
        <f t="shared" si="7"/>
        <v>16.908861734998926</v>
      </c>
    </row>
    <row r="26" spans="12:22" x14ac:dyDescent="0.25">
      <c r="L26" s="6" t="str">
        <f>'Rekap 0,1'!J26</f>
        <v>November</v>
      </c>
      <c r="M26" s="6">
        <f>'pcs 2023'!$L$5</f>
        <v>42657050</v>
      </c>
      <c r="N26" s="6">
        <f>'Single Exponen'!$L$16</f>
        <v>42389998.713595681</v>
      </c>
      <c r="O26" s="6">
        <f>'Double Exponen'!$L$16</f>
        <v>42504549.193676114</v>
      </c>
      <c r="P26" s="6">
        <f>'triple exponen'!$L$16</f>
        <v>42784745.258775897</v>
      </c>
      <c r="Q26" s="6">
        <f>'Konstanta a triple'!$L$16</f>
        <v>42441093.81853459</v>
      </c>
      <c r="R26" s="6">
        <f>'Konstanta b triple'!$L$16</f>
        <v>108101.21676960618</v>
      </c>
      <c r="S26" s="6">
        <f>'Konstanta c triple'!$L$16</f>
        <v>30424.699289268377</v>
      </c>
      <c r="T26" s="6">
        <f>'Peramalan triple'!$L$16</f>
        <v>42027440.141500264</v>
      </c>
      <c r="U26" s="6">
        <f t="shared" si="6"/>
        <v>1.4759807780888166</v>
      </c>
      <c r="V26" s="6">
        <f t="shared" si="7"/>
        <v>1.4759807780888166</v>
      </c>
    </row>
    <row r="27" spans="12:22" x14ac:dyDescent="0.25">
      <c r="L27" s="6" t="str">
        <f>'Rekap 0,1'!J27</f>
        <v>Desember</v>
      </c>
      <c r="M27" s="6">
        <f>'pcs 2023'!$M$5</f>
        <v>41765890</v>
      </c>
      <c r="N27" s="6">
        <f>'Single Exponen'!$M$16</f>
        <v>42202766.099516973</v>
      </c>
      <c r="O27" s="6">
        <f>'Double Exponen'!$M$16</f>
        <v>42414014.265428364</v>
      </c>
      <c r="P27" s="6">
        <f>'triple exponen'!$M$16</f>
        <v>42673525.960771643</v>
      </c>
      <c r="Q27" s="6">
        <f>'Konstanta a triple'!$M$16</f>
        <v>42039781.463037468</v>
      </c>
      <c r="R27" s="6">
        <f>'Konstanta b triple'!$M$16</f>
        <v>-44733.823786867521</v>
      </c>
      <c r="S27" s="6">
        <f>'Konstanta c triple'!$M$16</f>
        <v>8864.7298956527102</v>
      </c>
      <c r="T27" s="6">
        <f>'Peramalan triple'!$M$16</f>
        <v>42564407.384948827</v>
      </c>
      <c r="U27" s="6">
        <f t="shared" si="6"/>
        <v>-1.9118888282970321</v>
      </c>
      <c r="V27" s="6">
        <f t="shared" si="7"/>
        <v>1.9118888282970321</v>
      </c>
    </row>
    <row r="28" spans="12:22" x14ac:dyDescent="0.25">
      <c r="U28" s="6">
        <f>(SUM(U17:U27)/12)</f>
        <v>-0.35974725550510628</v>
      </c>
      <c r="V28" s="6">
        <f>(SUM(V17:V27)/12)</f>
        <v>7.6533366161624805</v>
      </c>
    </row>
    <row r="29" spans="12:22" x14ac:dyDescent="0.25">
      <c r="L29" s="6" t="str">
        <f>'Rekap 0,1'!J29</f>
        <v>GABLER 92</v>
      </c>
      <c r="M29" s="4" t="s">
        <v>79</v>
      </c>
      <c r="N29" s="3"/>
      <c r="O29" s="3"/>
      <c r="P29" s="10" t="s">
        <v>80</v>
      </c>
      <c r="Q29" s="3"/>
      <c r="R29" s="3"/>
      <c r="S29" s="1" t="s">
        <v>77</v>
      </c>
      <c r="T29" s="1"/>
      <c r="U29" s="1" t="s">
        <v>28</v>
      </c>
      <c r="V29" s="1" t="s">
        <v>29</v>
      </c>
    </row>
    <row r="30" spans="12:22" x14ac:dyDescent="0.25">
      <c r="L30" s="6" t="str">
        <f>'Rekap 0,1'!J30</f>
        <v>Januari</v>
      </c>
      <c r="M30" s="6">
        <f>'pcs 2023'!$B$6</f>
        <v>20556860</v>
      </c>
      <c r="N30" s="6">
        <f>'Single Exponen'!$B$17</f>
        <v>20556860</v>
      </c>
      <c r="O30" s="6">
        <f>'Double Exponen'!$B$17</f>
        <v>20556860</v>
      </c>
      <c r="P30" s="6">
        <f>'triple exponen'!$B$17</f>
        <v>20556860</v>
      </c>
      <c r="Q30" s="6">
        <f>'Konstanta a triple'!$B$17</f>
        <v>20556860</v>
      </c>
      <c r="R30" s="6">
        <f>'Konstanta b triple'!$B$17</f>
        <v>0</v>
      </c>
      <c r="S30" s="6">
        <f>'Konstanta c triple'!$B$17</f>
        <v>0</v>
      </c>
      <c r="T30" s="6"/>
      <c r="U30" s="6"/>
      <c r="V30" s="6"/>
    </row>
    <row r="31" spans="12:22" x14ac:dyDescent="0.25">
      <c r="L31" s="6" t="str">
        <f>'Rekap 0,1'!J31</f>
        <v>Februari</v>
      </c>
      <c r="M31" s="6">
        <f>'pcs 2023'!$C$6</f>
        <v>23648000</v>
      </c>
      <c r="N31" s="6">
        <f>'Single Exponen'!$C$17</f>
        <v>21484202</v>
      </c>
      <c r="O31" s="6">
        <f>'Double Exponen'!$C$17</f>
        <v>20835062.600000001</v>
      </c>
      <c r="P31" s="6">
        <f>'triple exponen'!$C$17</f>
        <v>20640320.780000001</v>
      </c>
      <c r="Q31" s="6">
        <f>'Konstanta a triple'!$C$17</f>
        <v>22587738.979999997</v>
      </c>
      <c r="R31" s="6">
        <f>'Konstanta b triple'!$C$17</f>
        <v>709416.63000000454</v>
      </c>
      <c r="S31" s="6">
        <f>'Konstanta c triple'!$C$17</f>
        <v>83460.779999999679</v>
      </c>
      <c r="T31" s="6">
        <f>'Peramalan triple'!$C$17</f>
        <v>20556860</v>
      </c>
      <c r="U31" s="6">
        <f t="shared" ref="U31:U41" si="8">((M31-T31)/M31)*100</f>
        <v>13.071464817320704</v>
      </c>
      <c r="V31" s="6">
        <f t="shared" ref="V31:V41" si="9">ABS((M31-T31)/M31)*100</f>
        <v>13.071464817320704</v>
      </c>
    </row>
    <row r="32" spans="12:22" x14ac:dyDescent="0.25">
      <c r="L32" s="6" t="str">
        <f>'Rekap 0,1'!J32</f>
        <v>Maret</v>
      </c>
      <c r="M32" s="6">
        <f>'pcs 2023'!$D$6</f>
        <v>26544000</v>
      </c>
      <c r="N32" s="6">
        <f>'Single Exponen'!$D$17</f>
        <v>23002141.399999999</v>
      </c>
      <c r="O32" s="6">
        <f>'Double Exponen'!$D$17</f>
        <v>21485186.239999998</v>
      </c>
      <c r="P32" s="6">
        <f>'triple exponen'!$D$17</f>
        <v>20893780.418000001</v>
      </c>
      <c r="Q32" s="6">
        <f>'Konstanta a triple'!$D$17</f>
        <v>25444645.897999991</v>
      </c>
      <c r="R32" s="6">
        <f>'Konstanta b triple'!$D$17</f>
        <v>1528451.0730000122</v>
      </c>
      <c r="S32" s="6">
        <f>'Konstanta c triple'!$D$17</f>
        <v>169998.85800000062</v>
      </c>
      <c r="T32" s="6">
        <f>'Peramalan triple'!$D$17</f>
        <v>23338886</v>
      </c>
      <c r="U32" s="6">
        <f t="shared" si="8"/>
        <v>12.074721217600965</v>
      </c>
      <c r="V32" s="6">
        <f t="shared" si="9"/>
        <v>12.074721217600965</v>
      </c>
    </row>
    <row r="33" spans="12:22" x14ac:dyDescent="0.25">
      <c r="L33" s="6" t="str">
        <f>'Rekap 0,1'!J33</f>
        <v>April</v>
      </c>
      <c r="M33" s="6">
        <f>'pcs 2023'!$E$6</f>
        <v>19875000</v>
      </c>
      <c r="N33" s="6">
        <f>'Single Exponen'!$E$17</f>
        <v>22063998.98</v>
      </c>
      <c r="O33" s="6">
        <f>'Double Exponen'!$E$17</f>
        <v>21658830.061999999</v>
      </c>
      <c r="P33" s="6">
        <f>'triple exponen'!$E$17</f>
        <v>21123295.311200004</v>
      </c>
      <c r="Q33" s="6">
        <f>'Konstanta a triple'!$E$17</f>
        <v>22338802.065200005</v>
      </c>
      <c r="R33" s="6">
        <f>'Konstanta b triple'!$E$17</f>
        <v>49929.307200007752</v>
      </c>
      <c r="S33" s="6">
        <f>'Konstanta c triple'!$E$17</f>
        <v>-23944.7447999988</v>
      </c>
      <c r="T33" s="6">
        <f>'Peramalan triple'!$E$17</f>
        <v>27058096.400000006</v>
      </c>
      <c r="U33" s="6">
        <f t="shared" si="8"/>
        <v>-36.141365534591223</v>
      </c>
      <c r="V33" s="6">
        <f t="shared" si="9"/>
        <v>36.141365534591223</v>
      </c>
    </row>
    <row r="34" spans="12:22" x14ac:dyDescent="0.25">
      <c r="L34" s="6" t="str">
        <f>'Rekap 0,1'!J34</f>
        <v>Mei</v>
      </c>
      <c r="M34" s="6">
        <f>'pcs 2023'!$F$6</f>
        <v>21675460</v>
      </c>
      <c r="N34" s="6">
        <f>'Single Exponen'!$F$17</f>
        <v>21947437.285999998</v>
      </c>
      <c r="O34" s="6">
        <f>'Double Exponen'!$F$17</f>
        <v>21745412.229199998</v>
      </c>
      <c r="P34" s="6">
        <f>'triple exponen'!$F$17</f>
        <v>21309930.386600006</v>
      </c>
      <c r="Q34" s="6">
        <f>'Konstanta a triple'!$F$17</f>
        <v>21916005.557000007</v>
      </c>
      <c r="R34" s="6">
        <f>'Konstanta b triple'!$F$17</f>
        <v>-134963.55809998832</v>
      </c>
      <c r="S34" s="6">
        <f>'Konstanta c triple'!$F$17</f>
        <v>-42879.817799998411</v>
      </c>
      <c r="T34" s="6">
        <f>'Peramalan triple'!$F$17</f>
        <v>22376759.000000011</v>
      </c>
      <c r="U34" s="6">
        <f t="shared" si="8"/>
        <v>-3.2354515198293887</v>
      </c>
      <c r="V34" s="6">
        <f t="shared" si="9"/>
        <v>3.2354515198293887</v>
      </c>
    </row>
    <row r="35" spans="12:22" x14ac:dyDescent="0.25">
      <c r="L35" s="6" t="str">
        <f>'Rekap 0,1'!J35</f>
        <v>Juni</v>
      </c>
      <c r="M35" s="6">
        <f>'pcs 2023'!$G$6</f>
        <v>24634500</v>
      </c>
      <c r="N35" s="6">
        <f>'Single Exponen'!$G$17</f>
        <v>22753556.100199997</v>
      </c>
      <c r="O35" s="6">
        <f>'Double Exponen'!$G$17</f>
        <v>22047855.390499998</v>
      </c>
      <c r="P35" s="6">
        <f>'triple exponen'!$G$17</f>
        <v>21531307.887770005</v>
      </c>
      <c r="Q35" s="6">
        <f>'Konstanta a triple'!$G$17</f>
        <v>23648410.016869999</v>
      </c>
      <c r="R35" s="6">
        <f>'Konstanta b triple'!$G$17</f>
        <v>481945.69444501278</v>
      </c>
      <c r="S35" s="6">
        <f>'Konstanta c triple'!$G$17</f>
        <v>34742.425770001144</v>
      </c>
      <c r="T35" s="6">
        <f>'Peramalan triple'!$G$17</f>
        <v>21759602.090000018</v>
      </c>
      <c r="U35" s="6">
        <f t="shared" si="8"/>
        <v>11.670210111834953</v>
      </c>
      <c r="V35" s="6">
        <f t="shared" si="9"/>
        <v>11.670210111834953</v>
      </c>
    </row>
    <row r="36" spans="12:22" x14ac:dyDescent="0.25">
      <c r="L36" s="6" t="str">
        <f>'Rekap 0,1'!J36</f>
        <v>Juli</v>
      </c>
      <c r="M36" s="6">
        <f>'pcs 2023'!$H$6</f>
        <v>24548900</v>
      </c>
      <c r="N36" s="6">
        <f>'Single Exponen'!$H$17</f>
        <v>23292159.27014</v>
      </c>
      <c r="O36" s="6">
        <f>'Double Exponen'!$H$17</f>
        <v>22421146.554391995</v>
      </c>
      <c r="P36" s="6">
        <f>'triple exponen'!$H$17</f>
        <v>21798259.487756602</v>
      </c>
      <c r="Q36" s="6">
        <f>'Konstanta a triple'!$H$17</f>
        <v>24411297.635000624</v>
      </c>
      <c r="R36" s="6">
        <f>'Konstanta b triple'!$H$17</f>
        <v>608757.34111110924</v>
      </c>
      <c r="S36" s="6">
        <f>'Konstanta c triple'!$H$17</f>
        <v>45574.098816602207</v>
      </c>
      <c r="T36" s="6">
        <f>'Peramalan triple'!$H$17</f>
        <v>24147726.924200013</v>
      </c>
      <c r="U36" s="6">
        <f t="shared" si="8"/>
        <v>1.6341794369604614</v>
      </c>
      <c r="V36" s="6">
        <f t="shared" si="9"/>
        <v>1.6341794369604614</v>
      </c>
    </row>
    <row r="37" spans="12:22" x14ac:dyDescent="0.25">
      <c r="L37" s="6" t="str">
        <f>'Rekap 0,1'!J37</f>
        <v>Agustus</v>
      </c>
      <c r="M37" s="6">
        <f>'pcs 2023'!$I$6</f>
        <v>26900240</v>
      </c>
      <c r="N37" s="6">
        <f>'Single Exponen'!$I$17</f>
        <v>24374583.489098001</v>
      </c>
      <c r="O37" s="6">
        <f>'Double Exponen'!$I$17</f>
        <v>23007177.634803794</v>
      </c>
      <c r="P37" s="6">
        <f>'triple exponen'!$I$17</f>
        <v>22160934.931870762</v>
      </c>
      <c r="Q37" s="6">
        <f>'Konstanta a triple'!$I$17</f>
        <v>26263152.494753394</v>
      </c>
      <c r="R37" s="6">
        <f>'Konstanta b triple'!$I$17</f>
        <v>1080604.2750708789</v>
      </c>
      <c r="S37" s="6">
        <f>'Konstanta c triple'!$I$17</f>
        <v>95723.844127562741</v>
      </c>
      <c r="T37" s="6">
        <f>'Peramalan triple'!$I$17</f>
        <v>25042842.025520034</v>
      </c>
      <c r="U37" s="6">
        <f t="shared" si="8"/>
        <v>6.9047635801017613</v>
      </c>
      <c r="V37" s="6">
        <f t="shared" si="9"/>
        <v>6.9047635801017613</v>
      </c>
    </row>
    <row r="38" spans="12:22" x14ac:dyDescent="0.25">
      <c r="L38" s="6" t="str">
        <f>'Rekap 0,1'!J38</f>
        <v>September</v>
      </c>
      <c r="M38" s="6">
        <f>'pcs 2023'!$J$6</f>
        <v>25745900</v>
      </c>
      <c r="N38" s="6">
        <f>'Single Exponen'!$J$17</f>
        <v>24785978.442368601</v>
      </c>
      <c r="O38" s="6">
        <f>'Double Exponen'!$J$17</f>
        <v>23540817.877073236</v>
      </c>
      <c r="P38" s="6">
        <f>'triple exponen'!$J$17</f>
        <v>22574899.815431505</v>
      </c>
      <c r="Q38" s="6">
        <f>'Konstanta a triple'!$J$17</f>
        <v>26310381.511317596</v>
      </c>
      <c r="R38" s="6">
        <f>'Konstanta b triple'!$J$17</f>
        <v>798635.67941014259</v>
      </c>
      <c r="S38" s="6">
        <f>'Konstanta c triple'!$J$17</f>
        <v>51289.4394465859</v>
      </c>
      <c r="T38" s="6">
        <f>'Peramalan triple'!$J$17</f>
        <v>27391618.691888057</v>
      </c>
      <c r="U38" s="6">
        <f t="shared" si="8"/>
        <v>-6.3921583315714612</v>
      </c>
      <c r="V38" s="6">
        <f t="shared" si="9"/>
        <v>6.3921583315714612</v>
      </c>
    </row>
    <row r="39" spans="12:22" x14ac:dyDescent="0.25">
      <c r="L39" s="6" t="str">
        <f>'Rekap 0,1'!J39</f>
        <v>Oktober</v>
      </c>
      <c r="M39" s="6">
        <f>'pcs 2023'!$K$6</f>
        <v>25786500</v>
      </c>
      <c r="N39" s="6">
        <f>'Single Exponen'!$K$17</f>
        <v>25086134.909658018</v>
      </c>
      <c r="O39" s="6">
        <f>'Double Exponen'!$K$17</f>
        <v>24004412.986848671</v>
      </c>
      <c r="P39" s="6">
        <f>'triple exponen'!$K$17</f>
        <v>23003753.766856659</v>
      </c>
      <c r="Q39" s="6">
        <f>'Konstanta a triple'!$K$17</f>
        <v>26248919.535284702</v>
      </c>
      <c r="R39" s="6">
        <f>'Konstanta b triple'!$K$17</f>
        <v>540521.96040821925</v>
      </c>
      <c r="S39" s="6">
        <f>'Konstanta c triple'!$K$17</f>
        <v>14889.067864408604</v>
      </c>
      <c r="T39" s="6">
        <f>'Peramalan triple'!$K$17</f>
        <v>27134661.910451028</v>
      </c>
      <c r="U39" s="6">
        <f t="shared" si="8"/>
        <v>-5.228169431489456</v>
      </c>
      <c r="V39" s="6">
        <f t="shared" si="9"/>
        <v>5.228169431489456</v>
      </c>
    </row>
    <row r="40" spans="12:22" x14ac:dyDescent="0.25">
      <c r="L40" s="6" t="str">
        <f>'Rekap 0,1'!J40</f>
        <v>November</v>
      </c>
      <c r="M40" s="6">
        <f>'pcs 2023'!$L$6</f>
        <v>22654800</v>
      </c>
      <c r="N40" s="6">
        <f>'Single Exponen'!$L$17</f>
        <v>24356734.436760612</v>
      </c>
      <c r="O40" s="6">
        <f>'Double Exponen'!$L$17</f>
        <v>24110109.42182225</v>
      </c>
      <c r="P40" s="6">
        <f>'triple exponen'!$L$17</f>
        <v>23335660.46334634</v>
      </c>
      <c r="Q40" s="6">
        <f>'Konstanta a triple'!$L$17</f>
        <v>24075535.508161433</v>
      </c>
      <c r="R40" s="6">
        <f>'Konstanta b triple'!$L$17</f>
        <v>-395197.71552633267</v>
      </c>
      <c r="S40" s="6">
        <f>'Konstanta c triple'!$L$17</f>
        <v>-96947.254935468038</v>
      </c>
      <c r="T40" s="6">
        <f>'Peramalan triple'!$L$17</f>
        <v>26796886.029625125</v>
      </c>
      <c r="U40" s="6">
        <f t="shared" si="8"/>
        <v>-18.283480894226059</v>
      </c>
      <c r="V40" s="6">
        <f t="shared" si="9"/>
        <v>18.283480894226059</v>
      </c>
    </row>
    <row r="41" spans="12:22" x14ac:dyDescent="0.25">
      <c r="L41" s="6" t="str">
        <f>'Rekap 0,1'!J41</f>
        <v>Desember</v>
      </c>
      <c r="M41" s="6">
        <f>'pcs 2023'!$M$6</f>
        <v>24678500</v>
      </c>
      <c r="N41" s="6">
        <f>'Single Exponen'!$M$17</f>
        <v>24453264.105732426</v>
      </c>
      <c r="O41" s="6">
        <f>'Double Exponen'!$M$17</f>
        <v>24213055.826995302</v>
      </c>
      <c r="P41" s="6">
        <f>'triple exponen'!$M$17</f>
        <v>23598879.07244103</v>
      </c>
      <c r="Q41" s="6">
        <f>'Konstanta a triple'!$M$17</f>
        <v>24319503.908652399</v>
      </c>
      <c r="R41" s="6">
        <f>'Konstanta b triple'!$M$17</f>
        <v>-251942.04636770699</v>
      </c>
      <c r="S41" s="6">
        <f>'Konstanta c triple'!$M$17</f>
        <v>-68688.087394986302</v>
      </c>
      <c r="T41" s="6">
        <f>'Peramalan triple'!$M$17</f>
        <v>23631864.165167369</v>
      </c>
      <c r="U41" s="6">
        <f t="shared" si="8"/>
        <v>4.2410836753961183</v>
      </c>
      <c r="V41" s="6">
        <f t="shared" si="9"/>
        <v>4.2410836753961183</v>
      </c>
    </row>
    <row r="42" spans="12:22" x14ac:dyDescent="0.25">
      <c r="U42" s="6">
        <f>(SUM(U31:U41)/12)</f>
        <v>-1.6403502393743856</v>
      </c>
      <c r="V42" s="6">
        <f>(SUM(V31:V41)/12)</f>
        <v>9.90642071257688</v>
      </c>
    </row>
  </sheetData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opLeftCell="E1" workbookViewId="0">
      <selection activeCell="X1" sqref="X1:AG1"/>
    </sheetView>
  </sheetViews>
  <sheetFormatPr defaultColWidth="8.85546875" defaultRowHeight="15" x14ac:dyDescent="0.25"/>
  <cols>
    <col min="1" max="1" width="10.28515625" style="5" bestFit="1" customWidth="1"/>
    <col min="2" max="3" width="9.42578125" style="5" bestFit="1" customWidth="1"/>
    <col min="4" max="5" width="8.42578125" style="5" bestFit="1" customWidth="1"/>
    <col min="6" max="6" width="9.42578125" style="5" bestFit="1" customWidth="1"/>
    <col min="7" max="7" width="9.140625" style="5" bestFit="1" customWidth="1"/>
    <col min="8" max="8" width="8.42578125" style="5" bestFit="1" customWidth="1"/>
    <col min="9" max="9" width="9.42578125" style="5" bestFit="1" customWidth="1"/>
    <col min="10" max="10" width="7.140625" style="5" bestFit="1" customWidth="1"/>
    <col min="11" max="11" width="6.42578125" style="5" bestFit="1" customWidth="1"/>
    <col min="12" max="12" width="13.7109375" style="5" bestFit="1" customWidth="1"/>
    <col min="13" max="17" width="9.42578125" style="5" bestFit="1" customWidth="1"/>
    <col min="18" max="19" width="9.140625" style="5" bestFit="1" customWidth="1"/>
    <col min="20" max="20" width="9.42578125" style="5" bestFit="1" customWidth="1"/>
    <col min="21" max="21" width="7.140625" style="5" bestFit="1" customWidth="1"/>
    <col min="22" max="22" width="6.42578125" style="5" bestFit="1" customWidth="1"/>
    <col min="23" max="23" width="14.140625" style="5" bestFit="1" customWidth="1"/>
    <col min="24" max="28" width="8.42578125" style="5" bestFit="1" customWidth="1"/>
    <col min="29" max="29" width="9.140625" style="5" bestFit="1" customWidth="1"/>
    <col min="30" max="30" width="8.140625" style="5" bestFit="1" customWidth="1"/>
    <col min="31" max="31" width="8.42578125" style="5" bestFit="1" customWidth="1"/>
    <col min="32" max="32" width="7.140625" style="5" bestFit="1" customWidth="1"/>
    <col min="33" max="33" width="6.42578125" style="5" bestFit="1" customWidth="1"/>
    <col min="34" max="16384" width="8.85546875" style="5"/>
  </cols>
  <sheetData>
    <row r="1" spans="1:33" x14ac:dyDescent="0.25">
      <c r="A1" s="6" t="str">
        <f>'Rekap 0,1'!A1</f>
        <v>ILLIG RDM 70K</v>
      </c>
      <c r="B1" s="4" t="s">
        <v>79</v>
      </c>
      <c r="C1" s="3"/>
      <c r="D1" s="3"/>
      <c r="E1" s="10" t="s">
        <v>80</v>
      </c>
      <c r="F1" s="3"/>
      <c r="G1" s="3"/>
      <c r="H1" s="1" t="s">
        <v>77</v>
      </c>
      <c r="I1" s="1"/>
      <c r="J1" s="1" t="s">
        <v>28</v>
      </c>
      <c r="K1" s="1" t="s">
        <v>29</v>
      </c>
      <c r="L1" s="6" t="str">
        <f>'Rekap 0,1'!J1</f>
        <v>ILLIG RDM 75K/2G</v>
      </c>
      <c r="M1" s="4" t="s">
        <v>79</v>
      </c>
      <c r="N1" s="3"/>
      <c r="O1" s="3"/>
      <c r="P1" s="10" t="s">
        <v>80</v>
      </c>
      <c r="Q1" s="3"/>
      <c r="R1" s="3"/>
      <c r="S1" s="1" t="s">
        <v>77</v>
      </c>
      <c r="T1" s="1"/>
      <c r="U1" s="1" t="s">
        <v>28</v>
      </c>
      <c r="V1" s="1" t="s">
        <v>29</v>
      </c>
      <c r="W1" s="6" t="str">
        <f>'Rekap 0,1'!S1</f>
        <v>GABLER 98</v>
      </c>
      <c r="X1" s="4" t="s">
        <v>79</v>
      </c>
      <c r="Y1" s="3"/>
      <c r="Z1" s="3"/>
      <c r="AA1" s="10" t="s">
        <v>80</v>
      </c>
      <c r="AB1" s="3"/>
      <c r="AC1" s="3"/>
      <c r="AD1" s="1" t="s">
        <v>77</v>
      </c>
      <c r="AE1" s="1"/>
      <c r="AF1" s="1" t="s">
        <v>28</v>
      </c>
      <c r="AG1" s="1" t="s">
        <v>29</v>
      </c>
    </row>
    <row r="2" spans="1:33" x14ac:dyDescent="0.25">
      <c r="A2" s="6" t="str">
        <f>'Rekap 0,1'!A2</f>
        <v>Januari</v>
      </c>
      <c r="B2" s="6">
        <f>'pcs 2023'!$B$3</f>
        <v>23674000</v>
      </c>
      <c r="C2" s="6">
        <f>'Single Exponen'!$B$20</f>
        <v>23674000</v>
      </c>
      <c r="D2" s="6">
        <f>'Double Exponen'!$B$20</f>
        <v>23674000</v>
      </c>
      <c r="E2" s="6">
        <f>'triple exponen'!$B$20</f>
        <v>23674000</v>
      </c>
      <c r="F2" s="6">
        <f>'Konstanta a triple'!$B$20</f>
        <v>23674000</v>
      </c>
      <c r="G2" s="6">
        <f>'Konstanta b triple'!$B$20</f>
        <v>-4.1392114427354603E-9</v>
      </c>
      <c r="H2" s="6">
        <f>'Konstanta c triple'!$B$20</f>
        <v>0</v>
      </c>
      <c r="I2" s="6"/>
      <c r="J2" s="6"/>
      <c r="K2" s="6"/>
      <c r="L2" s="6" t="str">
        <f>'Rekap 0,1'!J2</f>
        <v>Januari</v>
      </c>
      <c r="M2" s="6">
        <f>'pcs 2023'!$B$4</f>
        <v>34085490</v>
      </c>
      <c r="N2" s="6">
        <f>'Single Exponen'!$B$21</f>
        <v>34085490</v>
      </c>
      <c r="O2" s="6">
        <f>'Double Exponen'!$B$21</f>
        <v>34085490</v>
      </c>
      <c r="P2" s="6">
        <f>'triple exponen'!$B$21</f>
        <v>34085490</v>
      </c>
      <c r="Q2" s="6">
        <f>'Konstanta a triple'!$B$21</f>
        <v>34085490</v>
      </c>
      <c r="R2" s="6">
        <f>'Konstanta b triple'!$B$21</f>
        <v>0</v>
      </c>
      <c r="S2" s="6">
        <f>'Konstanta c triple'!$B$21</f>
        <v>0</v>
      </c>
      <c r="T2" s="6"/>
      <c r="U2" s="6"/>
      <c r="V2" s="6"/>
      <c r="W2" s="6" t="str">
        <f>'Rekap 0,1'!S2</f>
        <v>Januari</v>
      </c>
      <c r="X2" s="6">
        <f>'pcs 2023'!$B$7</f>
        <v>44574290</v>
      </c>
      <c r="Y2" s="6">
        <f>'Single Exponen'!$B$24</f>
        <v>44574290</v>
      </c>
      <c r="Z2" s="6">
        <f>'Double Exponen'!$B$24</f>
        <v>44574290</v>
      </c>
      <c r="AA2" s="6">
        <f>'triple exponen'!$B$24</f>
        <v>44574290</v>
      </c>
      <c r="AB2" s="6">
        <f>'Konstanta a triple'!$B$24</f>
        <v>44574290</v>
      </c>
      <c r="AC2" s="6">
        <f>'Konstanta b triple'!$B$24</f>
        <v>-8.2784228854709205E-9</v>
      </c>
      <c r="AD2" s="6">
        <f>'Konstanta c triple'!$B$24</f>
        <v>0</v>
      </c>
      <c r="AE2" s="6"/>
      <c r="AF2" s="6"/>
      <c r="AG2" s="6"/>
    </row>
    <row r="3" spans="1:33" x14ac:dyDescent="0.25">
      <c r="A3" s="6" t="str">
        <f>'Rekap 0,1'!A3</f>
        <v>Februari</v>
      </c>
      <c r="B3" s="6">
        <f>'pcs 2023'!$C$3</f>
        <v>22225420</v>
      </c>
      <c r="C3" s="6">
        <f>'Single Exponen'!$C$20</f>
        <v>23094568</v>
      </c>
      <c r="D3" s="6">
        <f>'Double Exponen'!$C$20</f>
        <v>23442227.200000003</v>
      </c>
      <c r="E3" s="6">
        <f>'triple exponen'!$C$20</f>
        <v>23581290.880000003</v>
      </c>
      <c r="F3" s="6">
        <f>'Konstanta a triple'!$C$20</f>
        <v>22538313.279999994</v>
      </c>
      <c r="G3" s="6">
        <f>'Konstanta b triple'!$C$20</f>
        <v>-556254.72000000381</v>
      </c>
      <c r="H3" s="6">
        <f>'Konstanta c triple'!$C$20</f>
        <v>-92709.12000000148</v>
      </c>
      <c r="I3" s="6">
        <f>'Peramalan triple'!$C$20</f>
        <v>23673999.999999996</v>
      </c>
      <c r="J3" s="6">
        <f>((B3-I3)/B3)*100</f>
        <v>-6.5176721069837882</v>
      </c>
      <c r="K3" s="6">
        <f>ABS((B3-I3)/B3)*100</f>
        <v>6.5176721069837882</v>
      </c>
      <c r="L3" s="6" t="str">
        <f>'Rekap 0,1'!J3</f>
        <v>Februari</v>
      </c>
      <c r="M3" s="6">
        <f>'pcs 2023'!$C$4</f>
        <v>37649000</v>
      </c>
      <c r="N3" s="6">
        <f>'Single Exponen'!$C$21</f>
        <v>35510894</v>
      </c>
      <c r="O3" s="6">
        <f>'Double Exponen'!$C$21</f>
        <v>34655651.600000001</v>
      </c>
      <c r="P3" s="6">
        <f>'triple exponen'!$C$21</f>
        <v>34313554.640000001</v>
      </c>
      <c r="Q3" s="6">
        <f>'Konstanta a triple'!$C$21</f>
        <v>36879281.839999989</v>
      </c>
      <c r="R3" s="6">
        <f>'Konstanta b triple'!$C$21</f>
        <v>1368387.8400000019</v>
      </c>
      <c r="S3" s="6">
        <f>'Konstanta c triple'!$C$21</f>
        <v>228064.639999999</v>
      </c>
      <c r="T3" s="6">
        <f>'Peramalan triple'!$C$21</f>
        <v>34085490</v>
      </c>
      <c r="U3" s="6">
        <f t="shared" ref="U3:U13" si="0">((M3-T3)/M3)*100</f>
        <v>9.4650853940343698</v>
      </c>
      <c r="V3" s="6">
        <f t="shared" ref="V3:V13" si="1">ABS((M3-T3)/M3)*100</f>
        <v>9.4650853940343698</v>
      </c>
      <c r="W3" s="6" t="str">
        <f>'Rekap 0,1'!S3</f>
        <v>Februari</v>
      </c>
      <c r="X3" s="6">
        <f>'pcs 2023'!$C$7</f>
        <v>39554320</v>
      </c>
      <c r="Y3" s="6">
        <f>'Single Exponen'!$C$24</f>
        <v>42566302</v>
      </c>
      <c r="Z3" s="6">
        <f>'Double Exponen'!$C$24</f>
        <v>43771094.799999997</v>
      </c>
      <c r="AA3" s="6">
        <f>'triple exponen'!$C$24</f>
        <v>44253011.920000002</v>
      </c>
      <c r="AB3" s="6">
        <f>'Konstanta a triple'!$C$24</f>
        <v>40638633.520000011</v>
      </c>
      <c r="AC3" s="6">
        <f>'Konstanta b triple'!$C$24</f>
        <v>-1927668.4799999909</v>
      </c>
      <c r="AD3" s="6">
        <f>'Konstanta c triple'!$C$24</f>
        <v>-321278.07999999664</v>
      </c>
      <c r="AE3" s="6">
        <f>'Peramalan triple'!$C$24</f>
        <v>44574289.999999993</v>
      </c>
      <c r="AF3" s="6">
        <f>((X3-AE3)/X3)*100</f>
        <v>-12.691331819128711</v>
      </c>
      <c r="AG3" s="6">
        <f>ABS((X3-AE3)/X3)*100</f>
        <v>12.691331819128711</v>
      </c>
    </row>
    <row r="4" spans="1:33" x14ac:dyDescent="0.25">
      <c r="A4" s="6" t="str">
        <f>'Rekap 0,1'!A4</f>
        <v>Maret</v>
      </c>
      <c r="B4" s="6">
        <f>'pcs 2023'!$D$3</f>
        <v>24713240</v>
      </c>
      <c r="C4" s="6">
        <f>'Single Exponen'!$D$20</f>
        <v>23742036.799999997</v>
      </c>
      <c r="D4" s="6">
        <f>'Double Exponen'!$D$20</f>
        <v>23562151.039999999</v>
      </c>
      <c r="E4" s="6">
        <f>'triple exponen'!$D$20</f>
        <v>23573634.944000006</v>
      </c>
      <c r="F4" s="6">
        <f>'Konstanta a triple'!$D$20</f>
        <v>24113292.223999992</v>
      </c>
      <c r="G4" s="6">
        <f>'Konstanta b triple'!$D$20</f>
        <v>417609.98400000238</v>
      </c>
      <c r="H4" s="6">
        <f>'Konstanta c triple'!$D$20</f>
        <v>85053.184000002031</v>
      </c>
      <c r="I4" s="6">
        <f>'Peramalan triple'!$D$20</f>
        <v>21935703.999999989</v>
      </c>
      <c r="J4" s="6">
        <f t="shared" ref="J4:J13" si="2">((B4-I4)/B4)*100</f>
        <v>11.2390605197862</v>
      </c>
      <c r="K4" s="6">
        <f t="shared" ref="K4:K13" si="3">ABS((B4-I4)/B4)*100</f>
        <v>11.2390605197862</v>
      </c>
      <c r="L4" s="6" t="str">
        <f>'Rekap 0,1'!J4</f>
        <v>Maret</v>
      </c>
      <c r="M4" s="6">
        <f>'pcs 2023'!$D$4</f>
        <v>39067300</v>
      </c>
      <c r="N4" s="6">
        <f>'Single Exponen'!$D$21</f>
        <v>36933456.399999999</v>
      </c>
      <c r="O4" s="6">
        <f>'Double Exponen'!$D$21</f>
        <v>35566773.520000003</v>
      </c>
      <c r="P4" s="6">
        <f>'triple exponen'!$D$21</f>
        <v>34814842.192000002</v>
      </c>
      <c r="Q4" s="6">
        <f>'Konstanta a triple'!$D$21</f>
        <v>38914890.831999987</v>
      </c>
      <c r="R4" s="6">
        <f>'Konstanta b triple'!$D$21</f>
        <v>1867402.1119999886</v>
      </c>
      <c r="S4" s="6">
        <f>'Konstanta c triple'!$D$21</f>
        <v>273222.91199999722</v>
      </c>
      <c r="T4" s="6">
        <f>'Peramalan triple'!$D$21</f>
        <v>38361701.999999993</v>
      </c>
      <c r="U4" s="6">
        <f t="shared" si="0"/>
        <v>1.8061089453328165</v>
      </c>
      <c r="V4" s="6">
        <f t="shared" si="1"/>
        <v>1.8061089453328165</v>
      </c>
      <c r="W4" s="6" t="str">
        <f>'Rekap 0,1'!S4</f>
        <v>Maret</v>
      </c>
      <c r="X4" s="6">
        <f>'pcs 2023'!$D$7</f>
        <v>45672500</v>
      </c>
      <c r="Y4" s="6">
        <f>'Single Exponen'!$D$24</f>
        <v>43808781.200000003</v>
      </c>
      <c r="Z4" s="6">
        <f>'Double Exponen'!$D$24</f>
        <v>43786169.359999999</v>
      </c>
      <c r="AA4" s="6">
        <f>'triple exponen'!$D$24</f>
        <v>44066274.896000005</v>
      </c>
      <c r="AB4" s="6">
        <f>'Konstanta a triple'!$D$24</f>
        <v>44134110.416000016</v>
      </c>
      <c r="AC4" s="6">
        <f>'Konstanta b triple'!$D$24</f>
        <v>485968.25600000721</v>
      </c>
      <c r="AD4" s="6">
        <f>'Konstanta c triple'!$D$24</f>
        <v>134541.05600000423</v>
      </c>
      <c r="AE4" s="6">
        <f>'Peramalan triple'!$D$24</f>
        <v>38550326.000000022</v>
      </c>
      <c r="AF4" s="6">
        <f t="shared" ref="AF4:AF13" si="4">((X4-AE4)/X4)*100</f>
        <v>15.594009524330785</v>
      </c>
      <c r="AG4" s="6">
        <f t="shared" ref="AG4:AG13" si="5">ABS((X4-AE4)/X4)*100</f>
        <v>15.594009524330785</v>
      </c>
    </row>
    <row r="5" spans="1:33" x14ac:dyDescent="0.25">
      <c r="A5" s="6" t="str">
        <f>'Rekap 0,1'!A5</f>
        <v>April</v>
      </c>
      <c r="B5" s="6">
        <f>'pcs 2023'!$E$3</f>
        <v>20812200</v>
      </c>
      <c r="C5" s="6">
        <f>'Single Exponen'!$E$20</f>
        <v>22570102.079999998</v>
      </c>
      <c r="D5" s="6">
        <f>'Double Exponen'!$E$20</f>
        <v>23165331.456</v>
      </c>
      <c r="E5" s="6">
        <f>'triple exponen'!$E$20</f>
        <v>23410313.548800007</v>
      </c>
      <c r="F5" s="6">
        <f>'Konstanta a triple'!$E$20</f>
        <v>21624625.4208</v>
      </c>
      <c r="G5" s="6">
        <f>'Konstanta b triple'!$E$20</f>
        <v>-941648.69119998894</v>
      </c>
      <c r="H5" s="6">
        <f>'Konstanta c triple'!$E$20</f>
        <v>-155665.45919999815</v>
      </c>
      <c r="I5" s="6">
        <f>'Peramalan triple'!$E$20</f>
        <v>24573428.799999993</v>
      </c>
      <c r="J5" s="6">
        <f t="shared" si="2"/>
        <v>-18.072230710833036</v>
      </c>
      <c r="K5" s="6">
        <f t="shared" si="3"/>
        <v>18.072230710833036</v>
      </c>
      <c r="L5" s="6" t="str">
        <f>'Rekap 0,1'!J5</f>
        <v>April</v>
      </c>
      <c r="M5" s="6">
        <f>'pcs 2023'!$E$4</f>
        <v>40897400</v>
      </c>
      <c r="N5" s="6">
        <f>'Single Exponen'!$E$21</f>
        <v>38519033.840000004</v>
      </c>
      <c r="O5" s="6">
        <f>'Double Exponen'!$E$21</f>
        <v>36747677.648000002</v>
      </c>
      <c r="P5" s="6">
        <f>'triple exponen'!$E$21</f>
        <v>35587976.374400005</v>
      </c>
      <c r="Q5" s="6">
        <f>'Konstanta a triple'!$E$21</f>
        <v>40902044.95040001</v>
      </c>
      <c r="R5" s="6">
        <f>'Konstanta b triple'!$E$21</f>
        <v>2132367.3344000014</v>
      </c>
      <c r="S5" s="6">
        <f>'Konstanta c triple'!$E$21</f>
        <v>271846.63040000206</v>
      </c>
      <c r="T5" s="6">
        <f>'Peramalan triple'!$E$21</f>
        <v>40918904.399999976</v>
      </c>
      <c r="U5" s="6">
        <f t="shared" si="0"/>
        <v>-5.2581337688890145E-2</v>
      </c>
      <c r="V5" s="6">
        <f t="shared" si="1"/>
        <v>5.2581337688890145E-2</v>
      </c>
      <c r="W5" s="6" t="str">
        <f>'Rekap 0,1'!S5</f>
        <v>April</v>
      </c>
      <c r="X5" s="6">
        <f>'pcs 2023'!$E$7</f>
        <v>43798300</v>
      </c>
      <c r="Y5" s="6">
        <f>'Single Exponen'!$E$24</f>
        <v>43804588.719999999</v>
      </c>
      <c r="Z5" s="6">
        <f>'Double Exponen'!$E$24</f>
        <v>43793537.104000002</v>
      </c>
      <c r="AA5" s="6">
        <f>'triple exponen'!$E$24</f>
        <v>43957179.779200003</v>
      </c>
      <c r="AB5" s="6">
        <f>'Konstanta a triple'!$E$24</f>
        <v>43990334.627199993</v>
      </c>
      <c r="AC5" s="6">
        <f>'Konstanta b triple'!$E$24</f>
        <v>279114.41919998993</v>
      </c>
      <c r="AD5" s="6">
        <f>'Konstanta c triple'!$E$24</f>
        <v>77641.907199998706</v>
      </c>
      <c r="AE5" s="6">
        <f>'Peramalan triple'!$E$24</f>
        <v>44687349.200000025</v>
      </c>
      <c r="AF5" s="6">
        <f t="shared" si="4"/>
        <v>-2.0298714790300658</v>
      </c>
      <c r="AG5" s="6">
        <f t="shared" si="5"/>
        <v>2.0298714790300658</v>
      </c>
    </row>
    <row r="6" spans="1:33" x14ac:dyDescent="0.25">
      <c r="A6" s="6" t="str">
        <f>'Rekap 0,1'!A6</f>
        <v>Mei</v>
      </c>
      <c r="B6" s="6">
        <f>'pcs 2023'!$F$3</f>
        <v>20657100</v>
      </c>
      <c r="C6" s="6">
        <f>'Single Exponen'!$F$20</f>
        <v>21804901.247999996</v>
      </c>
      <c r="D6" s="6">
        <f>'Double Exponen'!$F$20</f>
        <v>22621159.3728</v>
      </c>
      <c r="E6" s="6">
        <f>'triple exponen'!$F$20</f>
        <v>23094651.878400005</v>
      </c>
      <c r="F6" s="6">
        <f>'Konstanta a triple'!$F$20</f>
        <v>20645877.503999986</v>
      </c>
      <c r="G6" s="6">
        <f>'Konstanta b triple'!$F$20</f>
        <v>-1077363.046400009</v>
      </c>
      <c r="H6" s="6">
        <f>'Konstanta c triple'!$F$20</f>
        <v>-152340.27519999945</v>
      </c>
      <c r="I6" s="6">
        <f>'Peramalan triple'!$F$20</f>
        <v>20605144.000000015</v>
      </c>
      <c r="J6" s="6">
        <f t="shared" si="2"/>
        <v>0.25151642776568395</v>
      </c>
      <c r="K6" s="6">
        <f t="shared" si="3"/>
        <v>0.25151642776568395</v>
      </c>
      <c r="L6" s="6" t="str">
        <f>'Rekap 0,1'!J6</f>
        <v>Mei</v>
      </c>
      <c r="M6" s="6">
        <f>'pcs 2023'!$F$4</f>
        <v>34980700</v>
      </c>
      <c r="N6" s="6">
        <f>'Single Exponen'!$F$21</f>
        <v>37103700.304000005</v>
      </c>
      <c r="O6" s="6">
        <f>'Double Exponen'!$F$21</f>
        <v>36890086.7104</v>
      </c>
      <c r="P6" s="6">
        <f>'triple exponen'!$F$21</f>
        <v>36108820.508800007</v>
      </c>
      <c r="Q6" s="6">
        <f>'Konstanta a triple'!$F$21</f>
        <v>36749661.289600022</v>
      </c>
      <c r="R6" s="6">
        <f>'Konstanta b triple'!$F$21</f>
        <v>-740606.10559997463</v>
      </c>
      <c r="S6" s="6">
        <f>'Konstanta c triple'!$F$21</f>
        <v>-252290.04799999468</v>
      </c>
      <c r="T6" s="6">
        <f>'Peramalan triple'!$F$21</f>
        <v>43170335.600000009</v>
      </c>
      <c r="U6" s="6">
        <f t="shared" si="0"/>
        <v>-23.411868830526572</v>
      </c>
      <c r="V6" s="6">
        <f t="shared" si="1"/>
        <v>23.411868830526572</v>
      </c>
      <c r="W6" s="6" t="str">
        <f>'Rekap 0,1'!S6</f>
        <v>Mei</v>
      </c>
      <c r="X6" s="6">
        <f>'pcs 2023'!$F$7</f>
        <v>47895000</v>
      </c>
      <c r="Y6" s="6">
        <f>'Single Exponen'!$F$24</f>
        <v>45440753.231999993</v>
      </c>
      <c r="Z6" s="6">
        <f>'Double Exponen'!$F$24</f>
        <v>44452423.555199996</v>
      </c>
      <c r="AA6" s="6">
        <f>'triple exponen'!$F$24</f>
        <v>44155277.2896</v>
      </c>
      <c r="AB6" s="6">
        <f>'Konstanta a triple'!$F$24</f>
        <v>47120266.319999993</v>
      </c>
      <c r="AC6" s="6">
        <f>'Konstanta b triple'!$F$24</f>
        <v>1734060.6463999965</v>
      </c>
      <c r="AD6" s="6">
        <f>'Konstanta c triple'!$F$24</f>
        <v>307192.62720000086</v>
      </c>
      <c r="AE6" s="6">
        <f>'Peramalan triple'!$F$24</f>
        <v>44308269.999999978</v>
      </c>
      <c r="AF6" s="6">
        <f t="shared" si="4"/>
        <v>7.4887357761771005</v>
      </c>
      <c r="AG6" s="6">
        <f t="shared" si="5"/>
        <v>7.4887357761771005</v>
      </c>
    </row>
    <row r="7" spans="1:33" x14ac:dyDescent="0.25">
      <c r="A7" s="6" t="str">
        <f>'Rekap 0,1'!A7</f>
        <v>Juni</v>
      </c>
      <c r="B7" s="6">
        <f>'pcs 2023'!$G$3</f>
        <v>24673500</v>
      </c>
      <c r="C7" s="6">
        <f>'Single Exponen'!$G$20</f>
        <v>22952340.748799995</v>
      </c>
      <c r="D7" s="6">
        <f>'Double Exponen'!$G$20</f>
        <v>22753631.923199996</v>
      </c>
      <c r="E7" s="6">
        <f>'triple exponen'!$G$20</f>
        <v>22958243.896320008</v>
      </c>
      <c r="F7" s="6">
        <f>'Konstanta a triple'!$G$20</f>
        <v>23554370.373120002</v>
      </c>
      <c r="G7" s="6">
        <f>'Konstanta b triple'!$G$20</f>
        <v>759860.4595200097</v>
      </c>
      <c r="H7" s="6">
        <f>'Konstanta c triple'!$G$20</f>
        <v>179253.68832000432</v>
      </c>
      <c r="I7" s="6">
        <f>'Peramalan triple'!$G$20</f>
        <v>19492344.319999974</v>
      </c>
      <c r="J7" s="6">
        <f t="shared" si="2"/>
        <v>20.998867935234262</v>
      </c>
      <c r="K7" s="6">
        <f t="shared" si="3"/>
        <v>20.998867935234262</v>
      </c>
      <c r="L7" s="6" t="str">
        <f>'Rekap 0,1'!J7</f>
        <v>Juni</v>
      </c>
      <c r="M7" s="6">
        <f>'pcs 2023'!$G$4</f>
        <v>38706500</v>
      </c>
      <c r="N7" s="6">
        <f>'Single Exponen'!$G$21</f>
        <v>37744820.182400003</v>
      </c>
      <c r="O7" s="6">
        <f>'Double Exponen'!$G$21</f>
        <v>37231980.099200003</v>
      </c>
      <c r="P7" s="6">
        <f>'triple exponen'!$G$21</f>
        <v>36558084.344960012</v>
      </c>
      <c r="Q7" s="6">
        <f>'Konstanta a triple'!$G$21</f>
        <v>38096604.59456002</v>
      </c>
      <c r="R7" s="6">
        <f>'Konstanta b triple'!$G$21</f>
        <v>91362.344960015689</v>
      </c>
      <c r="S7" s="6">
        <f>'Konstanta c triple'!$G$21</f>
        <v>-71580.298239996046</v>
      </c>
      <c r="T7" s="6">
        <f>'Peramalan triple'!$G$21</f>
        <v>35882910.160000049</v>
      </c>
      <c r="U7" s="6">
        <f t="shared" si="0"/>
        <v>7.2948725407875976</v>
      </c>
      <c r="V7" s="6">
        <f t="shared" si="1"/>
        <v>7.2948725407875976</v>
      </c>
      <c r="W7" s="6" t="str">
        <f>'Rekap 0,1'!S7</f>
        <v>Juni</v>
      </c>
      <c r="X7" s="6">
        <f>'pcs 2023'!$G$7</f>
        <v>40654800</v>
      </c>
      <c r="Y7" s="6">
        <f>'Single Exponen'!$G$24</f>
        <v>43526371.939199999</v>
      </c>
      <c r="Z7" s="6">
        <f>'Double Exponen'!$G$24</f>
        <v>44082002.908799998</v>
      </c>
      <c r="AA7" s="6">
        <f>'triple exponen'!$G$24</f>
        <v>44125967.537280008</v>
      </c>
      <c r="AB7" s="6">
        <f>'Konstanta a triple'!$G$24</f>
        <v>42459074.628480017</v>
      </c>
      <c r="AC7" s="6">
        <f>'Konstanta b triple'!$G$24</f>
        <v>-1166346.0659199872</v>
      </c>
      <c r="AD7" s="6">
        <f>'Konstanta c triple'!$G$24</f>
        <v>-227407.26271999549</v>
      </c>
      <c r="AE7" s="6">
        <f>'Peramalan triple'!$G$24</f>
        <v>49007923.279999994</v>
      </c>
      <c r="AF7" s="6">
        <f t="shared" si="4"/>
        <v>-20.546462607121406</v>
      </c>
      <c r="AG7" s="6">
        <f t="shared" si="5"/>
        <v>20.546462607121406</v>
      </c>
    </row>
    <row r="8" spans="1:33" x14ac:dyDescent="0.25">
      <c r="A8" s="6" t="str">
        <f>'Rekap 0,1'!A8</f>
        <v>Juli</v>
      </c>
      <c r="B8" s="6">
        <f>'pcs 2023'!$H$3</f>
        <v>25645800</v>
      </c>
      <c r="C8" s="6">
        <f>'Single Exponen'!$H$20</f>
        <v>24029724.449279994</v>
      </c>
      <c r="D8" s="6">
        <f>'Double Exponen'!$H$20</f>
        <v>23264068.933631994</v>
      </c>
      <c r="E8" s="6">
        <f>'triple exponen'!$H$20</f>
        <v>23080573.911244806</v>
      </c>
      <c r="F8" s="6">
        <f>'Konstanta a triple'!$H$20</f>
        <v>25377540.458188798</v>
      </c>
      <c r="G8" s="6">
        <f>'Konstanta b triple'!$H$20</f>
        <v>1416019.9999488229</v>
      </c>
      <c r="H8" s="6">
        <f>'Konstanta c triple'!$H$20</f>
        <v>258737.99700480539</v>
      </c>
      <c r="I8" s="6">
        <f>'Peramalan triple'!$H$20</f>
        <v>24403857.676800013</v>
      </c>
      <c r="J8" s="6">
        <f t="shared" si="2"/>
        <v>4.8426733547013052</v>
      </c>
      <c r="K8" s="6">
        <f t="shared" si="3"/>
        <v>4.8426733547013052</v>
      </c>
      <c r="L8" s="6" t="str">
        <f>'Rekap 0,1'!J8</f>
        <v>Juli</v>
      </c>
      <c r="M8" s="6">
        <f>'pcs 2023'!$H$4</f>
        <v>42873400</v>
      </c>
      <c r="N8" s="6">
        <f>'Single Exponen'!$H$21</f>
        <v>39796252.109439999</v>
      </c>
      <c r="O8" s="6">
        <f>'Double Exponen'!$H$21</f>
        <v>38257688.903296001</v>
      </c>
      <c r="P8" s="6">
        <f>'triple exponen'!$H$21</f>
        <v>37237926.168294415</v>
      </c>
      <c r="Q8" s="6">
        <f>'Konstanta a triple'!$H$21</f>
        <v>41853615.7867264</v>
      </c>
      <c r="R8" s="6">
        <f>'Konstanta b triple'!$H$21</f>
        <v>1832731.759206421</v>
      </c>
      <c r="S8" s="6">
        <f>'Konstanta c triple'!$H$21</f>
        <v>230577.98717440505</v>
      </c>
      <c r="T8" s="6">
        <f>'Peramalan triple'!$H$21</f>
        <v>38152176.790400043</v>
      </c>
      <c r="U8" s="6">
        <f t="shared" si="0"/>
        <v>11.012010266505472</v>
      </c>
      <c r="V8" s="6">
        <f t="shared" si="1"/>
        <v>11.012010266505472</v>
      </c>
      <c r="W8" s="6" t="str">
        <f>'Rekap 0,1'!S8</f>
        <v>Juli</v>
      </c>
      <c r="X8" s="6">
        <f>'pcs 2023'!$H$7</f>
        <v>39547800</v>
      </c>
      <c r="Y8" s="6">
        <f>'Single Exponen'!$H$24</f>
        <v>41934943.163519993</v>
      </c>
      <c r="Z8" s="6">
        <f>'Double Exponen'!$H$24</f>
        <v>43223179.010687992</v>
      </c>
      <c r="AA8" s="6">
        <f>'triple exponen'!$H$24</f>
        <v>43764852.126643211</v>
      </c>
      <c r="AB8" s="6">
        <f>'Konstanta a triple'!$H$24</f>
        <v>39900144.585139215</v>
      </c>
      <c r="AC8" s="6">
        <f>'Konstanta b triple'!$H$24</f>
        <v>-2020143.7022207596</v>
      </c>
      <c r="AD8" s="6">
        <f>'Konstanta c triple'!$H$24</f>
        <v>-331805.65831679112</v>
      </c>
      <c r="AE8" s="6">
        <f>'Peramalan triple'!$H$24</f>
        <v>41179024.931200035</v>
      </c>
      <c r="AF8" s="6">
        <f t="shared" si="4"/>
        <v>-4.1246919707291809</v>
      </c>
      <c r="AG8" s="6">
        <f t="shared" si="5"/>
        <v>4.1246919707291809</v>
      </c>
    </row>
    <row r="9" spans="1:33" x14ac:dyDescent="0.25">
      <c r="A9" s="6" t="str">
        <f>'Rekap 0,1'!A9</f>
        <v>Agustus</v>
      </c>
      <c r="B9" s="6">
        <f>'pcs 2023'!$I$3</f>
        <v>19658900</v>
      </c>
      <c r="C9" s="6">
        <f>'Single Exponen'!$I$20</f>
        <v>22281394.669567995</v>
      </c>
      <c r="D9" s="6">
        <f>'Double Exponen'!$I$20</f>
        <v>22870999.228006393</v>
      </c>
      <c r="E9" s="6">
        <f>'triple exponen'!$I$20</f>
        <v>22996744.037949443</v>
      </c>
      <c r="F9" s="6">
        <f>'Konstanta a triple'!$I$20</f>
        <v>21227930.362634249</v>
      </c>
      <c r="G9" s="6">
        <f>'Konstanta b triple'!$I$20</f>
        <v>-1114629.3143961371</v>
      </c>
      <c r="H9" s="6">
        <f>'Konstanta c triple'!$I$20</f>
        <v>-206159.88822015462</v>
      </c>
      <c r="I9" s="6">
        <f>'Peramalan triple'!$I$20</f>
        <v>26922929.456640024</v>
      </c>
      <c r="J9" s="6">
        <f t="shared" si="2"/>
        <v>-36.950335250904295</v>
      </c>
      <c r="K9" s="6">
        <f t="shared" si="3"/>
        <v>36.950335250904295</v>
      </c>
      <c r="L9" s="6" t="str">
        <f>'Rekap 0,1'!J9</f>
        <v>Agustus</v>
      </c>
      <c r="M9" s="6">
        <f>'pcs 2023'!$I$4</f>
        <v>39657050</v>
      </c>
      <c r="N9" s="6">
        <f>'Single Exponen'!$I$21</f>
        <v>39740571.265663996</v>
      </c>
      <c r="O9" s="6">
        <f>'Double Exponen'!$I$21</f>
        <v>38850841.848243199</v>
      </c>
      <c r="P9" s="6">
        <f>'triple exponen'!$I$21</f>
        <v>37883092.440273933</v>
      </c>
      <c r="Q9" s="6">
        <f>'Konstanta a triple'!$I$21</f>
        <v>40552280.692536332</v>
      </c>
      <c r="R9" s="6">
        <f>'Konstanta b triple'!$I$21</f>
        <v>471788.51520513499</v>
      </c>
      <c r="S9" s="6">
        <f>'Konstanta c triple'!$I$21</f>
        <v>-34675.551354875177</v>
      </c>
      <c r="T9" s="6">
        <f>'Peramalan triple'!$I$21</f>
        <v>43801636.539520025</v>
      </c>
      <c r="U9" s="6">
        <f t="shared" si="0"/>
        <v>-10.451071220678354</v>
      </c>
      <c r="V9" s="6">
        <f t="shared" si="1"/>
        <v>10.451071220678354</v>
      </c>
      <c r="W9" s="6" t="str">
        <f>'Rekap 0,1'!S9</f>
        <v>Agustus</v>
      </c>
      <c r="X9" s="6">
        <f>'pcs 2023'!$I$7</f>
        <v>43985680</v>
      </c>
      <c r="Y9" s="6">
        <f>'Single Exponen'!$I$24</f>
        <v>42755237.898111999</v>
      </c>
      <c r="Z9" s="6">
        <f>'Double Exponen'!$I$24</f>
        <v>43036002.565657601</v>
      </c>
      <c r="AA9" s="6">
        <f>'triple exponen'!$I$24</f>
        <v>43473312.30224897</v>
      </c>
      <c r="AB9" s="6">
        <f>'Konstanta a triple'!$I$24</f>
        <v>42631018.299612164</v>
      </c>
      <c r="AC9" s="6">
        <f>'Konstanta b triple'!$I$24</f>
        <v>56338.106818563414</v>
      </c>
      <c r="AD9" s="6">
        <f>'Konstanta c triple'!$I$24</f>
        <v>69575.586242563208</v>
      </c>
      <c r="AE9" s="6">
        <f>'Peramalan triple'!$I$24</f>
        <v>37714098.053760059</v>
      </c>
      <c r="AF9" s="6">
        <f t="shared" si="4"/>
        <v>14.258235739995245</v>
      </c>
      <c r="AG9" s="6">
        <f t="shared" si="5"/>
        <v>14.258235739995245</v>
      </c>
    </row>
    <row r="10" spans="1:33" x14ac:dyDescent="0.25">
      <c r="A10" s="6" t="str">
        <f>'Rekap 0,1'!A10</f>
        <v>September</v>
      </c>
      <c r="B10" s="6">
        <f>'pcs 2023'!$J$3</f>
        <v>23976500</v>
      </c>
      <c r="C10" s="6">
        <f>'Single Exponen'!$J$20</f>
        <v>22959436.801740795</v>
      </c>
      <c r="D10" s="6">
        <f>'Double Exponen'!$J$20</f>
        <v>22906374.257500157</v>
      </c>
      <c r="E10" s="6">
        <f>'triple exponen'!$J$20</f>
        <v>22960596.125769731</v>
      </c>
      <c r="F10" s="6">
        <f>'Konstanta a triple'!$J$20</f>
        <v>23119783.758491646</v>
      </c>
      <c r="G10" s="6">
        <f>'Konstanta b triple'!$J$20</f>
        <v>202261.89339854239</v>
      </c>
      <c r="H10" s="6">
        <f>'Konstanta c triple'!$J$20</f>
        <v>47681.96111565001</v>
      </c>
      <c r="I10" s="6">
        <f>'Peramalan triple'!$J$20</f>
        <v>20010221.104128037</v>
      </c>
      <c r="J10" s="6">
        <f t="shared" si="2"/>
        <v>16.542359793430915</v>
      </c>
      <c r="K10" s="6">
        <f t="shared" si="3"/>
        <v>16.542359793430915</v>
      </c>
      <c r="L10" s="6" t="str">
        <f>'Rekap 0,1'!J10</f>
        <v>September</v>
      </c>
      <c r="M10" s="6">
        <f>'pcs 2023'!$J$4</f>
        <v>37947880</v>
      </c>
      <c r="N10" s="6">
        <f>'Single Exponen'!$J$21</f>
        <v>39023494.759398401</v>
      </c>
      <c r="O10" s="6">
        <f>'Double Exponen'!$J$21</f>
        <v>38919903.012705281</v>
      </c>
      <c r="P10" s="6">
        <f>'triple exponen'!$J$21</f>
        <v>38297816.66924648</v>
      </c>
      <c r="Q10" s="6">
        <f>'Konstanta a triple'!$J$21</f>
        <v>38608591.909325838</v>
      </c>
      <c r="R10" s="6">
        <f>'Konstanta b triple'!$J$21</f>
        <v>-737485.98606230493</v>
      </c>
      <c r="S10" s="6">
        <f>'Konstanta c triple'!$J$21</f>
        <v>-230442.04300696988</v>
      </c>
      <c r="T10" s="6">
        <f>'Peramalan triple'!$J$21</f>
        <v>41006731.432064034</v>
      </c>
      <c r="U10" s="6">
        <f t="shared" si="0"/>
        <v>-8.0606648699849206</v>
      </c>
      <c r="V10" s="6">
        <f t="shared" si="1"/>
        <v>8.0606648699849206</v>
      </c>
      <c r="W10" s="6" t="str">
        <f>'Rekap 0,1'!S10</f>
        <v>September</v>
      </c>
      <c r="X10" s="6">
        <f>'pcs 2023'!$J$7</f>
        <v>41698700</v>
      </c>
      <c r="Y10" s="6">
        <f>'Single Exponen'!$J$24</f>
        <v>42332622.738867193</v>
      </c>
      <c r="Z10" s="6">
        <f>'Double Exponen'!$J$24</f>
        <v>42754650.634941444</v>
      </c>
      <c r="AA10" s="6">
        <f>'triple exponen'!$J$24</f>
        <v>43185847.635325968</v>
      </c>
      <c r="AB10" s="6">
        <f>'Konstanta a triple'!$J$24</f>
        <v>41919763.947103217</v>
      </c>
      <c r="AC10" s="6">
        <f>'Konstanta b triple'!$J$24</f>
        <v>-267088.87956684665</v>
      </c>
      <c r="AD10" s="6">
        <f>'Konstanta c triple'!$J$24</f>
        <v>4075.1574712329448</v>
      </c>
      <c r="AE10" s="6">
        <f>'Peramalan triple'!$J$24</f>
        <v>42722144.199552007</v>
      </c>
      <c r="AF10" s="6">
        <f t="shared" si="4"/>
        <v>-2.4543791522325802</v>
      </c>
      <c r="AG10" s="6">
        <f t="shared" si="5"/>
        <v>2.4543791522325802</v>
      </c>
    </row>
    <row r="11" spans="1:33" x14ac:dyDescent="0.25">
      <c r="A11" s="6" t="str">
        <f>'Rekap 0,1'!A11</f>
        <v>Oktober</v>
      </c>
      <c r="B11" s="6">
        <f>'pcs 2023'!$K$3</f>
        <v>25349000</v>
      </c>
      <c r="C11" s="6">
        <f>'Single Exponen'!$K$20</f>
        <v>23915262.081044476</v>
      </c>
      <c r="D11" s="6">
        <f>'Double Exponen'!$K$20</f>
        <v>23309929.386917885</v>
      </c>
      <c r="E11" s="6">
        <f>'triple exponen'!$K$20</f>
        <v>23100329.430228993</v>
      </c>
      <c r="F11" s="6">
        <f>'Konstanta a triple'!$K$20</f>
        <v>24916327.512608767</v>
      </c>
      <c r="G11" s="6">
        <f>'Konstanta b triple'!$K$20</f>
        <v>1019139.387654153</v>
      </c>
      <c r="H11" s="6">
        <f>'Konstanta c triple'!$K$20</f>
        <v>175881.21663897738</v>
      </c>
      <c r="I11" s="6">
        <f>'Peramalan triple'!$K$20</f>
        <v>23345886.632448014</v>
      </c>
      <c r="J11" s="6">
        <f t="shared" si="2"/>
        <v>7.90213960137278</v>
      </c>
      <c r="K11" s="6">
        <f t="shared" si="3"/>
        <v>7.90213960137278</v>
      </c>
      <c r="L11" s="6" t="str">
        <f>'Rekap 0,1'!J11</f>
        <v>Oktober</v>
      </c>
      <c r="M11" s="6">
        <f>'pcs 2023'!$K$4</f>
        <v>40365270</v>
      </c>
      <c r="N11" s="6">
        <f>'Single Exponen'!$K$21</f>
        <v>39560204.85563904</v>
      </c>
      <c r="O11" s="6">
        <f>'Double Exponen'!$K$21</f>
        <v>39176023.749878779</v>
      </c>
      <c r="P11" s="6">
        <f>'triple exponen'!$K$21</f>
        <v>38649099.5014994</v>
      </c>
      <c r="Q11" s="6">
        <f>'Konstanta a triple'!$K$21</f>
        <v>39801642.818780184</v>
      </c>
      <c r="R11" s="6">
        <f>'Konstanta b triple'!$K$21</f>
        <v>34075.84865487284</v>
      </c>
      <c r="S11" s="6">
        <f>'Konstanta c triple'!$K$21</f>
        <v>-63441.396719608056</v>
      </c>
      <c r="T11" s="6">
        <f>'Peramalan triple'!$K$21</f>
        <v>37755884.901760049</v>
      </c>
      <c r="U11" s="6">
        <f t="shared" si="0"/>
        <v>6.4644311762065527</v>
      </c>
      <c r="V11" s="6">
        <f t="shared" si="1"/>
        <v>6.4644311762065527</v>
      </c>
      <c r="W11" s="6" t="str">
        <f>'Rekap 0,1'!S11</f>
        <v>Oktober</v>
      </c>
      <c r="X11" s="6">
        <f>'pcs 2023'!$K$7</f>
        <v>40965870</v>
      </c>
      <c r="Y11" s="6">
        <f>'Single Exponen'!$K$24</f>
        <v>41785921.643320315</v>
      </c>
      <c r="Z11" s="6">
        <f>'Double Exponen'!$K$24</f>
        <v>42367159.038292989</v>
      </c>
      <c r="AA11" s="6">
        <f>'triple exponen'!$K$24</f>
        <v>42858372.196512781</v>
      </c>
      <c r="AB11" s="6">
        <f>'Konstanta a triple'!$K$24</f>
        <v>41114660.01159475</v>
      </c>
      <c r="AC11" s="6">
        <f>'Konstanta b triple'!$K$24</f>
        <v>-527529.29826403665</v>
      </c>
      <c r="AD11" s="6">
        <f>'Konstanta c triple'!$K$24</f>
        <v>-40010.77189017005</v>
      </c>
      <c r="AE11" s="6">
        <f>'Peramalan triple'!$K$24</f>
        <v>41654712.646271989</v>
      </c>
      <c r="AF11" s="6">
        <f t="shared" si="4"/>
        <v>-1.6815037646508879</v>
      </c>
      <c r="AG11" s="6">
        <f t="shared" si="5"/>
        <v>1.6815037646508879</v>
      </c>
    </row>
    <row r="12" spans="1:33" x14ac:dyDescent="0.25">
      <c r="A12" s="6" t="str">
        <f>'Rekap 0,1'!A12</f>
        <v>November</v>
      </c>
      <c r="B12" s="6">
        <f>'pcs 2023'!$L$3</f>
        <v>18675000</v>
      </c>
      <c r="C12" s="6">
        <f>'Single Exponen'!$L$20</f>
        <v>21819157.248626687</v>
      </c>
      <c r="D12" s="6">
        <f>'Double Exponen'!$L$20</f>
        <v>22713620.531601407</v>
      </c>
      <c r="E12" s="6">
        <f>'triple exponen'!$L$20</f>
        <v>22945645.870777961</v>
      </c>
      <c r="F12" s="6">
        <f>'Konstanta a triple'!$L$20</f>
        <v>20262256.021853793</v>
      </c>
      <c r="G12" s="6">
        <f>'Konstanta b triple'!$L$20</f>
        <v>-1626767.8790025166</v>
      </c>
      <c r="H12" s="6">
        <f>'Konstanta c triple'!$L$20</f>
        <v>-294416.86391029594</v>
      </c>
      <c r="I12" s="6">
        <f>'Peramalan triple'!$L$20</f>
        <v>26023407.508582406</v>
      </c>
      <c r="J12" s="6">
        <f t="shared" si="2"/>
        <v>-39.348902321726406</v>
      </c>
      <c r="K12" s="6">
        <f t="shared" si="3"/>
        <v>39.348902321726406</v>
      </c>
      <c r="L12" s="6" t="str">
        <f>'Rekap 0,1'!J12</f>
        <v>November</v>
      </c>
      <c r="M12" s="6">
        <f>'pcs 2023'!$L$4</f>
        <v>40785210</v>
      </c>
      <c r="N12" s="6">
        <f>'Single Exponen'!$L$21</f>
        <v>40050206.913383424</v>
      </c>
      <c r="O12" s="6">
        <f>'Double Exponen'!$L$21</f>
        <v>39525697.015280634</v>
      </c>
      <c r="P12" s="6">
        <f>'triple exponen'!$L$21</f>
        <v>38999738.507011898</v>
      </c>
      <c r="Q12" s="6">
        <f>'Konstanta a triple'!$L$21</f>
        <v>40573268.201320268</v>
      </c>
      <c r="R12" s="6">
        <f>'Konstanta b triple'!$L$21</f>
        <v>347419.87181037664</v>
      </c>
      <c r="S12" s="6">
        <f>'Konstanta c triple'!$L$21</f>
        <v>-643.82674042052702</v>
      </c>
      <c r="T12" s="6">
        <f>'Peramalan triple'!$L$21</f>
        <v>39803997.969075255</v>
      </c>
      <c r="U12" s="6">
        <f t="shared" si="0"/>
        <v>2.4058035521326109</v>
      </c>
      <c r="V12" s="6">
        <f t="shared" si="1"/>
        <v>2.4058035521326109</v>
      </c>
      <c r="W12" s="6" t="str">
        <f>'Rekap 0,1'!S12</f>
        <v>November</v>
      </c>
      <c r="X12" s="6">
        <f>'pcs 2023'!$L$7</f>
        <v>39276890</v>
      </c>
      <c r="Y12" s="6">
        <f>'Single Exponen'!$L$24</f>
        <v>40782308.985992193</v>
      </c>
      <c r="Z12" s="6">
        <f>'Double Exponen'!$L$24</f>
        <v>41733219.017372668</v>
      </c>
      <c r="AA12" s="6">
        <f>'triple exponen'!$L$24</f>
        <v>42408310.924856737</v>
      </c>
      <c r="AB12" s="6">
        <f>'Konstanta a triple'!$L$24</f>
        <v>39555580.830715314</v>
      </c>
      <c r="AC12" s="6">
        <f>'Konstanta b triple'!$L$24</f>
        <v>-1062990.4358702817</v>
      </c>
      <c r="AD12" s="6">
        <f>'Konstanta c triple'!$L$24</f>
        <v>-122585.83284284674</v>
      </c>
      <c r="AE12" s="6">
        <f>'Peramalan triple'!$L$24</f>
        <v>40567125.327385634</v>
      </c>
      <c r="AF12" s="6">
        <f t="shared" si="4"/>
        <v>-3.2849732435170762</v>
      </c>
      <c r="AG12" s="6">
        <f t="shared" si="5"/>
        <v>3.2849732435170762</v>
      </c>
    </row>
    <row r="13" spans="1:33" x14ac:dyDescent="0.25">
      <c r="A13" s="6" t="str">
        <f>'Rekap 0,1'!A13</f>
        <v>Desember</v>
      </c>
      <c r="B13" s="6">
        <f>'pcs 2023'!$M$3</f>
        <v>21198600</v>
      </c>
      <c r="C13" s="6">
        <f>'Single Exponen'!$M$20</f>
        <v>21570934.349176012</v>
      </c>
      <c r="D13" s="6">
        <f>'Double Exponen'!$M$20</f>
        <v>22256546.058631249</v>
      </c>
      <c r="E13" s="6">
        <f>'triple exponen'!$M$20</f>
        <v>22670005.945919279</v>
      </c>
      <c r="F13" s="6">
        <f>'Konstanta a triple'!$M$20</f>
        <v>20613170.817553569</v>
      </c>
      <c r="G13" s="6">
        <f>'Konstanta b triple'!$M$20</f>
        <v>-880421.75189692946</v>
      </c>
      <c r="H13" s="6">
        <f>'Konstanta c triple'!$M$20</f>
        <v>-120956.36540764738</v>
      </c>
      <c r="I13" s="6">
        <f>'Peramalan triple'!$M$20</f>
        <v>18488279.710896131</v>
      </c>
      <c r="J13" s="6">
        <f t="shared" si="2"/>
        <v>12.785373982734091</v>
      </c>
      <c r="K13" s="6">
        <f t="shared" si="3"/>
        <v>12.785373982734091</v>
      </c>
      <c r="L13" s="6" t="str">
        <f>'Rekap 0,1'!J13</f>
        <v>Desember</v>
      </c>
      <c r="M13" s="6">
        <f>'pcs 2023'!$M$4</f>
        <v>36086400</v>
      </c>
      <c r="N13" s="6">
        <f>'Single Exponen'!$M$21</f>
        <v>38464684.148030058</v>
      </c>
      <c r="O13" s="6">
        <f>'Double Exponen'!$M$21</f>
        <v>39101291.868380398</v>
      </c>
      <c r="P13" s="6">
        <f>'triple exponen'!$M$21</f>
        <v>39040359.851559304</v>
      </c>
      <c r="Q13" s="6">
        <f>'Konstanta a triple'!$M$21</f>
        <v>37130536.690508284</v>
      </c>
      <c r="R13" s="6">
        <f>'Konstanta b triple'!$M$21</f>
        <v>-1509466.9602780128</v>
      </c>
      <c r="S13" s="6">
        <f>'Konstanta c triple'!$M$21</f>
        <v>-310017.66096508177</v>
      </c>
      <c r="T13" s="6">
        <f>'Peramalan triple'!$M$21</f>
        <v>40920366.159760438</v>
      </c>
      <c r="U13" s="6">
        <f t="shared" si="0"/>
        <v>-13.395534494325945</v>
      </c>
      <c r="V13" s="6">
        <f t="shared" si="1"/>
        <v>13.395534494325945</v>
      </c>
      <c r="W13" s="6" t="str">
        <f>'Rekap 0,1'!S13</f>
        <v>Desember</v>
      </c>
      <c r="X13" s="6">
        <f>'pcs 2023'!$M$7</f>
        <v>42758170</v>
      </c>
      <c r="Y13" s="6">
        <f>'Single Exponen'!$M$24</f>
        <v>41572653.391595319</v>
      </c>
      <c r="Z13" s="6">
        <f>'Double Exponen'!$M$24</f>
        <v>41668992.767061725</v>
      </c>
      <c r="AA13" s="6">
        <f>'triple exponen'!$M$24</f>
        <v>42112583.661738738</v>
      </c>
      <c r="AB13" s="6">
        <f>'Konstanta a triple'!$M$24</f>
        <v>41823565.535339519</v>
      </c>
      <c r="AC13" s="6">
        <f>'Konstanta b triple'!$M$24</f>
        <v>475942.77957223356</v>
      </c>
      <c r="AD13" s="6">
        <f>'Konstanta c triple'!$M$24</f>
        <v>154334.00853804749</v>
      </c>
      <c r="AE13" s="6">
        <f>'Peramalan triple'!$M$24</f>
        <v>38431297.47842361</v>
      </c>
      <c r="AF13" s="6">
        <f t="shared" si="4"/>
        <v>10.119405300966786</v>
      </c>
      <c r="AG13" s="6">
        <f t="shared" si="5"/>
        <v>10.119405300966786</v>
      </c>
    </row>
    <row r="14" spans="1:33" x14ac:dyDescent="0.25">
      <c r="J14" s="6">
        <f>(SUM(J3:J13)/12)</f>
        <v>-2.1939290646185241</v>
      </c>
      <c r="K14" s="6">
        <f>(SUM(K3:K13)/12)</f>
        <v>14.62092766712273</v>
      </c>
      <c r="U14" s="6">
        <f>(SUM(U3:U13)/12)</f>
        <v>-1.4102840731837718</v>
      </c>
      <c r="V14" s="6">
        <f>(SUM(V3:V13)/12)</f>
        <v>7.8183360523503405</v>
      </c>
      <c r="AF14" s="6">
        <f>(SUM(AF3:AF13)/12)</f>
        <v>5.3931025421667389E-2</v>
      </c>
      <c r="AG14" s="6">
        <f>(SUM(AG3:AG13)/12)</f>
        <v>7.856133364823318</v>
      </c>
    </row>
    <row r="15" spans="1:33" x14ac:dyDescent="0.25">
      <c r="L15" s="6" t="str">
        <f>'Rekap 0,1'!J15</f>
        <v>ILLIG RDM 75K/3G</v>
      </c>
      <c r="M15" s="4" t="s">
        <v>79</v>
      </c>
      <c r="N15" s="3"/>
      <c r="O15" s="3"/>
      <c r="P15" s="10" t="s">
        <v>80</v>
      </c>
      <c r="Q15" s="3"/>
      <c r="R15" s="3"/>
      <c r="S15" s="1" t="s">
        <v>77</v>
      </c>
      <c r="T15" s="1"/>
      <c r="U15" s="1" t="s">
        <v>28</v>
      </c>
      <c r="V15" s="1" t="s">
        <v>29</v>
      </c>
    </row>
    <row r="16" spans="1:33" x14ac:dyDescent="0.25">
      <c r="L16" s="6" t="str">
        <f>'Rekap 0,1'!J16</f>
        <v>Januari</v>
      </c>
      <c r="M16" s="6">
        <f>'pcs 2023'!$B$5</f>
        <v>45879350</v>
      </c>
      <c r="N16" s="6">
        <f>'Single Exponen'!$B$22</f>
        <v>45879350</v>
      </c>
      <c r="O16" s="6">
        <f>'Double Exponen'!$B$22</f>
        <v>45879350</v>
      </c>
      <c r="P16" s="6">
        <f>'triple exponen'!$B$22</f>
        <v>45879350</v>
      </c>
      <c r="Q16" s="6">
        <f>'Konstanta a triple'!$B$22</f>
        <v>45879350</v>
      </c>
      <c r="R16" s="6">
        <f>'Konstanta b triple'!$B$22</f>
        <v>-8.2784228854709205E-9</v>
      </c>
      <c r="S16" s="6">
        <f>'Konstanta c triple'!$B$22</f>
        <v>0</v>
      </c>
      <c r="T16" s="6"/>
      <c r="U16" s="6"/>
      <c r="V16" s="6"/>
    </row>
    <row r="17" spans="12:22" x14ac:dyDescent="0.25">
      <c r="L17" s="6" t="str">
        <f>'Rekap 0,1'!J17</f>
        <v>Februari</v>
      </c>
      <c r="M17" s="6">
        <f>'pcs 2023'!$C$5</f>
        <v>38679700</v>
      </c>
      <c r="N17" s="6">
        <f>'Single Exponen'!$C$22</f>
        <v>42999490</v>
      </c>
      <c r="O17" s="6">
        <f>'Double Exponen'!$C$22</f>
        <v>44727406</v>
      </c>
      <c r="P17" s="6">
        <f>'triple exponen'!$C$22</f>
        <v>45418572.400000006</v>
      </c>
      <c r="Q17" s="6">
        <f>'Konstanta a triple'!$C$22</f>
        <v>40234824.400000006</v>
      </c>
      <c r="R17" s="6">
        <f>'Konstanta b triple'!$C$22</f>
        <v>-2764665.5999999992</v>
      </c>
      <c r="S17" s="6">
        <f>'Konstanta c triple'!$C$22</f>
        <v>-460777.59999999742</v>
      </c>
      <c r="T17" s="6">
        <f>'Peramalan triple'!$C$22</f>
        <v>45879349.999999993</v>
      </c>
      <c r="U17" s="6">
        <f t="shared" ref="U17:U27" si="6">((M17-T17)/M17)*100</f>
        <v>-18.613510446047908</v>
      </c>
      <c r="V17" s="6">
        <f t="shared" ref="V17:V27" si="7">ABS((M17-T17)/M17)*100</f>
        <v>18.613510446047908</v>
      </c>
    </row>
    <row r="18" spans="12:22" x14ac:dyDescent="0.25">
      <c r="L18" s="6" t="str">
        <f>'Rekap 0,1'!J18</f>
        <v>Maret</v>
      </c>
      <c r="M18" s="6">
        <f>'pcs 2023'!$D$5</f>
        <v>43768500</v>
      </c>
      <c r="N18" s="6">
        <f>'Single Exponen'!$D$22</f>
        <v>43307094</v>
      </c>
      <c r="O18" s="6">
        <f>'Double Exponen'!$D$22</f>
        <v>44159281.200000003</v>
      </c>
      <c r="P18" s="6">
        <f>'triple exponen'!$D$22</f>
        <v>44914855.920000009</v>
      </c>
      <c r="Q18" s="6">
        <f>'Konstanta a triple'!$D$22</f>
        <v>42358294.32</v>
      </c>
      <c r="R18" s="6">
        <f>'Konstanta b triple'!$D$22</f>
        <v>-718410.8800000035</v>
      </c>
      <c r="S18" s="6">
        <f>'Konstanta c triple'!$D$22</f>
        <v>-42938.879999998549</v>
      </c>
      <c r="T18" s="6">
        <f>'Peramalan triple'!$D$22</f>
        <v>37239770.000000007</v>
      </c>
      <c r="U18" s="6">
        <f t="shared" si="6"/>
        <v>14.916503878359991</v>
      </c>
      <c r="V18" s="6">
        <f t="shared" si="7"/>
        <v>14.916503878359991</v>
      </c>
    </row>
    <row r="19" spans="12:22" x14ac:dyDescent="0.25">
      <c r="L19" s="6" t="str">
        <f>'Rekap 0,1'!J19</f>
        <v>April</v>
      </c>
      <c r="M19" s="6">
        <f>'pcs 2023'!$E$5</f>
        <v>42763900</v>
      </c>
      <c r="N19" s="6">
        <f>'Single Exponen'!$E$22</f>
        <v>43089816.399999999</v>
      </c>
      <c r="O19" s="6">
        <f>'Double Exponen'!$E$22</f>
        <v>43731495.280000001</v>
      </c>
      <c r="P19" s="6">
        <f>'triple exponen'!$E$22</f>
        <v>44441511.664000005</v>
      </c>
      <c r="Q19" s="6">
        <f>'Konstanta a triple'!$E$22</f>
        <v>42516475.023999989</v>
      </c>
      <c r="R19" s="6">
        <f>'Konstanta b triple'!$E$22</f>
        <v>-321483.13599999581</v>
      </c>
      <c r="S19" s="6">
        <f>'Konstanta c triple'!$E$22</f>
        <v>30372.224000000297</v>
      </c>
      <c r="T19" s="6">
        <f>'Peramalan triple'!$E$22</f>
        <v>41618414</v>
      </c>
      <c r="U19" s="6">
        <f t="shared" si="6"/>
        <v>2.6786284693397935</v>
      </c>
      <c r="V19" s="6">
        <f t="shared" si="7"/>
        <v>2.6786284693397935</v>
      </c>
    </row>
    <row r="20" spans="12:22" x14ac:dyDescent="0.25">
      <c r="L20" s="6" t="str">
        <f>'Rekap 0,1'!J20</f>
        <v>Mei</v>
      </c>
      <c r="M20" s="6">
        <f>'pcs 2023'!$F$5</f>
        <v>37659050</v>
      </c>
      <c r="N20" s="6">
        <f>'Single Exponen'!$F$22</f>
        <v>40917509.840000004</v>
      </c>
      <c r="O20" s="6">
        <f>'Double Exponen'!$F$22</f>
        <v>42605901.104000002</v>
      </c>
      <c r="P20" s="6">
        <f>'triple exponen'!$F$22</f>
        <v>43707267.440000013</v>
      </c>
      <c r="Q20" s="6">
        <f>'Konstanta a triple'!$F$22</f>
        <v>38642093.648000017</v>
      </c>
      <c r="R20" s="6">
        <f>'Konstanta b triple'!$F$22</f>
        <v>-2038744.0639999758</v>
      </c>
      <c r="S20" s="6">
        <f>'Konstanta c triple'!$F$22</f>
        <v>-260899.96799999481</v>
      </c>
      <c r="T20" s="6">
        <f>'Peramalan triple'!$F$22</f>
        <v>42210178</v>
      </c>
      <c r="U20" s="6">
        <f t="shared" si="6"/>
        <v>-12.085084461769481</v>
      </c>
      <c r="V20" s="6">
        <f t="shared" si="7"/>
        <v>12.085084461769481</v>
      </c>
    </row>
    <row r="21" spans="12:22" x14ac:dyDescent="0.25">
      <c r="L21" s="6" t="str">
        <f>'Rekap 0,1'!J21</f>
        <v>Juni</v>
      </c>
      <c r="M21" s="6">
        <f>'pcs 2023'!$G$5</f>
        <v>38564900</v>
      </c>
      <c r="N21" s="6">
        <f>'Single Exponen'!$G$22</f>
        <v>39976465.903999999</v>
      </c>
      <c r="O21" s="6">
        <f>'Double Exponen'!$G$22</f>
        <v>41554127.024000004</v>
      </c>
      <c r="P21" s="6">
        <f>'triple exponen'!$G$22</f>
        <v>42846011.273600012</v>
      </c>
      <c r="Q21" s="6">
        <f>'Konstanta a triple'!$G$22</f>
        <v>38113027.913599998</v>
      </c>
      <c r="R21" s="6">
        <f>'Konstanta b triple'!$G$22</f>
        <v>-1496315.8784000163</v>
      </c>
      <c r="S21" s="6">
        <f>'Konstanta c triple'!$G$22</f>
        <v>-127011.94239999853</v>
      </c>
      <c r="T21" s="6">
        <f>'Peramalan triple'!$G$22</f>
        <v>36472899.600000046</v>
      </c>
      <c r="U21" s="6">
        <f t="shared" si="6"/>
        <v>5.4246229083958566</v>
      </c>
      <c r="V21" s="6">
        <f t="shared" si="7"/>
        <v>5.4246229083958566</v>
      </c>
    </row>
    <row r="22" spans="12:22" x14ac:dyDescent="0.25">
      <c r="L22" s="6" t="str">
        <f>'Rekap 0,1'!J22</f>
        <v>Juli</v>
      </c>
      <c r="M22" s="6">
        <f>'pcs 2023'!$H$5</f>
        <v>43877690</v>
      </c>
      <c r="N22" s="6">
        <f>'Single Exponen'!$H$22</f>
        <v>41536955.542400002</v>
      </c>
      <c r="O22" s="6">
        <f>'Double Exponen'!$H$22</f>
        <v>41547258.431360006</v>
      </c>
      <c r="P22" s="6">
        <f>'triple exponen'!$H$22</f>
        <v>42326510.136704013</v>
      </c>
      <c r="Q22" s="6">
        <f>'Konstanta a triple'!$H$22</f>
        <v>42295601.469824001</v>
      </c>
      <c r="R22" s="6">
        <f>'Konstanta b triple'!$H$22</f>
        <v>1189274.010624008</v>
      </c>
      <c r="S22" s="6">
        <f>'Konstanta c triple'!$H$22</f>
        <v>341755.0295040012</v>
      </c>
      <c r="T22" s="6">
        <f>'Peramalan triple'!$H$22</f>
        <v>36553206.063999988</v>
      </c>
      <c r="U22" s="6">
        <f t="shared" si="6"/>
        <v>16.692957026680329</v>
      </c>
      <c r="V22" s="6">
        <f t="shared" si="7"/>
        <v>16.692957026680329</v>
      </c>
    </row>
    <row r="23" spans="12:22" x14ac:dyDescent="0.25">
      <c r="L23" s="6" t="str">
        <f>'Rekap 0,1'!J23</f>
        <v>Agustus</v>
      </c>
      <c r="M23" s="6">
        <f>'pcs 2023'!$I$5</f>
        <v>43648900</v>
      </c>
      <c r="N23" s="6">
        <f>'Single Exponen'!$I$22</f>
        <v>42381733.325440004</v>
      </c>
      <c r="O23" s="6">
        <f>'Double Exponen'!$I$22</f>
        <v>41881048.388992012</v>
      </c>
      <c r="P23" s="6">
        <f>'triple exponen'!$I$22</f>
        <v>42148325.437619217</v>
      </c>
      <c r="Q23" s="6">
        <f>'Konstanta a triple'!$I$22</f>
        <v>43650380.246963196</v>
      </c>
      <c r="R23" s="6">
        <f>'Konstanta b triple'!$I$22</f>
        <v>1528397.4899711793</v>
      </c>
      <c r="S23" s="6">
        <f>'Konstanta c triple'!$I$22</f>
        <v>341316.43781119923</v>
      </c>
      <c r="T23" s="6">
        <f>'Peramalan triple'!$I$22</f>
        <v>43655752.995200008</v>
      </c>
      <c r="U23" s="6">
        <f t="shared" si="6"/>
        <v>-1.5700270109918358E-2</v>
      </c>
      <c r="V23" s="6">
        <f t="shared" si="7"/>
        <v>1.5700270109918358E-2</v>
      </c>
    </row>
    <row r="24" spans="12:22" x14ac:dyDescent="0.25">
      <c r="L24" s="6" t="str">
        <f>'Rekap 0,1'!J24</f>
        <v>September</v>
      </c>
      <c r="M24" s="6">
        <f>'pcs 2023'!$J$5</f>
        <v>45843700</v>
      </c>
      <c r="N24" s="6">
        <f>'Single Exponen'!$J$22</f>
        <v>43766519.995264001</v>
      </c>
      <c r="O24" s="6">
        <f>'Double Exponen'!$J$22</f>
        <v>42635237.031500801</v>
      </c>
      <c r="P24" s="6">
        <f>'triple exponen'!$J$22</f>
        <v>42343090.075171858</v>
      </c>
      <c r="Q24" s="6">
        <f>'Konstanta a triple'!$J$22</f>
        <v>45736938.966461465</v>
      </c>
      <c r="R24" s="6">
        <f>'Konstanta b triple'!$J$22</f>
        <v>2059511.3207398523</v>
      </c>
      <c r="S24" s="6">
        <f>'Konstanta c triple'!$J$22</f>
        <v>372949.33663744736</v>
      </c>
      <c r="T24" s="6">
        <f>'Peramalan triple'!$J$22</f>
        <v>45349435.955839969</v>
      </c>
      <c r="U24" s="6">
        <f t="shared" si="6"/>
        <v>1.078150420145038</v>
      </c>
      <c r="V24" s="6">
        <f t="shared" si="7"/>
        <v>1.078150420145038</v>
      </c>
    </row>
    <row r="25" spans="12:22" x14ac:dyDescent="0.25">
      <c r="L25" s="6" t="str">
        <f>'Rekap 0,1'!J25</f>
        <v>Oktober</v>
      </c>
      <c r="M25" s="6">
        <f>'pcs 2023'!$K$5</f>
        <v>39764320</v>
      </c>
      <c r="N25" s="6">
        <f>'Single Exponen'!$K$22</f>
        <v>42165639.997158401</v>
      </c>
      <c r="O25" s="6">
        <f>'Double Exponen'!$K$22</f>
        <v>42447398.217763841</v>
      </c>
      <c r="P25" s="6">
        <f>'triple exponen'!$K$22</f>
        <v>42384813.332208656</v>
      </c>
      <c r="Q25" s="6">
        <f>'Konstanta a triple'!$K$22</f>
        <v>41539538.670392327</v>
      </c>
      <c r="R25" s="6">
        <f>'Konstanta b triple'!$K$22</f>
        <v>-723483.64554237993</v>
      </c>
      <c r="S25" s="6">
        <f>'Konstanta c triple'!$K$22</f>
        <v>-153041.38051583373</v>
      </c>
      <c r="T25" s="6">
        <f>'Peramalan triple'!$K$22</f>
        <v>47982924.955520041</v>
      </c>
      <c r="U25" s="6">
        <f t="shared" si="6"/>
        <v>-20.668289953204383</v>
      </c>
      <c r="V25" s="6">
        <f t="shared" si="7"/>
        <v>20.668289953204383</v>
      </c>
    </row>
    <row r="26" spans="12:22" x14ac:dyDescent="0.25">
      <c r="L26" s="6" t="str">
        <f>'Rekap 0,1'!J26</f>
        <v>November</v>
      </c>
      <c r="M26" s="6">
        <f>'pcs 2023'!$L$5</f>
        <v>42657050</v>
      </c>
      <c r="N26" s="6">
        <f>'Single Exponen'!$L$22</f>
        <v>42362203.998295039</v>
      </c>
      <c r="O26" s="6">
        <f>'Double Exponen'!$L$22</f>
        <v>42413320.529976323</v>
      </c>
      <c r="P26" s="6">
        <f>'triple exponen'!$L$22</f>
        <v>42396216.211315729</v>
      </c>
      <c r="Q26" s="6">
        <f>'Konstanta a triple'!$L$22</f>
        <v>42242866.616271876</v>
      </c>
      <c r="R26" s="6">
        <f>'Konstanta b triple'!$L$22</f>
        <v>-140199.01054155495</v>
      </c>
      <c r="S26" s="6">
        <f>'Konstanta c triple'!$L$22</f>
        <v>-30320.377929723931</v>
      </c>
      <c r="T26" s="6">
        <f>'Peramalan triple'!$L$22</f>
        <v>40739534.334592029</v>
      </c>
      <c r="U26" s="6">
        <f t="shared" si="6"/>
        <v>4.4951905145995106</v>
      </c>
      <c r="V26" s="6">
        <f t="shared" si="7"/>
        <v>4.4951905145995106</v>
      </c>
    </row>
    <row r="27" spans="12:22" x14ac:dyDescent="0.25">
      <c r="L27" s="6" t="str">
        <f>'Rekap 0,1'!J27</f>
        <v>Desember</v>
      </c>
      <c r="M27" s="6">
        <f>'pcs 2023'!$M$5</f>
        <v>41765890</v>
      </c>
      <c r="N27" s="6">
        <f>'Single Exponen'!$M$22</f>
        <v>42123678.398977026</v>
      </c>
      <c r="O27" s="6">
        <f>'Double Exponen'!$M$22</f>
        <v>42297463.677576602</v>
      </c>
      <c r="P27" s="6">
        <f>'triple exponen'!$M$22</f>
        <v>42356715.197820082</v>
      </c>
      <c r="Q27" s="6">
        <f>'Konstanta a triple'!$M$22</f>
        <v>41835359.362021357</v>
      </c>
      <c r="R27" s="6">
        <f>'Konstanta b triple'!$M$22</f>
        <v>-294020.47650918365</v>
      </c>
      <c r="S27" s="6">
        <f>'Konstanta c triple'!$M$22</f>
        <v>-50903.892602708613</v>
      </c>
      <c r="T27" s="6">
        <f>'Peramalan triple'!$M$22</f>
        <v>42087507.416765459</v>
      </c>
      <c r="U27" s="6">
        <f t="shared" si="6"/>
        <v>-0.77004803863980598</v>
      </c>
      <c r="V27" s="6">
        <f t="shared" si="7"/>
        <v>0.77004803863980598</v>
      </c>
    </row>
    <row r="28" spans="12:22" x14ac:dyDescent="0.25">
      <c r="U28" s="6">
        <f>(SUM(U17:U27)/12)</f>
        <v>-0.57221499602091497</v>
      </c>
      <c r="V28" s="6">
        <f>(SUM(V17:V27)/12)</f>
        <v>8.1198905322743347</v>
      </c>
    </row>
    <row r="29" spans="12:22" x14ac:dyDescent="0.25">
      <c r="L29" s="6" t="str">
        <f>'Rekap 0,1'!J29</f>
        <v>GABLER 92</v>
      </c>
      <c r="M29" s="4" t="s">
        <v>79</v>
      </c>
      <c r="N29" s="3"/>
      <c r="O29" s="3"/>
      <c r="P29" s="10" t="s">
        <v>80</v>
      </c>
      <c r="Q29" s="3"/>
      <c r="R29" s="3"/>
      <c r="S29" s="1" t="s">
        <v>77</v>
      </c>
      <c r="T29" s="1"/>
      <c r="U29" s="1" t="s">
        <v>28</v>
      </c>
      <c r="V29" s="1" t="s">
        <v>29</v>
      </c>
    </row>
    <row r="30" spans="12:22" x14ac:dyDescent="0.25">
      <c r="L30" s="6" t="str">
        <f>'Rekap 0,1'!J30</f>
        <v>Januari</v>
      </c>
      <c r="M30" s="6">
        <f>'pcs 2023'!$B$6</f>
        <v>20556860</v>
      </c>
      <c r="N30" s="6">
        <f>'Single Exponen'!$B$23</f>
        <v>20556860</v>
      </c>
      <c r="O30" s="6">
        <f>'Double Exponen'!$B$23</f>
        <v>20556860</v>
      </c>
      <c r="P30" s="6">
        <f>'triple exponen'!$B$23</f>
        <v>20556860</v>
      </c>
      <c r="Q30" s="6">
        <f>'Konstanta a triple'!$B$23</f>
        <v>20556860</v>
      </c>
      <c r="R30" s="6">
        <f>'Konstanta b triple'!$B$23</f>
        <v>0</v>
      </c>
      <c r="S30" s="6">
        <f>'Konstanta c triple'!$B$23</f>
        <v>0</v>
      </c>
      <c r="T30" s="6"/>
      <c r="U30" s="6"/>
      <c r="V30" s="6"/>
    </row>
    <row r="31" spans="12:22" x14ac:dyDescent="0.25">
      <c r="L31" s="6" t="str">
        <f>'Rekap 0,1'!J31</f>
        <v>Februari</v>
      </c>
      <c r="M31" s="6">
        <f>'pcs 2023'!$C$6</f>
        <v>23648000</v>
      </c>
      <c r="N31" s="6">
        <f>'Single Exponen'!$C$23</f>
        <v>21793316</v>
      </c>
      <c r="O31" s="6">
        <f>'Double Exponen'!$C$23</f>
        <v>21051442.399999999</v>
      </c>
      <c r="P31" s="6">
        <f>'triple exponen'!$C$23</f>
        <v>20754692.960000001</v>
      </c>
      <c r="Q31" s="6">
        <f>'Konstanta a triple'!$C$23</f>
        <v>22980313.760000005</v>
      </c>
      <c r="R31" s="6">
        <f>'Konstanta b triple'!$C$23</f>
        <v>1186997.7600000054</v>
      </c>
      <c r="S31" s="6">
        <f>'Konstanta c triple'!$C$23</f>
        <v>197832.96000000177</v>
      </c>
      <c r="T31" s="6">
        <f>'Peramalan triple'!$C$23</f>
        <v>20556860</v>
      </c>
      <c r="U31" s="6">
        <f t="shared" ref="U31:U41" si="8">((M31-T31)/M31)*100</f>
        <v>13.071464817320704</v>
      </c>
      <c r="V31" s="6">
        <f t="shared" ref="V31:V41" si="9">ABS((M31-T31)/M31)*100</f>
        <v>13.071464817320704</v>
      </c>
    </row>
    <row r="32" spans="12:22" x14ac:dyDescent="0.25">
      <c r="L32" s="6" t="str">
        <f>'Rekap 0,1'!J32</f>
        <v>Maret</v>
      </c>
      <c r="M32" s="6">
        <f>'pcs 2023'!$D$6</f>
        <v>26544000</v>
      </c>
      <c r="N32" s="6">
        <f>'Single Exponen'!$D$23</f>
        <v>23693589.600000001</v>
      </c>
      <c r="O32" s="6">
        <f>'Double Exponen'!$D$23</f>
        <v>22108301.280000001</v>
      </c>
      <c r="P32" s="6">
        <f>'triple exponen'!$D$23</f>
        <v>21296136.288000003</v>
      </c>
      <c r="Q32" s="6">
        <f>'Konstanta a triple'!$D$23</f>
        <v>26052001.248000011</v>
      </c>
      <c r="R32" s="6">
        <f>'Konstanta b triple'!$D$23</f>
        <v>2259495.1680000084</v>
      </c>
      <c r="S32" s="6">
        <f>'Konstanta c triple'!$D$23</f>
        <v>343610.36800000077</v>
      </c>
      <c r="T32" s="6">
        <f>'Peramalan triple'!$D$23</f>
        <v>24266228.000000011</v>
      </c>
      <c r="U32" s="6">
        <f t="shared" si="8"/>
        <v>8.5811181434598733</v>
      </c>
      <c r="V32" s="6">
        <f t="shared" si="9"/>
        <v>8.5811181434598733</v>
      </c>
    </row>
    <row r="33" spans="12:22" x14ac:dyDescent="0.25">
      <c r="L33" s="6" t="str">
        <f>'Rekap 0,1'!J33</f>
        <v>April</v>
      </c>
      <c r="M33" s="6">
        <f>'pcs 2023'!$E$6</f>
        <v>19875000</v>
      </c>
      <c r="N33" s="6">
        <f>'Single Exponen'!$E$23</f>
        <v>22166153.759999998</v>
      </c>
      <c r="O33" s="6">
        <f>'Double Exponen'!$E$23</f>
        <v>22131442.272</v>
      </c>
      <c r="P33" s="6">
        <f>'triple exponen'!$E$23</f>
        <v>21630258.681600004</v>
      </c>
      <c r="Q33" s="6">
        <f>'Konstanta a triple'!$E$23</f>
        <v>21734393.145599999</v>
      </c>
      <c r="R33" s="6">
        <f>'Konstanta b triple'!$E$23</f>
        <v>-702482.27839998901</v>
      </c>
      <c r="S33" s="6">
        <f>'Konstanta c triple'!$E$23</f>
        <v>-207320.93439999889</v>
      </c>
      <c r="T33" s="6">
        <f>'Peramalan triple'!$E$23</f>
        <v>28483301.60000002</v>
      </c>
      <c r="U33" s="6">
        <f t="shared" si="8"/>
        <v>-43.3122093081762</v>
      </c>
      <c r="V33" s="6">
        <f t="shared" si="9"/>
        <v>43.3122093081762</v>
      </c>
    </row>
    <row r="34" spans="12:22" x14ac:dyDescent="0.25">
      <c r="L34" s="6" t="str">
        <f>'Rekap 0,1'!J34</f>
        <v>Mei</v>
      </c>
      <c r="M34" s="6">
        <f>'pcs 2023'!$F$6</f>
        <v>21675460</v>
      </c>
      <c r="N34" s="6">
        <f>'Single Exponen'!$F$23</f>
        <v>21969876.255999997</v>
      </c>
      <c r="O34" s="6">
        <f>'Double Exponen'!$F$23</f>
        <v>22066815.865599997</v>
      </c>
      <c r="P34" s="6">
        <f>'triple exponen'!$F$23</f>
        <v>21804881.555200003</v>
      </c>
      <c r="Q34" s="6">
        <f>'Konstanta a triple'!$F$23</f>
        <v>21514062.726400003</v>
      </c>
      <c r="R34" s="6">
        <f>'Konstanta b triple'!$F$23</f>
        <v>-622874.72639998631</v>
      </c>
      <c r="S34" s="6">
        <f>'Konstanta c triple'!$F$23</f>
        <v>-159499.51999999752</v>
      </c>
      <c r="T34" s="6">
        <f>'Peramalan triple'!$F$23</f>
        <v>20928250.40000001</v>
      </c>
      <c r="U34" s="6">
        <f t="shared" si="8"/>
        <v>3.4472606348376935</v>
      </c>
      <c r="V34" s="6">
        <f t="shared" si="9"/>
        <v>3.4472606348376935</v>
      </c>
    </row>
    <row r="35" spans="12:22" x14ac:dyDescent="0.25">
      <c r="L35" s="6" t="str">
        <f>'Rekap 0,1'!J35</f>
        <v>Juni</v>
      </c>
      <c r="M35" s="6">
        <f>'pcs 2023'!$G$6</f>
        <v>24634500</v>
      </c>
      <c r="N35" s="6">
        <f>'Single Exponen'!$G$23</f>
        <v>23035725.753599998</v>
      </c>
      <c r="O35" s="6">
        <f>'Double Exponen'!$G$23</f>
        <v>22454379.820799999</v>
      </c>
      <c r="P35" s="6">
        <f>'triple exponen'!$G$23</f>
        <v>22064680.861440003</v>
      </c>
      <c r="Q35" s="6">
        <f>'Konstanta a triple'!$G$23</f>
        <v>23808718.659840003</v>
      </c>
      <c r="R35" s="6">
        <f>'Konstanta b triple'!$G$23</f>
        <v>685681.46944000083</v>
      </c>
      <c r="S35" s="6">
        <f>'Konstanta c triple'!$G$23</f>
        <v>85176.432640001192</v>
      </c>
      <c r="T35" s="6">
        <f>'Peramalan triple'!$G$23</f>
        <v>20811438.240000017</v>
      </c>
      <c r="U35" s="6">
        <f t="shared" si="8"/>
        <v>15.519136820312907</v>
      </c>
      <c r="V35" s="6">
        <f t="shared" si="9"/>
        <v>15.519136820312907</v>
      </c>
    </row>
    <row r="36" spans="12:22" x14ac:dyDescent="0.25">
      <c r="L36" s="6" t="str">
        <f>'Rekap 0,1'!J36</f>
        <v>Juli</v>
      </c>
      <c r="M36" s="6">
        <f>'pcs 2023'!$H$6</f>
        <v>24548900</v>
      </c>
      <c r="N36" s="6">
        <f>'Single Exponen'!$H$23</f>
        <v>23640995.452160001</v>
      </c>
      <c r="O36" s="6">
        <f>'Double Exponen'!$H$23</f>
        <v>22929026.073344</v>
      </c>
      <c r="P36" s="6">
        <f>'triple exponen'!$H$23</f>
        <v>22410418.946201604</v>
      </c>
      <c r="Q36" s="6">
        <f>'Konstanta a triple'!$H$23</f>
        <v>24546327.0826496</v>
      </c>
      <c r="R36" s="6">
        <f>'Konstanta b triple'!$H$23</f>
        <v>775431.97736960731</v>
      </c>
      <c r="S36" s="6">
        <f>'Konstanta c triple'!$H$23</f>
        <v>85938.778521602362</v>
      </c>
      <c r="T36" s="6">
        <f>'Peramalan triple'!$H$23</f>
        <v>24536988.345600005</v>
      </c>
      <c r="U36" s="6">
        <f t="shared" si="8"/>
        <v>4.8522151298000159E-2</v>
      </c>
      <c r="V36" s="6">
        <f t="shared" si="9"/>
        <v>4.8522151298000159E-2</v>
      </c>
    </row>
    <row r="37" spans="12:22" x14ac:dyDescent="0.25">
      <c r="L37" s="6" t="str">
        <f>'Rekap 0,1'!J37</f>
        <v>Agustus</v>
      </c>
      <c r="M37" s="6">
        <f>'pcs 2023'!$I$6</f>
        <v>26900240</v>
      </c>
      <c r="N37" s="6">
        <f>'Single Exponen'!$I$23</f>
        <v>24944693.271296002</v>
      </c>
      <c r="O37" s="6">
        <f>'Double Exponen'!$I$23</f>
        <v>23735292.9525248</v>
      </c>
      <c r="P37" s="6">
        <f>'triple exponen'!$I$23</f>
        <v>22940368.548730884</v>
      </c>
      <c r="Q37" s="6">
        <f>'Konstanta a triple'!$I$23</f>
        <v>26568569.505044494</v>
      </c>
      <c r="R37" s="6">
        <f>'Konstanta b triple'!$I$23</f>
        <v>1451007.1913676874</v>
      </c>
      <c r="S37" s="6">
        <f>'Konstanta c triple'!$I$23</f>
        <v>184211.5177676827</v>
      </c>
      <c r="T37" s="6">
        <f>'Peramalan triple'!$I$23</f>
        <v>25364728.449280009</v>
      </c>
      <c r="U37" s="6">
        <f t="shared" si="8"/>
        <v>5.7081704502264339</v>
      </c>
      <c r="V37" s="6">
        <f t="shared" si="9"/>
        <v>5.7081704502264339</v>
      </c>
    </row>
    <row r="38" spans="12:22" x14ac:dyDescent="0.25">
      <c r="L38" s="6" t="str">
        <f>'Rekap 0,1'!J38</f>
        <v>September</v>
      </c>
      <c r="M38" s="6">
        <f>'pcs 2023'!$J$6</f>
        <v>25745900</v>
      </c>
      <c r="N38" s="6">
        <f>'Single Exponen'!$J$23</f>
        <v>25265175.9627776</v>
      </c>
      <c r="O38" s="6">
        <f>'Double Exponen'!$J$23</f>
        <v>24347246.156625919</v>
      </c>
      <c r="P38" s="6">
        <f>'triple exponen'!$J$23</f>
        <v>23503119.591888901</v>
      </c>
      <c r="Q38" s="6">
        <f>'Konstanta a triple'!$J$23</f>
        <v>26256909.01034395</v>
      </c>
      <c r="R38" s="6">
        <f>'Konstanta b triple'!$J$23</f>
        <v>726758.24630170653</v>
      </c>
      <c r="S38" s="6">
        <f>'Konstanta c triple'!$J$23</f>
        <v>32801.44062873887</v>
      </c>
      <c r="T38" s="6">
        <f>'Peramalan triple'!$J$23</f>
        <v>28111682.455296021</v>
      </c>
      <c r="U38" s="6">
        <f t="shared" si="8"/>
        <v>-9.1889677785434607</v>
      </c>
      <c r="V38" s="6">
        <f t="shared" si="9"/>
        <v>9.1889677785434607</v>
      </c>
    </row>
    <row r="39" spans="12:22" x14ac:dyDescent="0.25">
      <c r="L39" s="6" t="str">
        <f>'Rekap 0,1'!J39</f>
        <v>Oktober</v>
      </c>
      <c r="M39" s="6">
        <f>'pcs 2023'!$K$6</f>
        <v>25786500</v>
      </c>
      <c r="N39" s="6">
        <f>'Single Exponen'!$K$23</f>
        <v>25473705.577666558</v>
      </c>
      <c r="O39" s="6">
        <f>'Double Exponen'!$K$23</f>
        <v>24797829.925042175</v>
      </c>
      <c r="P39" s="6">
        <f>'triple exponen'!$K$23</f>
        <v>24021003.725150213</v>
      </c>
      <c r="Q39" s="6">
        <f>'Konstanta a triple'!$K$23</f>
        <v>26048630.683023378</v>
      </c>
      <c r="R39" s="6">
        <f>'Konstanta b triple'!$K$23</f>
        <v>293549.58377779357</v>
      </c>
      <c r="S39" s="6">
        <f>'Konstanta c triple'!$K$23</f>
        <v>-44866.909896701582</v>
      </c>
      <c r="T39" s="6">
        <f>'Peramalan triple'!$K$23</f>
        <v>27000067.976960026</v>
      </c>
      <c r="U39" s="6">
        <f t="shared" si="8"/>
        <v>-4.7062144027302102</v>
      </c>
      <c r="V39" s="6">
        <f t="shared" si="9"/>
        <v>4.7062144027302102</v>
      </c>
    </row>
    <row r="40" spans="12:22" x14ac:dyDescent="0.25">
      <c r="L40" s="6" t="str">
        <f>'Rekap 0,1'!J40</f>
        <v>November</v>
      </c>
      <c r="M40" s="6">
        <f>'pcs 2023'!$L$6</f>
        <v>22654800</v>
      </c>
      <c r="N40" s="6">
        <f>'Single Exponen'!$L$23</f>
        <v>24346143.346599936</v>
      </c>
      <c r="O40" s="6">
        <f>'Double Exponen'!$L$23</f>
        <v>24617155.293665279</v>
      </c>
      <c r="P40" s="6">
        <f>'triple exponen'!$L$23</f>
        <v>24259464.352556244</v>
      </c>
      <c r="Q40" s="6">
        <f>'Konstanta a triple'!$L$23</f>
        <v>23446428.511360213</v>
      </c>
      <c r="R40" s="6">
        <f>'Konstanta b triple'!$L$23</f>
        <v>-1158656.9018703699</v>
      </c>
      <c r="S40" s="6">
        <f>'Konstanta c triple'!$L$23</f>
        <v>-279423.50585527887</v>
      </c>
      <c r="T40" s="6">
        <f>'Peramalan triple'!$L$23</f>
        <v>26319746.81185282</v>
      </c>
      <c r="U40" s="6">
        <f t="shared" si="8"/>
        <v>-16.177352313208772</v>
      </c>
      <c r="V40" s="6">
        <f t="shared" si="9"/>
        <v>16.177352313208772</v>
      </c>
    </row>
    <row r="41" spans="12:22" x14ac:dyDescent="0.25">
      <c r="L41" s="6" t="str">
        <f>'Rekap 0,1'!J41</f>
        <v>Desember</v>
      </c>
      <c r="M41" s="6">
        <f>'pcs 2023'!$M$6</f>
        <v>24678500</v>
      </c>
      <c r="N41" s="6">
        <f>'Single Exponen'!$M$23</f>
        <v>24479086.007959962</v>
      </c>
      <c r="O41" s="6">
        <f>'Double Exponen'!$M$23</f>
        <v>24561927.57938315</v>
      </c>
      <c r="P41" s="6">
        <f>'triple exponen'!$M$23</f>
        <v>24380449.64328701</v>
      </c>
      <c r="Q41" s="6">
        <f>'Konstanta a triple'!$M$23</f>
        <v>24131924.929017447</v>
      </c>
      <c r="R41" s="6">
        <f>'Konstanta b triple'!$M$23</f>
        <v>-466391.39264552132</v>
      </c>
      <c r="S41" s="6">
        <f>'Konstanta c triple'!$M$23</f>
        <v>-117475.33667525652</v>
      </c>
      <c r="T41" s="6">
        <f>'Peramalan triple'!$M$23</f>
        <v>22148059.856562205</v>
      </c>
      <c r="U41" s="6">
        <f t="shared" si="8"/>
        <v>10.253622154660111</v>
      </c>
      <c r="V41" s="6">
        <f t="shared" si="9"/>
        <v>10.253622154660111</v>
      </c>
    </row>
    <row r="42" spans="12:22" x14ac:dyDescent="0.25">
      <c r="U42" s="6">
        <f>(SUM(U31:U41)/12)</f>
        <v>-1.3962873858785765</v>
      </c>
      <c r="V42" s="6">
        <f>(SUM(V31:V41)/12)</f>
        <v>10.834503247897864</v>
      </c>
    </row>
  </sheetData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opLeftCell="E1" workbookViewId="0">
      <selection activeCell="X1" sqref="X1:AG1"/>
    </sheetView>
  </sheetViews>
  <sheetFormatPr defaultColWidth="8.85546875" defaultRowHeight="15" x14ac:dyDescent="0.25"/>
  <cols>
    <col min="1" max="1" width="10.28515625" style="5" bestFit="1" customWidth="1"/>
    <col min="2" max="3" width="9.42578125" style="5" bestFit="1" customWidth="1"/>
    <col min="4" max="5" width="8.42578125" style="5" bestFit="1" customWidth="1"/>
    <col min="6" max="6" width="9.42578125" style="5" bestFit="1" customWidth="1"/>
    <col min="7" max="7" width="9.140625" style="5" bestFit="1" customWidth="1"/>
    <col min="8" max="8" width="8.42578125" style="5" bestFit="1" customWidth="1"/>
    <col min="9" max="9" width="9.42578125" style="5" bestFit="1" customWidth="1"/>
    <col min="10" max="10" width="7.140625" style="5" bestFit="1" customWidth="1"/>
    <col min="11" max="11" width="6.42578125" style="5" bestFit="1" customWidth="1"/>
    <col min="12" max="12" width="13.7109375" style="5" bestFit="1" customWidth="1"/>
    <col min="13" max="17" width="9.42578125" style="5" bestFit="1" customWidth="1"/>
    <col min="18" max="19" width="9.140625" style="5" bestFit="1" customWidth="1"/>
    <col min="20" max="20" width="9.42578125" style="5" bestFit="1" customWidth="1"/>
    <col min="21" max="21" width="7.140625" style="5" bestFit="1" customWidth="1"/>
    <col min="22" max="22" width="6.42578125" style="5" bestFit="1" customWidth="1"/>
    <col min="23" max="23" width="14.140625" style="5" bestFit="1" customWidth="1"/>
    <col min="24" max="28" width="8.42578125" style="5" bestFit="1" customWidth="1"/>
    <col min="29" max="29" width="9.140625" style="5" bestFit="1" customWidth="1"/>
    <col min="30" max="30" width="8.140625" style="5" bestFit="1" customWidth="1"/>
    <col min="31" max="31" width="8.42578125" style="5" bestFit="1" customWidth="1"/>
    <col min="32" max="32" width="7.140625" style="5" bestFit="1" customWidth="1"/>
    <col min="33" max="33" width="6.42578125" style="5" bestFit="1" customWidth="1"/>
    <col min="34" max="16384" width="8.85546875" style="5"/>
  </cols>
  <sheetData>
    <row r="1" spans="1:33" x14ac:dyDescent="0.25">
      <c r="A1" s="6" t="str">
        <f>'Rekap 0,1'!A1</f>
        <v>ILLIG RDM 70K</v>
      </c>
      <c r="B1" s="4" t="s">
        <v>79</v>
      </c>
      <c r="C1" s="3"/>
      <c r="D1" s="3"/>
      <c r="E1" s="10" t="s">
        <v>80</v>
      </c>
      <c r="F1" s="3"/>
      <c r="G1" s="3"/>
      <c r="H1" s="1" t="s">
        <v>77</v>
      </c>
      <c r="I1" s="1"/>
      <c r="J1" s="1" t="s">
        <v>28</v>
      </c>
      <c r="K1" s="1" t="s">
        <v>29</v>
      </c>
      <c r="L1" s="6" t="str">
        <f>'Rekap 0,1'!J1</f>
        <v>ILLIG RDM 75K/2G</v>
      </c>
      <c r="M1" s="4" t="s">
        <v>79</v>
      </c>
      <c r="N1" s="3"/>
      <c r="O1" s="3"/>
      <c r="P1" s="10" t="s">
        <v>80</v>
      </c>
      <c r="Q1" s="3"/>
      <c r="R1" s="3"/>
      <c r="S1" s="1" t="s">
        <v>77</v>
      </c>
      <c r="T1" s="1"/>
      <c r="U1" s="1" t="s">
        <v>28</v>
      </c>
      <c r="V1" s="1" t="s">
        <v>29</v>
      </c>
      <c r="W1" s="6" t="str">
        <f>'Rekap 0,1'!S1</f>
        <v>GABLER 98</v>
      </c>
      <c r="X1" s="4" t="s">
        <v>79</v>
      </c>
      <c r="Y1" s="3"/>
      <c r="Z1" s="3"/>
      <c r="AA1" s="10" t="s">
        <v>80</v>
      </c>
      <c r="AB1" s="3"/>
      <c r="AC1" s="3"/>
      <c r="AD1" s="1" t="s">
        <v>77</v>
      </c>
      <c r="AE1" s="1"/>
      <c r="AF1" s="1" t="s">
        <v>28</v>
      </c>
      <c r="AG1" s="1" t="s">
        <v>29</v>
      </c>
    </row>
    <row r="2" spans="1:33" x14ac:dyDescent="0.25">
      <c r="A2" s="6" t="str">
        <f>'Rekap 0,1'!A2</f>
        <v>Januari</v>
      </c>
      <c r="B2" s="6">
        <f>'pcs 2023'!$B$3</f>
        <v>23674000</v>
      </c>
      <c r="C2" s="6">
        <f>'Single Exponen'!$B$26</f>
        <v>23674000</v>
      </c>
      <c r="D2" s="6">
        <f>'Double Exponen'!$B$26</f>
        <v>23674000</v>
      </c>
      <c r="E2" s="6">
        <f>'triple exponen'!$B$26</f>
        <v>23674000</v>
      </c>
      <c r="F2" s="6">
        <f>'Konstanta a triple'!$B$26</f>
        <v>23674000</v>
      </c>
      <c r="G2" s="6">
        <f>'Konstanta b triple'!$B$26</f>
        <v>0</v>
      </c>
      <c r="H2" s="6">
        <f>'Konstanta c triple'!$B$26</f>
        <v>0</v>
      </c>
      <c r="I2" s="6"/>
      <c r="J2" s="6"/>
      <c r="K2" s="6"/>
      <c r="L2" s="6" t="str">
        <f>'Rekap 0,1'!J2</f>
        <v>Januari</v>
      </c>
      <c r="M2" s="6">
        <f>'pcs 2023'!$B$4</f>
        <v>34085490</v>
      </c>
      <c r="N2" s="6">
        <f>'Single Exponen'!$B$27</f>
        <v>34085490</v>
      </c>
      <c r="O2" s="6">
        <f>'Double Exponen'!$B$27</f>
        <v>34085490</v>
      </c>
      <c r="P2" s="6">
        <f>'triple exponen'!$B$27</f>
        <v>34085490</v>
      </c>
      <c r="Q2" s="6">
        <f>'Konstanta a triple'!$B$27</f>
        <v>34085490</v>
      </c>
      <c r="R2" s="6">
        <f>'Konstanta b triple'!$B$27</f>
        <v>0</v>
      </c>
      <c r="S2" s="6">
        <f>'Konstanta c triple'!$B$27</f>
        <v>0</v>
      </c>
      <c r="T2" s="6"/>
      <c r="U2" s="6"/>
      <c r="V2" s="6"/>
      <c r="W2" s="6" t="str">
        <f>'Rekap 0,1'!S2</f>
        <v>Januari</v>
      </c>
      <c r="X2" s="6">
        <f>'pcs 2023'!$B$7</f>
        <v>44574290</v>
      </c>
      <c r="Y2" s="6">
        <f>'Single Exponen'!$B$30</f>
        <v>44574290</v>
      </c>
      <c r="Z2" s="6">
        <f>'Double Exponen'!$B$30</f>
        <v>44574290</v>
      </c>
      <c r="AA2" s="6">
        <f>'triple exponen'!$B$30</f>
        <v>44574290</v>
      </c>
      <c r="AB2" s="6">
        <f>'Konstanta a triple'!$B$30</f>
        <v>44574290</v>
      </c>
      <c r="AC2" s="6">
        <f>'Konstanta b triple'!$B$30</f>
        <v>0</v>
      </c>
      <c r="AD2" s="6">
        <f>'Konstanta c triple'!$B$30</f>
        <v>0</v>
      </c>
      <c r="AE2" s="6"/>
      <c r="AF2" s="6"/>
      <c r="AG2" s="6"/>
    </row>
    <row r="3" spans="1:33" x14ac:dyDescent="0.25">
      <c r="A3" s="6" t="str">
        <f>'Rekap 0,1'!A3</f>
        <v>Februari</v>
      </c>
      <c r="B3" s="6">
        <f>'pcs 2023'!$C$3</f>
        <v>22225420</v>
      </c>
      <c r="C3" s="6">
        <f>'Single Exponen'!$C$26</f>
        <v>22949710</v>
      </c>
      <c r="D3" s="6">
        <f>'Double Exponen'!$C$26</f>
        <v>23311855</v>
      </c>
      <c r="E3" s="6">
        <f>'triple exponen'!$C$26</f>
        <v>23492927.5</v>
      </c>
      <c r="F3" s="6">
        <f>'Konstanta a triple'!$C$26</f>
        <v>22406492.5</v>
      </c>
      <c r="G3" s="6">
        <f>'Konstanta b triple'!$C$26</f>
        <v>-814826.25</v>
      </c>
      <c r="H3" s="6">
        <f>'Konstanta c triple'!$C$26</f>
        <v>-181072.5</v>
      </c>
      <c r="I3" s="6">
        <f>'Peramalan triple'!$C$26</f>
        <v>23674000</v>
      </c>
      <c r="J3" s="6">
        <f>((B3-I3)/B3)*100</f>
        <v>-6.5176721069838042</v>
      </c>
      <c r="K3" s="6">
        <f>ABS((B3-I3)/B3)*100</f>
        <v>6.5176721069838042</v>
      </c>
      <c r="L3" s="6" t="str">
        <f>'Rekap 0,1'!J3</f>
        <v>Februari</v>
      </c>
      <c r="M3" s="6">
        <f>'pcs 2023'!$C$4</f>
        <v>37649000</v>
      </c>
      <c r="N3" s="6">
        <f>'Single Exponen'!$C$27</f>
        <v>35867245</v>
      </c>
      <c r="O3" s="6">
        <f>'Double Exponen'!$C$27</f>
        <v>34976367.5</v>
      </c>
      <c r="P3" s="6">
        <f>'triple exponen'!$C$27</f>
        <v>34530928.75</v>
      </c>
      <c r="Q3" s="6">
        <f>'Konstanta a triple'!$C$27</f>
        <v>37203561.25</v>
      </c>
      <c r="R3" s="6">
        <f>'Konstanta b triple'!$C$27</f>
        <v>2004474.375</v>
      </c>
      <c r="S3" s="6">
        <f>'Konstanta c triple'!$C$27</f>
        <v>445438.75</v>
      </c>
      <c r="T3" s="6">
        <f>'Peramalan triple'!$C$27</f>
        <v>34085490</v>
      </c>
      <c r="U3" s="6">
        <f t="shared" ref="U3:U13" si="0">((M3-T3)/M3)*100</f>
        <v>9.4650853940343698</v>
      </c>
      <c r="V3" s="6">
        <f t="shared" ref="V3:V13" si="1">ABS((M3-T3)/M3)*100</f>
        <v>9.4650853940343698</v>
      </c>
      <c r="W3" s="6" t="str">
        <f>'Rekap 0,1'!S3</f>
        <v>Februari</v>
      </c>
      <c r="X3" s="6">
        <f>'pcs 2023'!$C$7</f>
        <v>39554320</v>
      </c>
      <c r="Y3" s="6">
        <f>'Single Exponen'!$C$30</f>
        <v>42064305</v>
      </c>
      <c r="Z3" s="6">
        <f>'Double Exponen'!$C$30</f>
        <v>43319297.5</v>
      </c>
      <c r="AA3" s="6">
        <f>'triple exponen'!$C$30</f>
        <v>43946793.75</v>
      </c>
      <c r="AB3" s="6">
        <f>'Konstanta a triple'!$C$30</f>
        <v>40181816.25</v>
      </c>
      <c r="AC3" s="6">
        <f>'Konstanta b triple'!$C$30</f>
        <v>-2823733.125</v>
      </c>
      <c r="AD3" s="6">
        <f>'Konstanta c triple'!$C$30</f>
        <v>-627496.25</v>
      </c>
      <c r="AE3" s="6">
        <f>'Peramalan triple'!$C$30</f>
        <v>44574290</v>
      </c>
      <c r="AF3" s="6">
        <f>((X3-AE3)/X3)*100</f>
        <v>-12.691331819128731</v>
      </c>
      <c r="AG3" s="6">
        <f>ABS((X3-AE3)/X3)*100</f>
        <v>12.691331819128731</v>
      </c>
    </row>
    <row r="4" spans="1:33" x14ac:dyDescent="0.25">
      <c r="A4" s="6" t="str">
        <f>'Rekap 0,1'!A4</f>
        <v>Maret</v>
      </c>
      <c r="B4" s="6">
        <f>'pcs 2023'!$D$3</f>
        <v>24713240</v>
      </c>
      <c r="C4" s="6">
        <f>'Single Exponen'!$D$26</f>
        <v>23831475</v>
      </c>
      <c r="D4" s="6">
        <f>'Double Exponen'!$D$26</f>
        <v>23571665</v>
      </c>
      <c r="E4" s="6">
        <f>'triple exponen'!$D$26</f>
        <v>23532296.25</v>
      </c>
      <c r="F4" s="6">
        <f>'Konstanta a triple'!$D$26</f>
        <v>24311726.25</v>
      </c>
      <c r="G4" s="6">
        <f>'Konstanta b triple'!$D$26</f>
        <v>810913.125</v>
      </c>
      <c r="H4" s="6">
        <f>'Konstanta c triple'!$D$26</f>
        <v>220441.25</v>
      </c>
      <c r="I4" s="6">
        <f>'Peramalan triple'!$D$26</f>
        <v>21501130</v>
      </c>
      <c r="J4" s="6">
        <f t="shared" ref="J4:J13" si="2">((B4-I4)/B4)*100</f>
        <v>12.997526831771147</v>
      </c>
      <c r="K4" s="6">
        <f t="shared" ref="K4:K13" si="3">ABS((B4-I4)/B4)*100</f>
        <v>12.997526831771147</v>
      </c>
      <c r="L4" s="6" t="str">
        <f>'Rekap 0,1'!J4</f>
        <v>Maret</v>
      </c>
      <c r="M4" s="6">
        <f>'pcs 2023'!$D$4</f>
        <v>39067300</v>
      </c>
      <c r="N4" s="6">
        <f>'Single Exponen'!$D$27</f>
        <v>37467272.5</v>
      </c>
      <c r="O4" s="6">
        <f>'Double Exponen'!$D$27</f>
        <v>36221820</v>
      </c>
      <c r="P4" s="6">
        <f>'triple exponen'!$D$27</f>
        <v>35376374.375</v>
      </c>
      <c r="Q4" s="6">
        <f>'Konstanta a triple'!$D$27</f>
        <v>39112731.875</v>
      </c>
      <c r="R4" s="6">
        <f>'Konstanta b triple'!$D$27</f>
        <v>2245469.6875</v>
      </c>
      <c r="S4" s="6">
        <f>'Konstanta c triple'!$D$27</f>
        <v>400006.875</v>
      </c>
      <c r="T4" s="6">
        <f>'Peramalan triple'!$D$27</f>
        <v>39430755</v>
      </c>
      <c r="U4" s="6">
        <f t="shared" si="0"/>
        <v>-0.93033048099049587</v>
      </c>
      <c r="V4" s="6">
        <f t="shared" si="1"/>
        <v>0.93033048099049587</v>
      </c>
      <c r="W4" s="6" t="str">
        <f>'Rekap 0,1'!S4</f>
        <v>Maret</v>
      </c>
      <c r="X4" s="6">
        <f>'pcs 2023'!$D$7</f>
        <v>45672500</v>
      </c>
      <c r="Y4" s="6">
        <f>'Single Exponen'!$D$30</f>
        <v>43868402.5</v>
      </c>
      <c r="Z4" s="6">
        <f>'Double Exponen'!$D$30</f>
        <v>43593850</v>
      </c>
      <c r="AA4" s="6">
        <f>'triple exponen'!$D$30</f>
        <v>43770321.875</v>
      </c>
      <c r="AB4" s="6">
        <f>'Konstanta a triple'!$D$30</f>
        <v>44593979.375</v>
      </c>
      <c r="AC4" s="6">
        <f>'Konstanta b triple'!$D$30</f>
        <v>1402113.4375</v>
      </c>
      <c r="AD4" s="6">
        <f>'Konstanta c triple'!$D$30</f>
        <v>451024.375</v>
      </c>
      <c r="AE4" s="6">
        <f>'Peramalan triple'!$D$30</f>
        <v>37044335</v>
      </c>
      <c r="AF4" s="6">
        <f t="shared" ref="AF4:AF13" si="4">((X4-AE4)/X4)*100</f>
        <v>18.891378838469539</v>
      </c>
      <c r="AG4" s="6">
        <f t="shared" ref="AG4:AG13" si="5">ABS((X4-AE4)/X4)*100</f>
        <v>18.891378838469539</v>
      </c>
    </row>
    <row r="5" spans="1:33" x14ac:dyDescent="0.25">
      <c r="A5" s="6" t="str">
        <f>'Rekap 0,1'!A5</f>
        <v>April</v>
      </c>
      <c r="B5" s="6">
        <f>'pcs 2023'!$E$3</f>
        <v>20812200</v>
      </c>
      <c r="C5" s="6">
        <f>'Single Exponen'!$E$26</f>
        <v>22321837.5</v>
      </c>
      <c r="D5" s="6">
        <f>'Double Exponen'!$E$26</f>
        <v>22946751.25</v>
      </c>
      <c r="E5" s="6">
        <f>'triple exponen'!$E$26</f>
        <v>23239523.75</v>
      </c>
      <c r="F5" s="6">
        <f>'Konstanta a triple'!$E$26</f>
        <v>21364782.5</v>
      </c>
      <c r="G5" s="6">
        <f>'Konstanta b triple'!$E$26</f>
        <v>-1455266.875</v>
      </c>
      <c r="H5" s="6">
        <f>'Konstanta c triple'!$E$26</f>
        <v>-332141.25</v>
      </c>
      <c r="I5" s="6">
        <f>'Peramalan triple'!$E$26</f>
        <v>25232860</v>
      </c>
      <c r="J5" s="6">
        <f t="shared" si="2"/>
        <v>-21.240714580870833</v>
      </c>
      <c r="K5" s="6">
        <f t="shared" si="3"/>
        <v>21.240714580870833</v>
      </c>
      <c r="L5" s="6" t="str">
        <f>'Rekap 0,1'!J5</f>
        <v>April</v>
      </c>
      <c r="M5" s="6">
        <f>'pcs 2023'!$E$4</f>
        <v>40897400</v>
      </c>
      <c r="N5" s="6">
        <f>'Single Exponen'!$E$27</f>
        <v>39182336.25</v>
      </c>
      <c r="O5" s="6">
        <f>'Double Exponen'!$E$27</f>
        <v>37702078.125</v>
      </c>
      <c r="P5" s="6">
        <f>'triple exponen'!$E$27</f>
        <v>36539226.25</v>
      </c>
      <c r="Q5" s="6">
        <f>'Konstanta a triple'!$E$27</f>
        <v>40980000.625</v>
      </c>
      <c r="R5" s="6">
        <f>'Konstanta b triple'!$E$27</f>
        <v>2273773.75</v>
      </c>
      <c r="S5" s="6">
        <f>'Konstanta c triple'!$E$27</f>
        <v>317406.25</v>
      </c>
      <c r="T5" s="6">
        <f>'Peramalan triple'!$E$27</f>
        <v>41558205</v>
      </c>
      <c r="U5" s="6">
        <f t="shared" si="0"/>
        <v>-1.6157628602307235</v>
      </c>
      <c r="V5" s="6">
        <f t="shared" si="1"/>
        <v>1.6157628602307235</v>
      </c>
      <c r="W5" s="6" t="str">
        <f>'Rekap 0,1'!S5</f>
        <v>April</v>
      </c>
      <c r="X5" s="6">
        <f>'pcs 2023'!$E$7</f>
        <v>43798300</v>
      </c>
      <c r="Y5" s="6">
        <f>'Single Exponen'!$E$30</f>
        <v>43833351.25</v>
      </c>
      <c r="Z5" s="6">
        <f>'Double Exponen'!$E$30</f>
        <v>43713600.625</v>
      </c>
      <c r="AA5" s="6">
        <f>'triple exponen'!$E$30</f>
        <v>43741961.25</v>
      </c>
      <c r="AB5" s="6">
        <f>'Konstanta a triple'!$E$30</f>
        <v>44101213.125</v>
      </c>
      <c r="AC5" s="6">
        <f>'Konstanta b triple'!$E$30</f>
        <v>490028.75</v>
      </c>
      <c r="AD5" s="6">
        <f>'Konstanta c triple'!$E$30</f>
        <v>148111.25</v>
      </c>
      <c r="AE5" s="6">
        <f>'Peramalan triple'!$E$30</f>
        <v>46221605</v>
      </c>
      <c r="AF5" s="6">
        <f t="shared" si="4"/>
        <v>-5.5328745636246159</v>
      </c>
      <c r="AG5" s="6">
        <f t="shared" si="5"/>
        <v>5.5328745636246159</v>
      </c>
    </row>
    <row r="6" spans="1:33" x14ac:dyDescent="0.25">
      <c r="A6" s="6" t="str">
        <f>'Rekap 0,1'!A6</f>
        <v>Mei</v>
      </c>
      <c r="B6" s="6">
        <f>'pcs 2023'!$F$3</f>
        <v>20657100</v>
      </c>
      <c r="C6" s="6">
        <f>'Single Exponen'!$F$26</f>
        <v>21489468.75</v>
      </c>
      <c r="D6" s="6">
        <f>'Double Exponen'!$F$26</f>
        <v>22218110</v>
      </c>
      <c r="E6" s="6">
        <f>'triple exponen'!$F$26</f>
        <v>22728816.875</v>
      </c>
      <c r="F6" s="6">
        <f>'Konstanta a triple'!$F$26</f>
        <v>20542893.125</v>
      </c>
      <c r="G6" s="6">
        <f>'Konstanta b triple'!$F$26</f>
        <v>-1273477.1875</v>
      </c>
      <c r="H6" s="6">
        <f>'Konstanta c triple'!$F$26</f>
        <v>-217934.375</v>
      </c>
      <c r="I6" s="6">
        <f>'Peramalan triple'!$F$26</f>
        <v>19743445</v>
      </c>
      <c r="J6" s="6">
        <f t="shared" si="2"/>
        <v>4.4229586921687947</v>
      </c>
      <c r="K6" s="6">
        <f t="shared" si="3"/>
        <v>4.4229586921687947</v>
      </c>
      <c r="L6" s="6" t="str">
        <f>'Rekap 0,1'!J6</f>
        <v>Mei</v>
      </c>
      <c r="M6" s="6">
        <f>'pcs 2023'!$F$4</f>
        <v>34980700</v>
      </c>
      <c r="N6" s="6">
        <f>'Single Exponen'!$F$27</f>
        <v>37081518.125</v>
      </c>
      <c r="O6" s="6">
        <f>'Double Exponen'!$F$27</f>
        <v>37391798.125</v>
      </c>
      <c r="P6" s="6">
        <f>'triple exponen'!$F$27</f>
        <v>36965512.1875</v>
      </c>
      <c r="Q6" s="6">
        <f>'Konstanta a triple'!$F$27</f>
        <v>36034672.1875</v>
      </c>
      <c r="R6" s="6">
        <f>'Konstanta b triple'!$F$27</f>
        <v>-2151694.84375</v>
      </c>
      <c r="S6" s="6">
        <f>'Konstanta c triple'!$F$27</f>
        <v>-736565.9375</v>
      </c>
      <c r="T6" s="6">
        <f>'Peramalan triple'!$F$27</f>
        <v>43412477.5</v>
      </c>
      <c r="U6" s="6">
        <f t="shared" si="0"/>
        <v>-24.104084538045264</v>
      </c>
      <c r="V6" s="6">
        <f t="shared" si="1"/>
        <v>24.104084538045264</v>
      </c>
      <c r="W6" s="6" t="str">
        <f>'Rekap 0,1'!S6</f>
        <v>Mei</v>
      </c>
      <c r="X6" s="6">
        <f>'pcs 2023'!$F$7</f>
        <v>47895000</v>
      </c>
      <c r="Y6" s="6">
        <f>'Single Exponen'!$F$30</f>
        <v>45864175.625</v>
      </c>
      <c r="Z6" s="6">
        <f>'Double Exponen'!$F$30</f>
        <v>44788888.125</v>
      </c>
      <c r="AA6" s="6">
        <f>'triple exponen'!$F$30</f>
        <v>44265424.6875</v>
      </c>
      <c r="AB6" s="6">
        <f>'Konstanta a triple'!$F$30</f>
        <v>47491287.1875</v>
      </c>
      <c r="AC6" s="6">
        <f>'Konstanta b triple'!$F$30</f>
        <v>2454847.65625</v>
      </c>
      <c r="AD6" s="6">
        <f>'Konstanta c triple'!$F$30</f>
        <v>551824.0625</v>
      </c>
      <c r="AE6" s="6">
        <f>'Peramalan triple'!$F$30</f>
        <v>44665297.5</v>
      </c>
      <c r="AF6" s="6">
        <f t="shared" si="4"/>
        <v>6.7432978390228628</v>
      </c>
      <c r="AG6" s="6">
        <f t="shared" si="5"/>
        <v>6.7432978390228628</v>
      </c>
    </row>
    <row r="7" spans="1:33" x14ac:dyDescent="0.25">
      <c r="A7" s="6" t="str">
        <f>'Rekap 0,1'!A7</f>
        <v>Juni</v>
      </c>
      <c r="B7" s="6">
        <f>'pcs 2023'!$G$3</f>
        <v>24673500</v>
      </c>
      <c r="C7" s="6">
        <f>'Single Exponen'!$G$26</f>
        <v>23081484.375</v>
      </c>
      <c r="D7" s="6">
        <f>'Double Exponen'!$G$26</f>
        <v>22649797.1875</v>
      </c>
      <c r="E7" s="6">
        <f>'triple exponen'!$G$26</f>
        <v>22689307.03125</v>
      </c>
      <c r="F7" s="6">
        <f>'Konstanta a triple'!$G$26</f>
        <v>23984368.59375</v>
      </c>
      <c r="G7" s="6">
        <f>'Konstanta b triple'!$G$26</f>
        <v>1609679.765625</v>
      </c>
      <c r="H7" s="6">
        <f>'Konstanta c triple'!$G$26</f>
        <v>471197.03125</v>
      </c>
      <c r="I7" s="6">
        <f>'Peramalan triple'!$G$26</f>
        <v>19160448.75</v>
      </c>
      <c r="J7" s="6">
        <f t="shared" si="2"/>
        <v>22.344017873426957</v>
      </c>
      <c r="K7" s="6">
        <f t="shared" si="3"/>
        <v>22.344017873426957</v>
      </c>
      <c r="L7" s="6" t="str">
        <f>'Rekap 0,1'!J7</f>
        <v>Juni</v>
      </c>
      <c r="M7" s="6">
        <f>'pcs 2023'!$G$4</f>
        <v>38706500</v>
      </c>
      <c r="N7" s="6">
        <f>'Single Exponen'!$G$27</f>
        <v>37894009.0625</v>
      </c>
      <c r="O7" s="6">
        <f>'Double Exponen'!$G$27</f>
        <v>37642903.59375</v>
      </c>
      <c r="P7" s="6">
        <f>'triple exponen'!$G$27</f>
        <v>37304207.890625</v>
      </c>
      <c r="Q7" s="6">
        <f>'Konstanta a triple'!$G$27</f>
        <v>38057524.296875</v>
      </c>
      <c r="R7" s="6">
        <f>'Konstanta b triple'!$G$27</f>
        <v>32129.8828125</v>
      </c>
      <c r="S7" s="6">
        <f>'Konstanta c triple'!$G$27</f>
        <v>-87590.234375</v>
      </c>
      <c r="T7" s="6">
        <f>'Peramalan triple'!$G$27</f>
        <v>33514694.375</v>
      </c>
      <c r="U7" s="6">
        <f t="shared" si="0"/>
        <v>13.413265536796146</v>
      </c>
      <c r="V7" s="6">
        <f t="shared" si="1"/>
        <v>13.413265536796146</v>
      </c>
      <c r="W7" s="6" t="str">
        <f>'Rekap 0,1'!S7</f>
        <v>Juni</v>
      </c>
      <c r="X7" s="6">
        <f>'pcs 2023'!$G$7</f>
        <v>40654800</v>
      </c>
      <c r="Y7" s="6">
        <f>'Single Exponen'!$G$30</f>
        <v>43259487.8125</v>
      </c>
      <c r="Z7" s="6">
        <f>'Double Exponen'!$G$30</f>
        <v>44024187.96875</v>
      </c>
      <c r="AA7" s="6">
        <f>'triple exponen'!$G$30</f>
        <v>44144806.328125</v>
      </c>
      <c r="AB7" s="6">
        <f>'Konstanta a triple'!$G$30</f>
        <v>41850705.859375</v>
      </c>
      <c r="AC7" s="6">
        <f>'Konstanta b triple'!$G$30</f>
        <v>-2374904.6484375</v>
      </c>
      <c r="AD7" s="6">
        <f>'Konstanta c triple'!$G$30</f>
        <v>-644081.796875</v>
      </c>
      <c r="AE7" s="6">
        <f>'Peramalan triple'!$G$30</f>
        <v>50222046.875</v>
      </c>
      <c r="AF7" s="6">
        <f t="shared" si="4"/>
        <v>-23.53288387841042</v>
      </c>
      <c r="AG7" s="6">
        <f t="shared" si="5"/>
        <v>23.53288387841042</v>
      </c>
    </row>
    <row r="8" spans="1:33" x14ac:dyDescent="0.25">
      <c r="A8" s="6" t="str">
        <f>'Rekap 0,1'!A8</f>
        <v>Juli</v>
      </c>
      <c r="B8" s="6">
        <f>'pcs 2023'!$H$3</f>
        <v>25645800</v>
      </c>
      <c r="C8" s="6">
        <f>'Single Exponen'!$H$26</f>
        <v>24363642.1875</v>
      </c>
      <c r="D8" s="6">
        <f>'Double Exponen'!$H$26</f>
        <v>23506719.6875</v>
      </c>
      <c r="E8" s="6">
        <f>'triple exponen'!$H$26</f>
        <v>23098013.359375</v>
      </c>
      <c r="F8" s="6">
        <f>'Konstanta a triple'!$H$26</f>
        <v>25668780.859375</v>
      </c>
      <c r="G8" s="6">
        <f>'Konstanta b triple'!$H$26</f>
        <v>1977462.9296875</v>
      </c>
      <c r="H8" s="6">
        <f>'Konstanta c triple'!$H$26</f>
        <v>448216.171875</v>
      </c>
      <c r="I8" s="6">
        <f>'Peramalan triple'!$H$26</f>
        <v>25829646.875</v>
      </c>
      <c r="J8" s="6">
        <f t="shared" si="2"/>
        <v>-0.7168693314304877</v>
      </c>
      <c r="K8" s="6">
        <f t="shared" si="3"/>
        <v>0.7168693314304877</v>
      </c>
      <c r="L8" s="6" t="str">
        <f>'Rekap 0,1'!J8</f>
        <v>Juli</v>
      </c>
      <c r="M8" s="6">
        <f>'pcs 2023'!$H$4</f>
        <v>42873400</v>
      </c>
      <c r="N8" s="6">
        <f>'Single Exponen'!$H$27</f>
        <v>40383704.53125</v>
      </c>
      <c r="O8" s="6">
        <f>'Double Exponen'!$H$27</f>
        <v>39013304.0625</v>
      </c>
      <c r="P8" s="6">
        <f>'triple exponen'!$H$27</f>
        <v>38158755.9765625</v>
      </c>
      <c r="Q8" s="6">
        <f>'Konstanta a triple'!$H$27</f>
        <v>42269957.3828125</v>
      </c>
      <c r="R8" s="6">
        <f>'Konstanta b triple'!$H$27</f>
        <v>2660031.42578125</v>
      </c>
      <c r="S8" s="6">
        <f>'Konstanta c triple'!$H$27</f>
        <v>515852.3828125</v>
      </c>
      <c r="T8" s="6">
        <f>'Peramalan triple'!$H$27</f>
        <v>38045859.0625</v>
      </c>
      <c r="U8" s="6">
        <f t="shared" si="0"/>
        <v>11.259990897619502</v>
      </c>
      <c r="V8" s="6">
        <f t="shared" si="1"/>
        <v>11.259990897619502</v>
      </c>
      <c r="W8" s="6" t="str">
        <f>'Rekap 0,1'!S8</f>
        <v>Juli</v>
      </c>
      <c r="X8" s="6">
        <f>'pcs 2023'!$H$7</f>
        <v>39547800</v>
      </c>
      <c r="Y8" s="6">
        <f>'Single Exponen'!$H$30</f>
        <v>41403643.90625</v>
      </c>
      <c r="Z8" s="6">
        <f>'Double Exponen'!$H$30</f>
        <v>42713915.9375</v>
      </c>
      <c r="AA8" s="6">
        <f>'triple exponen'!$H$30</f>
        <v>43429361.1328125</v>
      </c>
      <c r="AB8" s="6">
        <f>'Konstanta a triple'!$H$30</f>
        <v>39498545.0390625</v>
      </c>
      <c r="AC8" s="6">
        <f>'Konstanta b triple'!$H$30</f>
        <v>-2797339.12109375</v>
      </c>
      <c r="AD8" s="6">
        <f>'Konstanta c triple'!$H$30</f>
        <v>-594826.8359375</v>
      </c>
      <c r="AE8" s="6">
        <f>'Peramalan triple'!$H$30</f>
        <v>39153760.3125</v>
      </c>
      <c r="AF8" s="6">
        <f t="shared" si="4"/>
        <v>0.99636310363661185</v>
      </c>
      <c r="AG8" s="6">
        <f t="shared" si="5"/>
        <v>0.99636310363661185</v>
      </c>
    </row>
    <row r="9" spans="1:33" x14ac:dyDescent="0.25">
      <c r="A9" s="6" t="str">
        <f>'Rekap 0,1'!A9</f>
        <v>Agustus</v>
      </c>
      <c r="B9" s="6">
        <f>'pcs 2023'!$I$3</f>
        <v>19658900</v>
      </c>
      <c r="C9" s="6">
        <f>'Single Exponen'!$I$26</f>
        <v>22011271.09375</v>
      </c>
      <c r="D9" s="6">
        <f>'Double Exponen'!$I$26</f>
        <v>22758995.390625</v>
      </c>
      <c r="E9" s="6">
        <f>'triple exponen'!$I$26</f>
        <v>22928504.375</v>
      </c>
      <c r="F9" s="6">
        <f>'Konstanta a triple'!$I$26</f>
        <v>20685331.484375</v>
      </c>
      <c r="G9" s="6">
        <f>'Konstanta b triple'!$I$26</f>
        <v>-2193262.578125</v>
      </c>
      <c r="H9" s="6">
        <f>'Konstanta c triple'!$I$26</f>
        <v>-578215.3125</v>
      </c>
      <c r="I9" s="6">
        <f>'Peramalan triple'!$I$26</f>
        <v>27870351.875</v>
      </c>
      <c r="J9" s="6">
        <f t="shared" si="2"/>
        <v>-41.769640595353756</v>
      </c>
      <c r="K9" s="6">
        <f t="shared" si="3"/>
        <v>41.769640595353756</v>
      </c>
      <c r="L9" s="6" t="str">
        <f>'Rekap 0,1'!J9</f>
        <v>Agustus</v>
      </c>
      <c r="M9" s="6">
        <f>'pcs 2023'!$I$4</f>
        <v>39657050</v>
      </c>
      <c r="N9" s="6">
        <f>'Single Exponen'!$I$27</f>
        <v>40020377.265625</v>
      </c>
      <c r="O9" s="6">
        <f>'Double Exponen'!$I$27</f>
        <v>39516840.6640625</v>
      </c>
      <c r="P9" s="6">
        <f>'triple exponen'!$I$27</f>
        <v>38837798.3203125</v>
      </c>
      <c r="Q9" s="6">
        <f>'Konstanta a triple'!$I$27</f>
        <v>40348408.125</v>
      </c>
      <c r="R9" s="6">
        <f>'Konstanta b triple'!$I$27</f>
        <v>64772.24609375</v>
      </c>
      <c r="S9" s="6">
        <f>'Konstanta c triple'!$I$27</f>
        <v>-175505.7421875</v>
      </c>
      <c r="T9" s="6">
        <f>'Peramalan triple'!$I$27</f>
        <v>45187915</v>
      </c>
      <c r="U9" s="6">
        <f t="shared" si="0"/>
        <v>-13.946738347910397</v>
      </c>
      <c r="V9" s="6">
        <f t="shared" si="1"/>
        <v>13.946738347910397</v>
      </c>
      <c r="W9" s="6" t="str">
        <f>'Rekap 0,1'!S9</f>
        <v>Agustus</v>
      </c>
      <c r="X9" s="6">
        <f>'pcs 2023'!$I$7</f>
        <v>43985680</v>
      </c>
      <c r="Y9" s="6">
        <f>'Single Exponen'!$I$30</f>
        <v>42694661.953125</v>
      </c>
      <c r="Z9" s="6">
        <f>'Double Exponen'!$I$30</f>
        <v>42704288.9453125</v>
      </c>
      <c r="AA9" s="6">
        <f>'triple exponen'!$I$30</f>
        <v>43066825.0390625</v>
      </c>
      <c r="AB9" s="6">
        <f>'Konstanta a triple'!$I$30</f>
        <v>43037944.0625</v>
      </c>
      <c r="AC9" s="6">
        <f>'Konstanta b triple'!$I$30</f>
        <v>872645.76171875</v>
      </c>
      <c r="AD9" s="6">
        <f>'Konstanta c triple'!$I$30</f>
        <v>352909.1015625</v>
      </c>
      <c r="AE9" s="6">
        <f>'Peramalan triple'!$I$30</f>
        <v>36403792.5</v>
      </c>
      <c r="AF9" s="6">
        <f t="shared" si="4"/>
        <v>17.237172416113609</v>
      </c>
      <c r="AG9" s="6">
        <f t="shared" si="5"/>
        <v>17.237172416113609</v>
      </c>
    </row>
    <row r="10" spans="1:33" x14ac:dyDescent="0.25">
      <c r="A10" s="6" t="str">
        <f>'Rekap 0,1'!A10</f>
        <v>September</v>
      </c>
      <c r="B10" s="6">
        <f>'pcs 2023'!$J$3</f>
        <v>23976500</v>
      </c>
      <c r="C10" s="6">
        <f>'Single Exponen'!$J$26</f>
        <v>22993885.546875</v>
      </c>
      <c r="D10" s="6">
        <f>'Double Exponen'!$J$26</f>
        <v>22876440.46875</v>
      </c>
      <c r="E10" s="6">
        <f>'triple exponen'!$J$26</f>
        <v>22902472.421875</v>
      </c>
      <c r="F10" s="6">
        <f>'Konstanta a triple'!$J$26</f>
        <v>23254807.65625</v>
      </c>
      <c r="G10" s="6">
        <f>'Konstanta b triple'!$J$26</f>
        <v>476137.65625</v>
      </c>
      <c r="H10" s="6">
        <f>'Konstanta c triple'!$J$26</f>
        <v>143477.03125</v>
      </c>
      <c r="I10" s="6">
        <f>'Peramalan triple'!$J$26</f>
        <v>18202961.25</v>
      </c>
      <c r="J10" s="6">
        <f t="shared" si="2"/>
        <v>24.079989781661208</v>
      </c>
      <c r="K10" s="6">
        <f t="shared" si="3"/>
        <v>24.079989781661208</v>
      </c>
      <c r="L10" s="6" t="str">
        <f>'Rekap 0,1'!J10</f>
        <v>September</v>
      </c>
      <c r="M10" s="6">
        <f>'pcs 2023'!$J$4</f>
        <v>37947880</v>
      </c>
      <c r="N10" s="6">
        <f>'Single Exponen'!$J$27</f>
        <v>38984128.6328125</v>
      </c>
      <c r="O10" s="6">
        <f>'Double Exponen'!$J$27</f>
        <v>39250484.6484375</v>
      </c>
      <c r="P10" s="6">
        <f>'triple exponen'!$J$27</f>
        <v>39044141.484375</v>
      </c>
      <c r="Q10" s="6">
        <f>'Konstanta a triple'!$J$27</f>
        <v>38245073.4375</v>
      </c>
      <c r="R10" s="6">
        <f>'Konstanta b triple'!$J$27</f>
        <v>-1448103.96484375</v>
      </c>
      <c r="S10" s="6">
        <f>'Konstanta c triple'!$J$27</f>
        <v>-472699.1796875</v>
      </c>
      <c r="T10" s="6">
        <f>'Peramalan triple'!$J$27</f>
        <v>40325427.5</v>
      </c>
      <c r="U10" s="6">
        <f t="shared" si="0"/>
        <v>-6.2652972972403198</v>
      </c>
      <c r="V10" s="6">
        <f t="shared" si="1"/>
        <v>6.2652972972403198</v>
      </c>
      <c r="W10" s="6" t="str">
        <f>'Rekap 0,1'!S10</f>
        <v>September</v>
      </c>
      <c r="X10" s="6">
        <f>'pcs 2023'!$J$7</f>
        <v>41698700</v>
      </c>
      <c r="Y10" s="6">
        <f>'Single Exponen'!$J$30</f>
        <v>42196680.9765625</v>
      </c>
      <c r="Z10" s="6">
        <f>'Double Exponen'!$J$30</f>
        <v>42450484.9609375</v>
      </c>
      <c r="AA10" s="6">
        <f>'triple exponen'!$J$30</f>
        <v>42758655</v>
      </c>
      <c r="AB10" s="6">
        <f>'Konstanta a triple'!$J$30</f>
        <v>41997243.046875</v>
      </c>
      <c r="AC10" s="6">
        <f>'Konstanta b triple'!$J$30</f>
        <v>-117888.84765625</v>
      </c>
      <c r="AD10" s="6">
        <f>'Konstanta c triple'!$J$30</f>
        <v>54366.0546875</v>
      </c>
      <c r="AE10" s="6">
        <f>'Peramalan triple'!$J$30</f>
        <v>44087044.375</v>
      </c>
      <c r="AF10" s="6">
        <f t="shared" si="4"/>
        <v>-5.7276231033581384</v>
      </c>
      <c r="AG10" s="6">
        <f t="shared" si="5"/>
        <v>5.7276231033581384</v>
      </c>
    </row>
    <row r="11" spans="1:33" x14ac:dyDescent="0.25">
      <c r="A11" s="6" t="str">
        <f>'Rekap 0,1'!A11</f>
        <v>Oktober</v>
      </c>
      <c r="B11" s="6">
        <f>'pcs 2023'!$K$3</f>
        <v>25349000</v>
      </c>
      <c r="C11" s="6">
        <f>'Single Exponen'!$K$26</f>
        <v>24171442.7734375</v>
      </c>
      <c r="D11" s="6">
        <f>'Double Exponen'!$K$26</f>
        <v>23523941.62109375</v>
      </c>
      <c r="E11" s="6">
        <f>'triple exponen'!$K$26</f>
        <v>23213207.021484375</v>
      </c>
      <c r="F11" s="6">
        <f>'Konstanta a triple'!$K$26</f>
        <v>25155710.478515625</v>
      </c>
      <c r="G11" s="6">
        <f>'Konstanta b triple'!$K$26</f>
        <v>1489417.5341796875</v>
      </c>
      <c r="H11" s="6">
        <f>'Konstanta c triple'!$K$26</f>
        <v>336766.552734375</v>
      </c>
      <c r="I11" s="6">
        <f>'Peramalan triple'!$K$26</f>
        <v>23802683.828125</v>
      </c>
      <c r="J11" s="6">
        <f t="shared" si="2"/>
        <v>6.100107191112075</v>
      </c>
      <c r="K11" s="6">
        <f t="shared" si="3"/>
        <v>6.100107191112075</v>
      </c>
      <c r="L11" s="6" t="str">
        <f>'Rekap 0,1'!J11</f>
        <v>Oktober</v>
      </c>
      <c r="M11" s="6">
        <f>'pcs 2023'!$K$4</f>
        <v>40365270</v>
      </c>
      <c r="N11" s="6">
        <f>'Single Exponen'!$K$27</f>
        <v>39674699.31640625</v>
      </c>
      <c r="O11" s="6">
        <f>'Double Exponen'!$K$27</f>
        <v>39462591.982421875</v>
      </c>
      <c r="P11" s="6">
        <f>'triple exponen'!$K$27</f>
        <v>39253366.733398437</v>
      </c>
      <c r="Q11" s="6">
        <f>'Konstanta a triple'!$K$27</f>
        <v>39889688.735351562</v>
      </c>
      <c r="R11" s="6">
        <f>'Konstanta b triple'!$K$27</f>
        <v>219312.54638671875</v>
      </c>
      <c r="S11" s="6">
        <f>'Konstanta c triple'!$K$27</f>
        <v>2882.0849609375</v>
      </c>
      <c r="T11" s="6">
        <f>'Peramalan triple'!$K$27</f>
        <v>36560619.8828125</v>
      </c>
      <c r="U11" s="6">
        <f t="shared" si="0"/>
        <v>9.4255534948422248</v>
      </c>
      <c r="V11" s="6">
        <f t="shared" si="1"/>
        <v>9.4255534948422248</v>
      </c>
      <c r="W11" s="6" t="str">
        <f>'Rekap 0,1'!S11</f>
        <v>Oktober</v>
      </c>
      <c r="X11" s="6">
        <f>'pcs 2023'!$K$7</f>
        <v>40965870</v>
      </c>
      <c r="Y11" s="6">
        <f>'Single Exponen'!$K$30</f>
        <v>41581275.48828125</v>
      </c>
      <c r="Z11" s="6">
        <f>'Double Exponen'!$K$30</f>
        <v>42015880.224609375</v>
      </c>
      <c r="AA11" s="6">
        <f>'triple exponen'!$K$30</f>
        <v>42387267.612304687</v>
      </c>
      <c r="AB11" s="6">
        <f>'Konstanta a triple'!$K$30</f>
        <v>41083453.403320312</v>
      </c>
      <c r="AC11" s="6">
        <f>'Konstanta b triple'!$K$30</f>
        <v>-592648.10791015625</v>
      </c>
      <c r="AD11" s="6">
        <f>'Konstanta c triple'!$K$30</f>
        <v>-63217.3486328125</v>
      </c>
      <c r="AE11" s="6">
        <f>'Peramalan triple'!$K$30</f>
        <v>41906537.2265625</v>
      </c>
      <c r="AF11" s="6">
        <f t="shared" si="4"/>
        <v>-2.2962217733017756</v>
      </c>
      <c r="AG11" s="6">
        <f t="shared" si="5"/>
        <v>2.2962217733017756</v>
      </c>
    </row>
    <row r="12" spans="1:33" x14ac:dyDescent="0.25">
      <c r="A12" s="6" t="str">
        <f>'Rekap 0,1'!A12</f>
        <v>November</v>
      </c>
      <c r="B12" s="6">
        <f>'pcs 2023'!$L$3</f>
        <v>18675000</v>
      </c>
      <c r="C12" s="6">
        <f>'Single Exponen'!$L$26</f>
        <v>21423221.38671875</v>
      </c>
      <c r="D12" s="6">
        <f>'Double Exponen'!$L$26</f>
        <v>22473581.50390625</v>
      </c>
      <c r="E12" s="6">
        <f>'triple exponen'!$L$26</f>
        <v>22843394.262695312</v>
      </c>
      <c r="F12" s="6">
        <f>'Konstanta a triple'!$L$26</f>
        <v>19692313.911132812</v>
      </c>
      <c r="G12" s="6">
        <f>'Konstanta b triple'!$L$26</f>
        <v>-2751728.5131835937</v>
      </c>
      <c r="H12" s="6">
        <f>'Konstanta c triple'!$L$26</f>
        <v>-680547.3583984375</v>
      </c>
      <c r="I12" s="6">
        <f>'Peramalan triple'!$L$26</f>
        <v>26813511.2890625</v>
      </c>
      <c r="J12" s="6">
        <f t="shared" si="2"/>
        <v>-43.579712391231595</v>
      </c>
      <c r="K12" s="6">
        <f t="shared" si="3"/>
        <v>43.579712391231595</v>
      </c>
      <c r="L12" s="6" t="str">
        <f>'Rekap 0,1'!J12</f>
        <v>November</v>
      </c>
      <c r="M12" s="6">
        <f>'pcs 2023'!$L$4</f>
        <v>40785210</v>
      </c>
      <c r="N12" s="6">
        <f>'Single Exponen'!$L$27</f>
        <v>40229954.658203125</v>
      </c>
      <c r="O12" s="6">
        <f>'Double Exponen'!$L$27</f>
        <v>39846273.3203125</v>
      </c>
      <c r="P12" s="6">
        <f>'triple exponen'!$L$27</f>
        <v>39549820.026855469</v>
      </c>
      <c r="Q12" s="6">
        <f>'Konstanta a triple'!$L$27</f>
        <v>40700864.040527344</v>
      </c>
      <c r="R12" s="6">
        <f>'Konstanta b triple'!$L$27</f>
        <v>601751.44897460938</v>
      </c>
      <c r="S12" s="6">
        <f>'Konstanta c triple'!$L$27</f>
        <v>87228.04443359375</v>
      </c>
      <c r="T12" s="6">
        <f>'Peramalan triple'!$L$27</f>
        <v>40110442.32421875</v>
      </c>
      <c r="U12" s="6">
        <f t="shared" si="0"/>
        <v>1.6544420778543252</v>
      </c>
      <c r="V12" s="6">
        <f t="shared" si="1"/>
        <v>1.6544420778543252</v>
      </c>
      <c r="W12" s="6" t="str">
        <f>'Rekap 0,1'!S12</f>
        <v>November</v>
      </c>
      <c r="X12" s="6">
        <f>'pcs 2023'!$L$7</f>
        <v>39276890</v>
      </c>
      <c r="Y12" s="6">
        <f>'Single Exponen'!$L$30</f>
        <v>40429082.744140625</v>
      </c>
      <c r="Z12" s="6">
        <f>'Double Exponen'!$L$30</f>
        <v>41222481.484375</v>
      </c>
      <c r="AA12" s="6">
        <f>'triple exponen'!$L$30</f>
        <v>41804874.548339844</v>
      </c>
      <c r="AB12" s="6">
        <f>'Konstanta a triple'!$L$30</f>
        <v>39424678.327636719</v>
      </c>
      <c r="AC12" s="6">
        <f>'Konstanta b triple'!$L$30</f>
        <v>-1320912.9309082031</v>
      </c>
      <c r="AD12" s="6">
        <f>'Konstanta c triple'!$L$30</f>
        <v>-211005.67626953125</v>
      </c>
      <c r="AE12" s="6">
        <f>'Peramalan triple'!$L$30</f>
        <v>40459196.62109375</v>
      </c>
      <c r="AF12" s="6">
        <f t="shared" si="4"/>
        <v>-3.0101839048197299</v>
      </c>
      <c r="AG12" s="6">
        <f t="shared" si="5"/>
        <v>3.0101839048197299</v>
      </c>
    </row>
    <row r="13" spans="1:33" x14ac:dyDescent="0.25">
      <c r="A13" s="6" t="str">
        <f>'Rekap 0,1'!A13</f>
        <v>Desember</v>
      </c>
      <c r="B13" s="6">
        <f>'pcs 2023'!$M$3</f>
        <v>21198600</v>
      </c>
      <c r="C13" s="6">
        <f>'Single Exponen'!$M$26</f>
        <v>21310910.693359375</v>
      </c>
      <c r="D13" s="6">
        <f>'Double Exponen'!$M$26</f>
        <v>21892246.098632812</v>
      </c>
      <c r="E13" s="6">
        <f>'triple exponen'!$M$26</f>
        <v>22367820.180664062</v>
      </c>
      <c r="F13" s="6">
        <f>'Konstanta a triple'!$M$26</f>
        <v>20623813.96484375</v>
      </c>
      <c r="G13" s="6">
        <f>'Konstanta b triple'!$M$26</f>
        <v>-845738.71337890625</v>
      </c>
      <c r="H13" s="6">
        <f>'Konstanta c triple'!$M$26</f>
        <v>-105761.3232421875</v>
      </c>
      <c r="I13" s="6">
        <f>'Peramalan triple'!$M$26</f>
        <v>16600311.71875</v>
      </c>
      <c r="J13" s="6">
        <f t="shared" si="2"/>
        <v>21.691471518166296</v>
      </c>
      <c r="K13" s="6">
        <f t="shared" si="3"/>
        <v>21.691471518166296</v>
      </c>
      <c r="L13" s="6" t="str">
        <f>'Rekap 0,1'!J13</f>
        <v>Desember</v>
      </c>
      <c r="M13" s="6">
        <f>'pcs 2023'!$M$4</f>
        <v>36086400</v>
      </c>
      <c r="N13" s="6">
        <f>'Single Exponen'!$M$27</f>
        <v>38158177.329101562</v>
      </c>
      <c r="O13" s="6">
        <f>'Double Exponen'!$M$27</f>
        <v>39002225.324707031</v>
      </c>
      <c r="P13" s="6">
        <f>'triple exponen'!$M$27</f>
        <v>39276022.67578125</v>
      </c>
      <c r="Q13" s="6">
        <f>'Konstanta a triple'!$M$27</f>
        <v>36743878.688964844</v>
      </c>
      <c r="R13" s="6">
        <f>'Konstanta b triple'!$M$27</f>
        <v>-2269674.6069335937</v>
      </c>
      <c r="S13" s="6">
        <f>'Konstanta c triple'!$M$27</f>
        <v>-570250.64453125</v>
      </c>
      <c r="T13" s="6">
        <f>'Peramalan triple'!$M$27</f>
        <v>41346229.51171875</v>
      </c>
      <c r="U13" s="6">
        <f t="shared" si="0"/>
        <v>-14.575655958252279</v>
      </c>
      <c r="V13" s="6">
        <f t="shared" si="1"/>
        <v>14.575655958252279</v>
      </c>
      <c r="W13" s="6" t="str">
        <f>'Rekap 0,1'!S13</f>
        <v>Desember</v>
      </c>
      <c r="X13" s="6">
        <f>'pcs 2023'!$M$7</f>
        <v>42758170</v>
      </c>
      <c r="Y13" s="6">
        <f>'Single Exponen'!$M$30</f>
        <v>41593626.372070312</v>
      </c>
      <c r="Z13" s="6">
        <f>'Double Exponen'!$M$30</f>
        <v>41408053.928222656</v>
      </c>
      <c r="AA13" s="6">
        <f>'triple exponen'!$M$30</f>
        <v>41606464.23828125</v>
      </c>
      <c r="AB13" s="6">
        <f>'Konstanta a triple'!$M$30</f>
        <v>42163181.569824219</v>
      </c>
      <c r="AC13" s="6">
        <f>'Konstanta b triple'!$M$30</f>
        <v>1145529.3286132813</v>
      </c>
      <c r="AD13" s="6">
        <f>'Konstanta c triple'!$M$30</f>
        <v>383982.75390625</v>
      </c>
      <c r="AE13" s="6">
        <f>'Peramalan triple'!$M$30</f>
        <v>37998262.55859375</v>
      </c>
      <c r="AF13" s="6">
        <f t="shared" si="4"/>
        <v>11.132158933383375</v>
      </c>
      <c r="AG13" s="6">
        <f t="shared" si="5"/>
        <v>11.132158933383375</v>
      </c>
    </row>
    <row r="14" spans="1:33" x14ac:dyDescent="0.25">
      <c r="J14" s="6">
        <f>(SUM(J3:J13)/12)</f>
        <v>-1.8490447597969997</v>
      </c>
      <c r="K14" s="6">
        <f>(SUM(K3:K13)/12)</f>
        <v>17.121723407848076</v>
      </c>
      <c r="U14" s="6">
        <f>(SUM(U3:U13)/12)</f>
        <v>-1.3516276734602422</v>
      </c>
      <c r="V14" s="6">
        <f>(SUM(V3:V13)/12)</f>
        <v>8.8880172403180051</v>
      </c>
      <c r="AF14" s="6">
        <f>(SUM(AF3:AF13)/12)</f>
        <v>0.18410434066521519</v>
      </c>
      <c r="AG14" s="6">
        <f>(SUM(AG3:AG13)/12)</f>
        <v>8.9826241811057859</v>
      </c>
    </row>
    <row r="15" spans="1:33" x14ac:dyDescent="0.25">
      <c r="L15" s="6" t="str">
        <f>'Rekap 0,1'!J15</f>
        <v>ILLIG RDM 75K/3G</v>
      </c>
      <c r="M15" s="4" t="s">
        <v>79</v>
      </c>
      <c r="N15" s="3"/>
      <c r="O15" s="3"/>
      <c r="P15" s="10" t="s">
        <v>80</v>
      </c>
      <c r="Q15" s="3"/>
      <c r="R15" s="3"/>
      <c r="S15" s="1" t="s">
        <v>77</v>
      </c>
      <c r="T15" s="1"/>
      <c r="U15" s="1" t="s">
        <v>28</v>
      </c>
      <c r="V15" s="1" t="s">
        <v>29</v>
      </c>
    </row>
    <row r="16" spans="1:33" x14ac:dyDescent="0.25">
      <c r="L16" s="6" t="str">
        <f>'Rekap 0,1'!J16</f>
        <v>Januari</v>
      </c>
      <c r="M16" s="6">
        <f>'pcs 2023'!$B$5</f>
        <v>45879350</v>
      </c>
      <c r="N16" s="6">
        <f>'Single Exponen'!$B$28</f>
        <v>45879350</v>
      </c>
      <c r="O16" s="6">
        <f>'Double Exponen'!$B$28</f>
        <v>45879350</v>
      </c>
      <c r="P16" s="6">
        <f>'triple exponen'!$B$28</f>
        <v>45879350</v>
      </c>
      <c r="Q16" s="6">
        <f>'Konstanta a triple'!$B$28</f>
        <v>45879350</v>
      </c>
      <c r="R16" s="6">
        <f>'Konstanta b triple'!$B$28</f>
        <v>0</v>
      </c>
      <c r="S16" s="6">
        <f>'Konstanta c triple'!$B$28</f>
        <v>0</v>
      </c>
      <c r="T16" s="6"/>
      <c r="U16" s="6"/>
      <c r="V16" s="6"/>
    </row>
    <row r="17" spans="12:22" x14ac:dyDescent="0.25">
      <c r="L17" s="6" t="str">
        <f>'Rekap 0,1'!J17</f>
        <v>Februari</v>
      </c>
      <c r="M17" s="6">
        <f>'pcs 2023'!$C$5</f>
        <v>38679700</v>
      </c>
      <c r="N17" s="6">
        <f>'Single Exponen'!$C$28</f>
        <v>42279525</v>
      </c>
      <c r="O17" s="6">
        <f>'Double Exponen'!$C$28</f>
        <v>44079437.5</v>
      </c>
      <c r="P17" s="6">
        <f>'triple exponen'!$C$28</f>
        <v>44979393.75</v>
      </c>
      <c r="Q17" s="6">
        <f>'Konstanta a triple'!$C$28</f>
        <v>39579656.25</v>
      </c>
      <c r="R17" s="6">
        <f>'Konstanta b triple'!$C$28</f>
        <v>-4049803.125</v>
      </c>
      <c r="S17" s="6">
        <f>'Konstanta c triple'!$C$28</f>
        <v>-899956.25</v>
      </c>
      <c r="T17" s="6">
        <f>'Peramalan triple'!$C$28</f>
        <v>45879350</v>
      </c>
      <c r="U17" s="6">
        <f t="shared" ref="U17:U27" si="6">((M17-T17)/M17)*100</f>
        <v>-18.613510446047925</v>
      </c>
      <c r="V17" s="6">
        <f t="shared" ref="V17:V27" si="7">ABS((M17-T17)/M17)*100</f>
        <v>18.613510446047925</v>
      </c>
    </row>
    <row r="18" spans="12:22" x14ac:dyDescent="0.25">
      <c r="L18" s="6" t="str">
        <f>'Rekap 0,1'!J18</f>
        <v>Maret</v>
      </c>
      <c r="M18" s="6">
        <f>'pcs 2023'!$D$5</f>
        <v>43768500</v>
      </c>
      <c r="N18" s="6">
        <f>'Single Exponen'!$D$28</f>
        <v>43024012.5</v>
      </c>
      <c r="O18" s="6">
        <f>'Double Exponen'!$D$28</f>
        <v>43551725</v>
      </c>
      <c r="P18" s="6">
        <f>'triple exponen'!$D$28</f>
        <v>44265559.375</v>
      </c>
      <c r="Q18" s="6">
        <f>'Konstanta a triple'!$D$28</f>
        <v>42682421.875</v>
      </c>
      <c r="R18" s="6">
        <f>'Konstanta b triple'!$D$28</f>
        <v>-62407.8125</v>
      </c>
      <c r="S18" s="6">
        <f>'Konstanta c triple'!$D$28</f>
        <v>186121.875</v>
      </c>
      <c r="T18" s="6">
        <f>'Peramalan triple'!$D$28</f>
        <v>35079875</v>
      </c>
      <c r="U18" s="6">
        <f t="shared" si="6"/>
        <v>19.851320013251538</v>
      </c>
      <c r="V18" s="6">
        <f t="shared" si="7"/>
        <v>19.851320013251538</v>
      </c>
    </row>
    <row r="19" spans="12:22" x14ac:dyDescent="0.25">
      <c r="L19" s="6" t="str">
        <f>'Rekap 0,1'!J19</f>
        <v>April</v>
      </c>
      <c r="M19" s="6">
        <f>'pcs 2023'!$E$5</f>
        <v>42763900</v>
      </c>
      <c r="N19" s="6">
        <f>'Single Exponen'!$E$28</f>
        <v>42893956.25</v>
      </c>
      <c r="O19" s="6">
        <f>'Double Exponen'!$E$28</f>
        <v>43222840.625</v>
      </c>
      <c r="P19" s="6">
        <f>'triple exponen'!$E$28</f>
        <v>43744200</v>
      </c>
      <c r="Q19" s="6">
        <f>'Konstanta a triple'!$E$28</f>
        <v>42757546.875</v>
      </c>
      <c r="R19" s="6">
        <f>'Konstanta b triple'!$E$28</f>
        <v>152303.125</v>
      </c>
      <c r="S19" s="6">
        <f>'Konstanta c triple'!$E$28</f>
        <v>192475</v>
      </c>
      <c r="T19" s="6">
        <f>'Peramalan triple'!$E$28</f>
        <v>42713075</v>
      </c>
      <c r="U19" s="6">
        <f t="shared" si="6"/>
        <v>0.11885024518343743</v>
      </c>
      <c r="V19" s="6">
        <f t="shared" si="7"/>
        <v>0.11885024518343743</v>
      </c>
    </row>
    <row r="20" spans="12:22" x14ac:dyDescent="0.25">
      <c r="L20" s="6" t="str">
        <f>'Rekap 0,1'!J20</f>
        <v>Mei</v>
      </c>
      <c r="M20" s="6">
        <f>'pcs 2023'!$F$5</f>
        <v>37659050</v>
      </c>
      <c r="N20" s="6">
        <f>'Single Exponen'!$F$28</f>
        <v>40276503.125</v>
      </c>
      <c r="O20" s="6">
        <f>'Double Exponen'!$F$28</f>
        <v>41749671.875</v>
      </c>
      <c r="P20" s="6">
        <f>'triple exponen'!$F$28</f>
        <v>42746935.9375</v>
      </c>
      <c r="Q20" s="6">
        <f>'Konstanta a triple'!$F$28</f>
        <v>38327429.6875</v>
      </c>
      <c r="R20" s="6">
        <f>'Konstanta b triple'!$F$28</f>
        <v>-2662930.46875</v>
      </c>
      <c r="S20" s="6">
        <f>'Konstanta c triple'!$F$28</f>
        <v>-475904.6875</v>
      </c>
      <c r="T20" s="6">
        <f>'Peramalan triple'!$F$28</f>
        <v>43006087.5</v>
      </c>
      <c r="U20" s="6">
        <f t="shared" si="6"/>
        <v>-14.198545900653361</v>
      </c>
      <c r="V20" s="6">
        <f t="shared" si="7"/>
        <v>14.198545900653361</v>
      </c>
    </row>
    <row r="21" spans="12:22" x14ac:dyDescent="0.25">
      <c r="L21" s="6" t="str">
        <f>'Rekap 0,1'!J21</f>
        <v>Juni</v>
      </c>
      <c r="M21" s="6">
        <f>'pcs 2023'!$G$5</f>
        <v>38564900</v>
      </c>
      <c r="N21" s="6">
        <f>'Single Exponen'!$G$28</f>
        <v>39420701.5625</v>
      </c>
      <c r="O21" s="6">
        <f>'Double Exponen'!$G$28</f>
        <v>40585186.71875</v>
      </c>
      <c r="P21" s="6">
        <f>'triple exponen'!$G$28</f>
        <v>41666061.328125</v>
      </c>
      <c r="Q21" s="6">
        <f>'Konstanta a triple'!$G$28</f>
        <v>38172605.859375</v>
      </c>
      <c r="R21" s="6">
        <f>'Konstanta b triple'!$G$28</f>
        <v>-1373511.5234375</v>
      </c>
      <c r="S21" s="6">
        <f>'Konstanta c triple'!$G$28</f>
        <v>-83610.546875</v>
      </c>
      <c r="T21" s="6">
        <f>'Peramalan triple'!$G$28</f>
        <v>35426546.875</v>
      </c>
      <c r="U21" s="6">
        <f t="shared" si="6"/>
        <v>8.1378484710189838</v>
      </c>
      <c r="V21" s="6">
        <f t="shared" si="7"/>
        <v>8.1378484710189838</v>
      </c>
    </row>
    <row r="22" spans="12:22" x14ac:dyDescent="0.25">
      <c r="L22" s="6" t="str">
        <f>'Rekap 0,1'!J22</f>
        <v>Juli</v>
      </c>
      <c r="M22" s="6">
        <f>'pcs 2023'!$H$5</f>
        <v>43877690</v>
      </c>
      <c r="N22" s="6">
        <f>'Single Exponen'!$H$28</f>
        <v>41649195.78125</v>
      </c>
      <c r="O22" s="6">
        <f>'Double Exponen'!$H$28</f>
        <v>41117191.25</v>
      </c>
      <c r="P22" s="6">
        <f>'triple exponen'!$H$28</f>
        <v>41391626.2890625</v>
      </c>
      <c r="Q22" s="6">
        <f>'Konstanta a triple'!$H$28</f>
        <v>42987639.8828125</v>
      </c>
      <c r="R22" s="6">
        <f>'Konstanta b triple'!$H$28</f>
        <v>2548103.45703125</v>
      </c>
      <c r="S22" s="6">
        <f>'Konstanta c triple'!$H$28</f>
        <v>806439.5703125</v>
      </c>
      <c r="T22" s="6">
        <f>'Peramalan triple'!$H$28</f>
        <v>36757289.0625</v>
      </c>
      <c r="U22" s="6">
        <f t="shared" si="6"/>
        <v>16.227839107984035</v>
      </c>
      <c r="V22" s="6">
        <f t="shared" si="7"/>
        <v>16.227839107984035</v>
      </c>
    </row>
    <row r="23" spans="12:22" x14ac:dyDescent="0.25">
      <c r="L23" s="6" t="str">
        <f>'Rekap 0,1'!J23</f>
        <v>Agustus</v>
      </c>
      <c r="M23" s="6">
        <f>'pcs 2023'!$I$5</f>
        <v>43648900</v>
      </c>
      <c r="N23" s="6">
        <f>'Single Exponen'!$I$28</f>
        <v>42649047.890625</v>
      </c>
      <c r="O23" s="6">
        <f>'Double Exponen'!$I$28</f>
        <v>41883119.5703125</v>
      </c>
      <c r="P23" s="6">
        <f>'triple exponen'!$I$28</f>
        <v>41637372.9296875</v>
      </c>
      <c r="Q23" s="6">
        <f>'Konstanta a triple'!$I$28</f>
        <v>43935157.890625</v>
      </c>
      <c r="R23" s="6">
        <f>'Konstanta b triple'!$I$28</f>
        <v>2066382.51953125</v>
      </c>
      <c r="S23" s="6">
        <f>'Konstanta c triple'!$I$28</f>
        <v>520181.6796875</v>
      </c>
      <c r="T23" s="6">
        <f>'Peramalan triple'!$I$28</f>
        <v>45938963.125</v>
      </c>
      <c r="U23" s="6">
        <f t="shared" si="6"/>
        <v>-5.2465540368714905</v>
      </c>
      <c r="V23" s="6">
        <f t="shared" si="7"/>
        <v>5.2465540368714905</v>
      </c>
    </row>
    <row r="24" spans="12:22" x14ac:dyDescent="0.25">
      <c r="L24" s="6" t="str">
        <f>'Rekap 0,1'!J24</f>
        <v>September</v>
      </c>
      <c r="M24" s="6">
        <f>'pcs 2023'!$J$5</f>
        <v>45843700</v>
      </c>
      <c r="N24" s="6">
        <f>'Single Exponen'!$J$28</f>
        <v>44246373.9453125</v>
      </c>
      <c r="O24" s="6">
        <f>'Double Exponen'!$J$28</f>
        <v>43064746.7578125</v>
      </c>
      <c r="P24" s="6">
        <f>'triple exponen'!$J$28</f>
        <v>42351059.84375</v>
      </c>
      <c r="Q24" s="6">
        <f>'Konstanta a triple'!$J$28</f>
        <v>45895941.40625</v>
      </c>
      <c r="R24" s="6">
        <f>'Konstanta b triple'!$J$28</f>
        <v>2351477.87109375</v>
      </c>
      <c r="S24" s="6">
        <f>'Konstanta c triple'!$J$28</f>
        <v>467940.2734375</v>
      </c>
      <c r="T24" s="6">
        <f>'Peramalan triple'!$J$28</f>
        <v>46261631.25</v>
      </c>
      <c r="U24" s="6">
        <f t="shared" si="6"/>
        <v>-0.91164380274716039</v>
      </c>
      <c r="V24" s="6">
        <f t="shared" si="7"/>
        <v>0.91164380274716039</v>
      </c>
    </row>
    <row r="25" spans="12:22" x14ac:dyDescent="0.25">
      <c r="L25" s="6" t="str">
        <f>'Rekap 0,1'!J25</f>
        <v>Oktober</v>
      </c>
      <c r="M25" s="6">
        <f>'pcs 2023'!$K$5</f>
        <v>39764320</v>
      </c>
      <c r="N25" s="6">
        <f>'Single Exponen'!$K$28</f>
        <v>42005346.97265625</v>
      </c>
      <c r="O25" s="6">
        <f>'Double Exponen'!$K$28</f>
        <v>42535046.865234375</v>
      </c>
      <c r="P25" s="6">
        <f>'triple exponen'!$K$28</f>
        <v>42443053.354492187</v>
      </c>
      <c r="Q25" s="6">
        <f>'Konstanta a triple'!$K$28</f>
        <v>40853953.676757812</v>
      </c>
      <c r="R25" s="6">
        <f>'Konstanta b triple'!$K$28</f>
        <v>-2083933.4008789062</v>
      </c>
      <c r="S25" s="6">
        <f>'Konstanta c triple'!$K$28</f>
        <v>-621693.4033203125</v>
      </c>
      <c r="T25" s="6">
        <f>'Peramalan triple'!$K$28</f>
        <v>48481389.4140625</v>
      </c>
      <c r="U25" s="6">
        <f t="shared" si="6"/>
        <v>-21.921836998752902</v>
      </c>
      <c r="V25" s="6">
        <f t="shared" si="7"/>
        <v>21.921836998752902</v>
      </c>
    </row>
    <row r="26" spans="12:22" x14ac:dyDescent="0.25">
      <c r="L26" s="6" t="str">
        <f>'Rekap 0,1'!J26</f>
        <v>November</v>
      </c>
      <c r="M26" s="6">
        <f>'pcs 2023'!$L$5</f>
        <v>42657050</v>
      </c>
      <c r="N26" s="6">
        <f>'Single Exponen'!$L$28</f>
        <v>42331198.486328125</v>
      </c>
      <c r="O26" s="6">
        <f>'Double Exponen'!$L$28</f>
        <v>42433122.67578125</v>
      </c>
      <c r="P26" s="6">
        <f>'triple exponen'!$L$28</f>
        <v>42438088.015136719</v>
      </c>
      <c r="Q26" s="6">
        <f>'Konstanta a triple'!$L$28</f>
        <v>42132315.446777344</v>
      </c>
      <c r="R26" s="6">
        <f>'Konstanta b triple'!$L$28</f>
        <v>-344321.31469726563</v>
      </c>
      <c r="S26" s="6">
        <f>'Konstanta c triple'!$L$28</f>
        <v>-96958.85009765625</v>
      </c>
      <c r="T26" s="6">
        <f>'Peramalan triple'!$L$28</f>
        <v>38459173.57421875</v>
      </c>
      <c r="U26" s="6">
        <f t="shared" si="6"/>
        <v>9.8409909400233957</v>
      </c>
      <c r="V26" s="6">
        <f t="shared" si="7"/>
        <v>9.8409909400233957</v>
      </c>
    </row>
    <row r="27" spans="12:22" x14ac:dyDescent="0.25">
      <c r="L27" s="6" t="str">
        <f>'Rekap 0,1'!J27</f>
        <v>Desember</v>
      </c>
      <c r="M27" s="6">
        <f>'pcs 2023'!$M$5</f>
        <v>41765890</v>
      </c>
      <c r="N27" s="6">
        <f>'Single Exponen'!$M$28</f>
        <v>42048544.243164062</v>
      </c>
      <c r="O27" s="6">
        <f>'Double Exponen'!$M$28</f>
        <v>42240833.459472656</v>
      </c>
      <c r="P27" s="6">
        <f>'triple exponen'!$M$28</f>
        <v>42339460.737304687</v>
      </c>
      <c r="Q27" s="6">
        <f>'Konstanta a triple'!$M$28</f>
        <v>41762593.088378906</v>
      </c>
      <c r="R27" s="6">
        <f>'Konstanta b triple'!$M$28</f>
        <v>-426444.0625</v>
      </c>
      <c r="S27" s="6">
        <f>'Konstanta c triple'!$M$28</f>
        <v>-93661.9384765625</v>
      </c>
      <c r="T27" s="6">
        <f>'Peramalan triple'!$M$28</f>
        <v>41739514.70703125</v>
      </c>
      <c r="U27" s="6">
        <f t="shared" si="6"/>
        <v>6.3150319480202624E-2</v>
      </c>
      <c r="V27" s="6">
        <f t="shared" si="7"/>
        <v>6.3150319480202624E-2</v>
      </c>
    </row>
    <row r="28" spans="12:22" x14ac:dyDescent="0.25">
      <c r="U28" s="6">
        <f>(SUM(U17:U27)/12)</f>
        <v>-0.5543410073442705</v>
      </c>
      <c r="V28" s="6">
        <f>(SUM(V17:V27)/12)</f>
        <v>9.5943408568345365</v>
      </c>
    </row>
    <row r="29" spans="12:22" x14ac:dyDescent="0.25">
      <c r="L29" s="6" t="str">
        <f>'Rekap 0,1'!J29</f>
        <v>GABLER 92</v>
      </c>
      <c r="M29" s="4" t="s">
        <v>79</v>
      </c>
      <c r="N29" s="3"/>
      <c r="O29" s="3"/>
      <c r="P29" s="10" t="s">
        <v>80</v>
      </c>
      <c r="Q29" s="3"/>
      <c r="R29" s="3"/>
      <c r="S29" s="1" t="s">
        <v>77</v>
      </c>
      <c r="T29" s="1"/>
      <c r="U29" s="1" t="s">
        <v>28</v>
      </c>
      <c r="V29" s="1" t="s">
        <v>29</v>
      </c>
    </row>
    <row r="30" spans="12:22" x14ac:dyDescent="0.25">
      <c r="L30" s="6" t="str">
        <f>'Rekap 0,1'!J30</f>
        <v>Januari</v>
      </c>
      <c r="M30" s="6">
        <f>'pcs 2023'!$B$6</f>
        <v>20556860</v>
      </c>
      <c r="N30" s="6">
        <f>'Single Exponen'!$B$29</f>
        <v>20556860</v>
      </c>
      <c r="O30" s="6">
        <f>'Double Exponen'!$B$29</f>
        <v>20556860</v>
      </c>
      <c r="P30" s="6">
        <f>'triple exponen'!$B$29</f>
        <v>20556860</v>
      </c>
      <c r="Q30" s="6">
        <f>'Konstanta a triple'!$B$29</f>
        <v>20556860</v>
      </c>
      <c r="R30" s="6">
        <f>'Konstanta b triple'!$B$29</f>
        <v>0</v>
      </c>
      <c r="S30" s="6">
        <f>'Konstanta c triple'!$B$29</f>
        <v>0</v>
      </c>
      <c r="T30" s="6"/>
      <c r="U30" s="6"/>
      <c r="V30" s="6"/>
    </row>
    <row r="31" spans="12:22" x14ac:dyDescent="0.25">
      <c r="L31" s="6" t="str">
        <f>'Rekap 0,1'!J31</f>
        <v>Februari</v>
      </c>
      <c r="M31" s="6">
        <f>'pcs 2023'!$C$6</f>
        <v>23648000</v>
      </c>
      <c r="N31" s="6">
        <f>'Single Exponen'!$C$29</f>
        <v>22102430</v>
      </c>
      <c r="O31" s="6">
        <f>'Double Exponen'!$C$29</f>
        <v>21329645</v>
      </c>
      <c r="P31" s="6">
        <f>'triple exponen'!$C$29</f>
        <v>20943252.5</v>
      </c>
      <c r="Q31" s="6">
        <f>'Konstanta a triple'!$C$29</f>
        <v>23261607.5</v>
      </c>
      <c r="R31" s="6">
        <f>'Konstanta b triple'!$C$29</f>
        <v>1738766.25</v>
      </c>
      <c r="S31" s="6">
        <f>'Konstanta c triple'!$C$29</f>
        <v>386392.5</v>
      </c>
      <c r="T31" s="6">
        <f>'Peramalan triple'!$C$29</f>
        <v>20556860</v>
      </c>
      <c r="U31" s="6">
        <f t="shared" ref="U31:U41" si="8">((M31-T31)/M31)*100</f>
        <v>13.071464817320704</v>
      </c>
      <c r="V31" s="6">
        <f t="shared" ref="V31:V41" si="9">ABS((M31-T31)/M31)*100</f>
        <v>13.071464817320704</v>
      </c>
    </row>
    <row r="32" spans="12:22" x14ac:dyDescent="0.25">
      <c r="L32" s="6" t="str">
        <f>'Rekap 0,1'!J32</f>
        <v>Maret</v>
      </c>
      <c r="M32" s="6">
        <f>'pcs 2023'!$D$6</f>
        <v>26544000</v>
      </c>
      <c r="N32" s="6">
        <f>'Single Exponen'!$D$29</f>
        <v>24323215</v>
      </c>
      <c r="O32" s="6">
        <f>'Double Exponen'!$D$29</f>
        <v>22826430</v>
      </c>
      <c r="P32" s="6">
        <f>'triple exponen'!$D$29</f>
        <v>21884841.25</v>
      </c>
      <c r="Q32" s="6">
        <f>'Konstanta a triple'!$D$29</f>
        <v>26375196.25</v>
      </c>
      <c r="R32" s="6">
        <f>'Konstanta b triple'!$D$29</f>
        <v>2884775.625</v>
      </c>
      <c r="S32" s="6">
        <f>'Konstanta c triple'!$D$29</f>
        <v>555196.25</v>
      </c>
      <c r="T32" s="6">
        <f>'Peramalan triple'!$D$29</f>
        <v>25193570</v>
      </c>
      <c r="U32" s="6">
        <f t="shared" si="8"/>
        <v>5.0875150693188669</v>
      </c>
      <c r="V32" s="6">
        <f t="shared" si="9"/>
        <v>5.0875150693188669</v>
      </c>
    </row>
    <row r="33" spans="12:22" x14ac:dyDescent="0.25">
      <c r="L33" s="6" t="str">
        <f>'Rekap 0,1'!J33</f>
        <v>April</v>
      </c>
      <c r="M33" s="6">
        <f>'pcs 2023'!$E$6</f>
        <v>19875000</v>
      </c>
      <c r="N33" s="6">
        <f>'Single Exponen'!$E$29</f>
        <v>22099107.5</v>
      </c>
      <c r="O33" s="6">
        <f>'Double Exponen'!$E$29</f>
        <v>22462768.75</v>
      </c>
      <c r="P33" s="6">
        <f>'triple exponen'!$E$29</f>
        <v>22173805</v>
      </c>
      <c r="Q33" s="6">
        <f>'Konstanta a triple'!$E$29</f>
        <v>21082821.25</v>
      </c>
      <c r="R33" s="6">
        <f>'Konstanta b triple'!$E$29</f>
        <v>-1995223.75</v>
      </c>
      <c r="S33" s="6">
        <f>'Konstanta c triple'!$E$29</f>
        <v>-652625</v>
      </c>
      <c r="T33" s="6">
        <f>'Peramalan triple'!$E$29</f>
        <v>29537570</v>
      </c>
      <c r="U33" s="6">
        <f t="shared" si="8"/>
        <v>-48.616704402515722</v>
      </c>
      <c r="V33" s="6">
        <f t="shared" si="9"/>
        <v>48.616704402515722</v>
      </c>
    </row>
    <row r="34" spans="12:22" x14ac:dyDescent="0.25">
      <c r="L34" s="6" t="str">
        <f>'Rekap 0,1'!J34</f>
        <v>Mei</v>
      </c>
      <c r="M34" s="6">
        <f>'pcs 2023'!$F$6</f>
        <v>21675460</v>
      </c>
      <c r="N34" s="6">
        <f>'Single Exponen'!$F$29</f>
        <v>21887283.75</v>
      </c>
      <c r="O34" s="6">
        <f>'Double Exponen'!$F$29</f>
        <v>22175026.25</v>
      </c>
      <c r="P34" s="6">
        <f>'triple exponen'!$F$29</f>
        <v>22174415.625</v>
      </c>
      <c r="Q34" s="6">
        <f>'Konstanta a triple'!$F$29</f>
        <v>21311188.125</v>
      </c>
      <c r="R34" s="6">
        <f>'Konstanta b triple'!$F$29</f>
        <v>-1008625.3125</v>
      </c>
      <c r="S34" s="6">
        <f>'Konstanta c triple'!$F$29</f>
        <v>-288353.125</v>
      </c>
      <c r="T34" s="6">
        <f>'Peramalan triple'!$F$29</f>
        <v>18761285</v>
      </c>
      <c r="U34" s="6">
        <f t="shared" si="8"/>
        <v>13.444582029631666</v>
      </c>
      <c r="V34" s="6">
        <f t="shared" si="9"/>
        <v>13.444582029631666</v>
      </c>
    </row>
    <row r="35" spans="12:22" x14ac:dyDescent="0.25">
      <c r="L35" s="6" t="str">
        <f>'Rekap 0,1'!J35</f>
        <v>Juni</v>
      </c>
      <c r="M35" s="6">
        <f>'pcs 2023'!$G$6</f>
        <v>24634500</v>
      </c>
      <c r="N35" s="6">
        <f>'Single Exponen'!$G$29</f>
        <v>23260891.875</v>
      </c>
      <c r="O35" s="6">
        <f>'Double Exponen'!$G$29</f>
        <v>22717959.0625</v>
      </c>
      <c r="P35" s="6">
        <f>'triple exponen'!$G$29</f>
        <v>22446187.34375</v>
      </c>
      <c r="Q35" s="6">
        <f>'Konstanta a triple'!$G$29</f>
        <v>24074985.78125</v>
      </c>
      <c r="R35" s="6">
        <f>'Konstanta b triple'!$G$29</f>
        <v>1220835.546875</v>
      </c>
      <c r="S35" s="6">
        <f>'Konstanta c triple'!$G$29</f>
        <v>271161.09375</v>
      </c>
      <c r="T35" s="6">
        <f>'Peramalan triple'!$G$29</f>
        <v>20158386.25</v>
      </c>
      <c r="U35" s="6">
        <f t="shared" si="8"/>
        <v>18.170101889626338</v>
      </c>
      <c r="V35" s="6">
        <f t="shared" si="9"/>
        <v>18.170101889626338</v>
      </c>
    </row>
    <row r="36" spans="12:22" x14ac:dyDescent="0.25">
      <c r="L36" s="6" t="str">
        <f>'Rekap 0,1'!J36</f>
        <v>Juli</v>
      </c>
      <c r="M36" s="6">
        <f>'pcs 2023'!$H$6</f>
        <v>24548900</v>
      </c>
      <c r="N36" s="6">
        <f>'Single Exponen'!$H$29</f>
        <v>23904895.9375</v>
      </c>
      <c r="O36" s="6">
        <f>'Double Exponen'!$H$29</f>
        <v>23311427.5</v>
      </c>
      <c r="P36" s="6">
        <f>'triple exponen'!$H$29</f>
        <v>22878807.421875</v>
      </c>
      <c r="Q36" s="6">
        <f>'Konstanta a triple'!$H$29</f>
        <v>24659212.734375</v>
      </c>
      <c r="R36" s="6">
        <f>'Konstanta b triple'!$H$29</f>
        <v>995589.3359375</v>
      </c>
      <c r="S36" s="6">
        <f>'Konstanta c triple'!$H$29</f>
        <v>160848.359375</v>
      </c>
      <c r="T36" s="6">
        <f>'Peramalan triple'!$H$29</f>
        <v>25431401.875</v>
      </c>
      <c r="U36" s="6">
        <f t="shared" si="8"/>
        <v>-3.5948733955492918</v>
      </c>
      <c r="V36" s="6">
        <f t="shared" si="9"/>
        <v>3.5948733955492918</v>
      </c>
    </row>
    <row r="37" spans="12:22" x14ac:dyDescent="0.25">
      <c r="L37" s="6" t="str">
        <f>'Rekap 0,1'!J37</f>
        <v>Agustus</v>
      </c>
      <c r="M37" s="6">
        <f>'pcs 2023'!$I$6</f>
        <v>26900240</v>
      </c>
      <c r="N37" s="6">
        <f>'Single Exponen'!$I$29</f>
        <v>25402567.96875</v>
      </c>
      <c r="O37" s="6">
        <f>'Double Exponen'!$I$29</f>
        <v>24356997.734375</v>
      </c>
      <c r="P37" s="6">
        <f>'triple exponen'!$I$29</f>
        <v>23617902.578125</v>
      </c>
      <c r="Q37" s="6">
        <f>'Konstanta a triple'!$I$29</f>
        <v>26754613.28125</v>
      </c>
      <c r="R37" s="6">
        <f>'Konstanta b triple'!$I$29</f>
        <v>1811757.9296875</v>
      </c>
      <c r="S37" s="6">
        <f>'Konstanta c triple'!$I$29</f>
        <v>306475.078125</v>
      </c>
      <c r="T37" s="6">
        <f>'Peramalan triple'!$I$29</f>
        <v>25735226.25</v>
      </c>
      <c r="U37" s="6">
        <f t="shared" si="8"/>
        <v>4.330867494119012</v>
      </c>
      <c r="V37" s="6">
        <f t="shared" si="9"/>
        <v>4.330867494119012</v>
      </c>
    </row>
    <row r="38" spans="12:22" x14ac:dyDescent="0.25">
      <c r="L38" s="6" t="str">
        <f>'Rekap 0,1'!J38</f>
        <v>September</v>
      </c>
      <c r="M38" s="6">
        <f>'pcs 2023'!$J$6</f>
        <v>25745900</v>
      </c>
      <c r="N38" s="6">
        <f>'Single Exponen'!$J$29</f>
        <v>25574233.984375</v>
      </c>
      <c r="O38" s="6">
        <f>'Double Exponen'!$J$29</f>
        <v>24965615.859375</v>
      </c>
      <c r="P38" s="6">
        <f>'triple exponen'!$J$29</f>
        <v>24291759.21875</v>
      </c>
      <c r="Q38" s="6">
        <f>'Konstanta a triple'!$J$29</f>
        <v>26117613.59375</v>
      </c>
      <c r="R38" s="6">
        <f>'Konstanta b triple'!$J$29</f>
        <v>445521.8359375</v>
      </c>
      <c r="S38" s="6">
        <f>'Konstanta c triple'!$J$29</f>
        <v>-65238.515625</v>
      </c>
      <c r="T38" s="6">
        <f>'Peramalan triple'!$J$29</f>
        <v>28719608.75</v>
      </c>
      <c r="U38" s="6">
        <f t="shared" si="8"/>
        <v>-11.550222559708537</v>
      </c>
      <c r="V38" s="6">
        <f t="shared" si="9"/>
        <v>11.550222559708537</v>
      </c>
    </row>
    <row r="39" spans="12:22" x14ac:dyDescent="0.25">
      <c r="L39" s="6" t="str">
        <f>'Rekap 0,1'!J39</f>
        <v>Oktober</v>
      </c>
      <c r="M39" s="6">
        <f>'pcs 2023'!$K$6</f>
        <v>25786500</v>
      </c>
      <c r="N39" s="6">
        <f>'Single Exponen'!$K$29</f>
        <v>25680366.9921875</v>
      </c>
      <c r="O39" s="6">
        <f>'Double Exponen'!$K$29</f>
        <v>25322991.42578125</v>
      </c>
      <c r="P39" s="6">
        <f>'triple exponen'!$K$29</f>
        <v>24807375.322265625</v>
      </c>
      <c r="Q39" s="6">
        <f>'Konstanta a triple'!$K$29</f>
        <v>25879502.021484375</v>
      </c>
      <c r="R39" s="6">
        <f>'Konstanta b triple'!$K$29</f>
        <v>-38225.7763671875</v>
      </c>
      <c r="S39" s="6">
        <f>'Konstanta c triple'!$K$29</f>
        <v>-158240.537109375</v>
      </c>
      <c r="T39" s="6">
        <f>'Peramalan triple'!$K$29</f>
        <v>26530516.171875</v>
      </c>
      <c r="U39" s="6">
        <f t="shared" si="8"/>
        <v>-2.8852933584433713</v>
      </c>
      <c r="V39" s="6">
        <f t="shared" si="9"/>
        <v>2.8852933584433713</v>
      </c>
    </row>
    <row r="40" spans="12:22" x14ac:dyDescent="0.25">
      <c r="L40" s="6" t="str">
        <f>'Rekap 0,1'!J40</f>
        <v>November</v>
      </c>
      <c r="M40" s="6">
        <f>'pcs 2023'!$L$6</f>
        <v>22654800</v>
      </c>
      <c r="N40" s="6">
        <f>'Single Exponen'!$L$29</f>
        <v>24167583.49609375</v>
      </c>
      <c r="O40" s="6">
        <f>'Double Exponen'!$L$29</f>
        <v>24745287.4609375</v>
      </c>
      <c r="P40" s="6">
        <f>'triple exponen'!$L$29</f>
        <v>24776331.391601562</v>
      </c>
      <c r="Q40" s="6">
        <f>'Konstanta a triple'!$L$29</f>
        <v>23043219.497070312</v>
      </c>
      <c r="R40" s="6">
        <f>'Konstanta b triple'!$L$29</f>
        <v>-1944354.0502929688</v>
      </c>
      <c r="S40" s="6">
        <f>'Konstanta c triple'!$L$29</f>
        <v>-546660.0341796875</v>
      </c>
      <c r="T40" s="6">
        <f>'Peramalan triple'!$L$29</f>
        <v>25762155.9765625</v>
      </c>
      <c r="U40" s="6">
        <f t="shared" si="8"/>
        <v>-13.716104209979784</v>
      </c>
      <c r="V40" s="6">
        <f t="shared" si="9"/>
        <v>13.716104209979784</v>
      </c>
    </row>
    <row r="41" spans="12:22" x14ac:dyDescent="0.25">
      <c r="L41" s="6" t="str">
        <f>'Rekap 0,1'!J41</f>
        <v>Desember</v>
      </c>
      <c r="M41" s="6">
        <f>'pcs 2023'!$M$6</f>
        <v>24678500</v>
      </c>
      <c r="N41" s="6">
        <f>'Single Exponen'!$M$29</f>
        <v>24423041.748046875</v>
      </c>
      <c r="O41" s="6">
        <f>'Double Exponen'!$M$29</f>
        <v>24584164.604492187</v>
      </c>
      <c r="P41" s="6">
        <f>'triple exponen'!$M$29</f>
        <v>24680247.998046875</v>
      </c>
      <c r="Q41" s="6">
        <f>'Konstanta a triple'!$M$29</f>
        <v>24196879.428710937</v>
      </c>
      <c r="R41" s="6">
        <f>'Konstanta b triple'!$M$29</f>
        <v>-323721.513671875</v>
      </c>
      <c r="S41" s="6">
        <f>'Konstanta c triple'!$M$29</f>
        <v>-65039.462890625</v>
      </c>
      <c r="T41" s="6">
        <f>'Peramalan triple'!$M$29</f>
        <v>20825535.4296875</v>
      </c>
      <c r="U41" s="6">
        <f t="shared" si="8"/>
        <v>15.612636790374212</v>
      </c>
      <c r="V41" s="6">
        <f t="shared" si="9"/>
        <v>15.612636790374212</v>
      </c>
    </row>
    <row r="42" spans="12:22" x14ac:dyDescent="0.25">
      <c r="U42" s="6">
        <f>(SUM(U31:U41)/12)</f>
        <v>-0.88716915298382559</v>
      </c>
      <c r="V42" s="6">
        <f>(SUM(V31:V41)/12)</f>
        <v>12.506697168048959</v>
      </c>
    </row>
  </sheetData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workbookViewId="0">
      <selection activeCell="X1" sqref="X1:AG1"/>
    </sheetView>
  </sheetViews>
  <sheetFormatPr defaultColWidth="8.85546875" defaultRowHeight="15" x14ac:dyDescent="0.25"/>
  <cols>
    <col min="1" max="1" width="10.28515625" style="5" bestFit="1" customWidth="1"/>
    <col min="2" max="3" width="9.42578125" style="5" bestFit="1" customWidth="1"/>
    <col min="4" max="5" width="8.42578125" style="5" bestFit="1" customWidth="1"/>
    <col min="6" max="8" width="9.42578125" style="5" bestFit="1" customWidth="1"/>
    <col min="9" max="9" width="10.42578125" style="5" bestFit="1" customWidth="1"/>
    <col min="10" max="10" width="8.140625" style="5" bestFit="1" customWidth="1"/>
    <col min="11" max="11" width="7.42578125" style="5" bestFit="1" customWidth="1"/>
    <col min="12" max="12" width="13.7109375" style="5" bestFit="1" customWidth="1"/>
    <col min="13" max="17" width="9.42578125" style="5" bestFit="1" customWidth="1"/>
    <col min="18" max="19" width="10.140625" style="5" bestFit="1" customWidth="1"/>
    <col min="20" max="20" width="10.42578125" style="5" bestFit="1" customWidth="1"/>
    <col min="21" max="21" width="8.140625" style="5" bestFit="1" customWidth="1"/>
    <col min="22" max="22" width="7.42578125" style="5" bestFit="1" customWidth="1"/>
    <col min="23" max="23" width="14.140625" style="5" bestFit="1" customWidth="1"/>
    <col min="24" max="27" width="8.42578125" style="5" bestFit="1" customWidth="1"/>
    <col min="28" max="28" width="9.140625" style="5" bestFit="1" customWidth="1"/>
    <col min="29" max="29" width="10.140625" style="5" bestFit="1" customWidth="1"/>
    <col min="30" max="30" width="9.140625" style="5" bestFit="1" customWidth="1"/>
    <col min="31" max="31" width="10.140625" style="5" bestFit="1" customWidth="1"/>
    <col min="32" max="33" width="7.42578125" style="5" bestFit="1" customWidth="1"/>
    <col min="34" max="16384" width="8.85546875" style="5"/>
  </cols>
  <sheetData>
    <row r="1" spans="1:33" x14ac:dyDescent="0.25">
      <c r="A1" s="6" t="str">
        <f>'Rekap 0,1'!A1</f>
        <v>ILLIG RDM 70K</v>
      </c>
      <c r="B1" s="4" t="s">
        <v>79</v>
      </c>
      <c r="C1" s="3"/>
      <c r="D1" s="3"/>
      <c r="E1" s="10" t="s">
        <v>80</v>
      </c>
      <c r="F1" s="3"/>
      <c r="G1" s="3"/>
      <c r="H1" s="1" t="s">
        <v>77</v>
      </c>
      <c r="I1" s="1"/>
      <c r="J1" s="1" t="s">
        <v>28</v>
      </c>
      <c r="K1" s="1" t="s">
        <v>29</v>
      </c>
      <c r="L1" s="6" t="str">
        <f>'Rekap 0,1'!J1</f>
        <v>ILLIG RDM 75K/2G</v>
      </c>
      <c r="M1" s="4" t="s">
        <v>79</v>
      </c>
      <c r="N1" s="3"/>
      <c r="O1" s="3"/>
      <c r="P1" s="10" t="s">
        <v>80</v>
      </c>
      <c r="Q1" s="3"/>
      <c r="R1" s="3"/>
      <c r="S1" s="1" t="s">
        <v>77</v>
      </c>
      <c r="T1" s="1"/>
      <c r="U1" s="1" t="s">
        <v>28</v>
      </c>
      <c r="V1" s="1" t="s">
        <v>29</v>
      </c>
      <c r="W1" s="6" t="str">
        <f>'Rekap 0,1'!S1</f>
        <v>GABLER 98</v>
      </c>
      <c r="X1" s="4" t="s">
        <v>79</v>
      </c>
      <c r="Y1" s="3"/>
      <c r="Z1" s="3"/>
      <c r="AA1" s="10" t="s">
        <v>80</v>
      </c>
      <c r="AB1" s="3"/>
      <c r="AC1" s="3"/>
      <c r="AD1" s="1" t="s">
        <v>77</v>
      </c>
      <c r="AE1" s="1"/>
      <c r="AF1" s="1" t="s">
        <v>28</v>
      </c>
      <c r="AG1" s="1" t="s">
        <v>29</v>
      </c>
    </row>
    <row r="2" spans="1:33" x14ac:dyDescent="0.25">
      <c r="A2" s="6" t="str">
        <f>'Rekap 0,1'!A2</f>
        <v>Januari</v>
      </c>
      <c r="B2" s="6">
        <f>'pcs 2023'!$B$3</f>
        <v>23674000</v>
      </c>
      <c r="C2" s="6">
        <f>'Single Exponen'!$B$32</f>
        <v>23674000</v>
      </c>
      <c r="D2" s="6">
        <f>'Double Exponen'!$B$32</f>
        <v>23674000</v>
      </c>
      <c r="E2" s="6">
        <f>'triple exponen'!$B$32</f>
        <v>23674000</v>
      </c>
      <c r="F2" s="6">
        <f>'Konstanta a triple'!$B$32</f>
        <v>23674000</v>
      </c>
      <c r="G2" s="6">
        <f>'Konstanta b triple'!$B$32</f>
        <v>1.3969838619232174E-8</v>
      </c>
      <c r="H2" s="6">
        <f>'Konstanta c triple'!$B$32</f>
        <v>0</v>
      </c>
      <c r="I2" s="6"/>
      <c r="J2" s="6"/>
      <c r="K2" s="6"/>
      <c r="L2" s="6" t="str">
        <f>'Rekap 0,1'!J2</f>
        <v>Januari</v>
      </c>
      <c r="M2" s="6">
        <f>'pcs 2023'!$B$4</f>
        <v>34085490</v>
      </c>
      <c r="N2" s="6">
        <f>'Single Exponen'!$B$33</f>
        <v>34085490</v>
      </c>
      <c r="O2" s="6">
        <f>'Double Exponen'!$B$33</f>
        <v>34085490</v>
      </c>
      <c r="P2" s="6">
        <f>'triple exponen'!$B$33</f>
        <v>34085490</v>
      </c>
      <c r="Q2" s="6">
        <f>'Konstanta a triple'!$B$33</f>
        <v>34085490</v>
      </c>
      <c r="R2" s="6">
        <f>'Konstanta b triple'!$B$33</f>
        <v>0</v>
      </c>
      <c r="S2" s="6">
        <f>'Konstanta c triple'!$B$33</f>
        <v>0</v>
      </c>
      <c r="T2" s="6"/>
      <c r="U2" s="6"/>
      <c r="V2" s="6"/>
      <c r="W2" s="6" t="str">
        <f>'Rekap 0,1'!S2</f>
        <v>Januari</v>
      </c>
      <c r="X2" s="6">
        <f>'pcs 2023'!$B$7</f>
        <v>44574290</v>
      </c>
      <c r="Y2" s="6">
        <f>'Single Exponen'!$B$36</f>
        <v>44574290</v>
      </c>
      <c r="Z2" s="6">
        <f>'Double Exponen'!$B$36</f>
        <v>44574290</v>
      </c>
      <c r="AA2" s="6">
        <f>'triple exponen'!$B$36</f>
        <v>44574290</v>
      </c>
      <c r="AB2" s="6">
        <f>'Konstanta a triple'!$B$36</f>
        <v>44574290</v>
      </c>
      <c r="AC2" s="6">
        <f>'Konstanta b triple'!$B$36</f>
        <v>2.7939677238464349E-8</v>
      </c>
      <c r="AD2" s="6">
        <f>'Konstanta c triple'!$B$36</f>
        <v>0</v>
      </c>
      <c r="AE2" s="6"/>
      <c r="AF2" s="6"/>
      <c r="AG2" s="6"/>
    </row>
    <row r="3" spans="1:33" x14ac:dyDescent="0.25">
      <c r="A3" s="6" t="str">
        <f>'Rekap 0,1'!A3</f>
        <v>Februari</v>
      </c>
      <c r="B3" s="6">
        <f>'pcs 2023'!$C$3</f>
        <v>22225420</v>
      </c>
      <c r="C3" s="6">
        <f>'Single Exponen'!$C$32</f>
        <v>22804852</v>
      </c>
      <c r="D3" s="6">
        <f>'Double Exponen'!$C$32</f>
        <v>23587085.199999999</v>
      </c>
      <c r="E3" s="6">
        <f>'triple exponen'!$C$32</f>
        <v>23621851.120000005</v>
      </c>
      <c r="F3" s="6">
        <f>'Konstanta a triple'!$C$32</f>
        <v>21275151.520000011</v>
      </c>
      <c r="G3" s="6">
        <f>'Konstanta b triple'!$C$32</f>
        <v>-4256652.3299999805</v>
      </c>
      <c r="H3" s="6">
        <f>'Konstanta c triple'!$C$32</f>
        <v>-1681801.3799999857</v>
      </c>
      <c r="I3" s="6">
        <f>'Peramalan triple'!$C$26</f>
        <v>23674000</v>
      </c>
      <c r="J3" s="6">
        <f>((B3-I3)/B3)*100</f>
        <v>-6.5176721069838042</v>
      </c>
      <c r="K3" s="6">
        <f>ABS((B3-I3)/B3)*100</f>
        <v>6.5176721069838042</v>
      </c>
      <c r="L3" s="6" t="str">
        <f>'Rekap 0,1'!J3</f>
        <v>Februari</v>
      </c>
      <c r="M3" s="6">
        <f>'pcs 2023'!$C$4</f>
        <v>37649000</v>
      </c>
      <c r="N3" s="6">
        <f>'Single Exponen'!$C$33</f>
        <v>36223596</v>
      </c>
      <c r="O3" s="6">
        <f>'Double Exponen'!$C$33</f>
        <v>34299300.599999994</v>
      </c>
      <c r="P3" s="6">
        <f>'triple exponen'!$C$33</f>
        <v>34213776.359999999</v>
      </c>
      <c r="Q3" s="6">
        <f>'Konstanta a triple'!$C$33</f>
        <v>39986662.560000017</v>
      </c>
      <c r="R3" s="6">
        <f>'Konstanta b triple'!$C$33</f>
        <v>10471374.135000043</v>
      </c>
      <c r="S3" s="6">
        <f>'Konstanta c triple'!$C$33</f>
        <v>4137235.1100000245</v>
      </c>
      <c r="T3" s="6">
        <f>'Peramalan triple'!$C$33</f>
        <v>34085490</v>
      </c>
      <c r="U3" s="6">
        <f t="shared" ref="U3:U13" si="0">((M3-T3)/M3)*100</f>
        <v>9.4650853940343698</v>
      </c>
      <c r="V3" s="6">
        <f t="shared" ref="V3:V13" si="1">ABS((M3-T3)/M3)*100</f>
        <v>9.4650853940343698</v>
      </c>
      <c r="W3" s="6" t="str">
        <f>'Rekap 0,1'!S3</f>
        <v>Februari</v>
      </c>
      <c r="X3" s="6">
        <f>'pcs 2023'!$C$7</f>
        <v>39554320</v>
      </c>
      <c r="Y3" s="6">
        <f>'Single Exponen'!$C$36</f>
        <v>41562308</v>
      </c>
      <c r="Z3" s="6">
        <f>'Double Exponen'!$C$36</f>
        <v>44273091.799999997</v>
      </c>
      <c r="AA3" s="6">
        <f>'triple exponen'!$C$36</f>
        <v>44393571.080000006</v>
      </c>
      <c r="AB3" s="6">
        <f>'Konstanta a triple'!$C$36</f>
        <v>36261219.680000015</v>
      </c>
      <c r="AC3" s="6">
        <f>'Konstanta b triple'!$C$36</f>
        <v>-14751181.844999935</v>
      </c>
      <c r="AD3" s="6">
        <f>'Konstanta c triple'!$C$36</f>
        <v>-5828185.1699999729</v>
      </c>
      <c r="AE3" s="6">
        <f>'Peramalan triple'!$C$36</f>
        <v>44574290.00000003</v>
      </c>
      <c r="AF3" s="6">
        <f>((X3-AE3)/X3)*100</f>
        <v>-12.691331819128807</v>
      </c>
      <c r="AG3" s="6">
        <f>ABS((X3-AE3)/X3)*100</f>
        <v>12.691331819128807</v>
      </c>
    </row>
    <row r="4" spans="1:33" x14ac:dyDescent="0.25">
      <c r="A4" s="6" t="str">
        <f>'Rekap 0,1'!A4</f>
        <v>Maret</v>
      </c>
      <c r="B4" s="6">
        <f>'pcs 2023'!$D$3</f>
        <v>24713240</v>
      </c>
      <c r="C4" s="6">
        <f>'Single Exponen'!$D$32</f>
        <v>23949884.800000001</v>
      </c>
      <c r="D4" s="6">
        <f>'Double Exponen'!$D$32</f>
        <v>23623365.16</v>
      </c>
      <c r="E4" s="6">
        <f>'triple exponen'!$D$32</f>
        <v>23622759.544000003</v>
      </c>
      <c r="F4" s="6">
        <f>'Konstanta a triple'!$D$32</f>
        <v>24602318.464000005</v>
      </c>
      <c r="G4" s="6">
        <f>'Konstanta b triple'!$D$32</f>
        <v>1834174.8090000306</v>
      </c>
      <c r="H4" s="6">
        <f>'Konstanta c triple'!$D$32</f>
        <v>733306.55400000873</v>
      </c>
      <c r="I4" s="6">
        <f>'Peramalan triple'!$D$26</f>
        <v>21501130</v>
      </c>
      <c r="J4" s="6">
        <f t="shared" ref="J4:J13" si="2">((B4-I4)/B4)*100</f>
        <v>12.997526831771147</v>
      </c>
      <c r="K4" s="6">
        <f t="shared" ref="K4:K13" si="3">ABS((B4-I4)/B4)*100</f>
        <v>12.997526831771147</v>
      </c>
      <c r="L4" s="6" t="str">
        <f>'Rekap 0,1'!J4</f>
        <v>Maret</v>
      </c>
      <c r="M4" s="6">
        <f>'pcs 2023'!$D$4</f>
        <v>39067300</v>
      </c>
      <c r="N4" s="6">
        <f>'Single Exponen'!$D$33</f>
        <v>37929818.399999999</v>
      </c>
      <c r="O4" s="6">
        <f>'Double Exponen'!$D$33</f>
        <v>34662352.380000003</v>
      </c>
      <c r="P4" s="6">
        <f>'triple exponen'!$D$33</f>
        <v>34482921.972000003</v>
      </c>
      <c r="Q4" s="6">
        <f>'Konstanta a triple'!$D$33</f>
        <v>44285320.031999975</v>
      </c>
      <c r="R4" s="6">
        <f>'Konstanta b triple'!$D$33</f>
        <v>17639345.929499954</v>
      </c>
      <c r="S4" s="6">
        <f>'Konstanta c triple'!$D$33</f>
        <v>6948080.1269999901</v>
      </c>
      <c r="T4" s="6">
        <f>'Peramalan triple'!$D$33</f>
        <v>52526654.250000075</v>
      </c>
      <c r="U4" s="6">
        <f t="shared" si="0"/>
        <v>-34.451713453451035</v>
      </c>
      <c r="V4" s="6">
        <f t="shared" si="1"/>
        <v>34.451713453451035</v>
      </c>
      <c r="W4" s="6" t="str">
        <f>'Rekap 0,1'!S4</f>
        <v>Maret</v>
      </c>
      <c r="X4" s="6">
        <f>'pcs 2023'!$D$7</f>
        <v>45672500</v>
      </c>
      <c r="Y4" s="6">
        <f>'Single Exponen'!$D$36</f>
        <v>44028423.200000003</v>
      </c>
      <c r="Z4" s="6">
        <f>'Double Exponen'!$D$36</f>
        <v>44248624.939999998</v>
      </c>
      <c r="AA4" s="6">
        <f>'triple exponen'!$D$36</f>
        <v>44306603.396000005</v>
      </c>
      <c r="AB4" s="6">
        <f>'Konstanta a triple'!$D$36</f>
        <v>43645998.176000021</v>
      </c>
      <c r="AC4" s="6">
        <f>'Konstanta b triple'!$D$36</f>
        <v>-999473.65649993508</v>
      </c>
      <c r="AD4" s="6">
        <f>'Konstanta c triple'!$D$36</f>
        <v>-365002.38899997057</v>
      </c>
      <c r="AE4" s="6">
        <f>'Peramalan triple'!$D$36</f>
        <v>18595945.250000093</v>
      </c>
      <c r="AF4" s="6">
        <f t="shared" ref="AF4:AF13" si="4">((X4-AE4)/X4)*100</f>
        <v>59.284152936668463</v>
      </c>
      <c r="AG4" s="6">
        <f t="shared" ref="AG4:AG13" si="5">ABS((X4-AE4)/X4)*100</f>
        <v>59.284152936668463</v>
      </c>
    </row>
    <row r="5" spans="1:33" x14ac:dyDescent="0.25">
      <c r="A5" s="6" t="str">
        <f>'Rekap 0,1'!A5</f>
        <v>April</v>
      </c>
      <c r="B5" s="6">
        <f>'pcs 2023'!$E$3</f>
        <v>20812200</v>
      </c>
      <c r="C5" s="6">
        <f>'Single Exponen'!$E$32</f>
        <v>22067273.920000002</v>
      </c>
      <c r="D5" s="6">
        <f>'Double Exponen'!$E$32</f>
        <v>23467756.036000002</v>
      </c>
      <c r="E5" s="6">
        <f>'triple exponen'!$E$32</f>
        <v>23529757.439200006</v>
      </c>
      <c r="F5" s="6">
        <f>'Konstanta a triple'!$E$32</f>
        <v>19328311.091200002</v>
      </c>
      <c r="G5" s="6">
        <f>'Konstanta b triple'!$E$32</f>
        <v>-7621956.11429998</v>
      </c>
      <c r="H5" s="6">
        <f>'Konstanta c triple'!$E$32</f>
        <v>-3011581.6037999908</v>
      </c>
      <c r="I5" s="6">
        <f>'Peramalan triple'!$E$26</f>
        <v>25232860</v>
      </c>
      <c r="J5" s="6">
        <f t="shared" si="2"/>
        <v>-21.240714580870833</v>
      </c>
      <c r="K5" s="6">
        <f t="shared" si="3"/>
        <v>21.240714580870833</v>
      </c>
      <c r="L5" s="6" t="str">
        <f>'Rekap 0,1'!J5</f>
        <v>April</v>
      </c>
      <c r="M5" s="6">
        <f>'pcs 2023'!$E$4</f>
        <v>40897400</v>
      </c>
      <c r="N5" s="6">
        <f>'Single Exponen'!$E$33</f>
        <v>39710367.359999999</v>
      </c>
      <c r="O5" s="6">
        <f>'Double Exponen'!$E$33</f>
        <v>35167153.878000006</v>
      </c>
      <c r="P5" s="6">
        <f>'triple exponen'!$E$33</f>
        <v>34893461.115600005</v>
      </c>
      <c r="Q5" s="6">
        <f>'Konstanta a triple'!$E$33</f>
        <v>48523101.561599985</v>
      </c>
      <c r="R5" s="6">
        <f>'Konstanta b triple'!$E$33</f>
        <v>24426593.191349957</v>
      </c>
      <c r="S5" s="6">
        <f>'Konstanta c triple'!$E$33</f>
        <v>9606421.6190999802</v>
      </c>
      <c r="T5" s="6">
        <f>'Peramalan triple'!$E$33</f>
        <v>65398706.024999924</v>
      </c>
      <c r="U5" s="6">
        <f t="shared" si="0"/>
        <v>-59.909202113092576</v>
      </c>
      <c r="V5" s="6">
        <f t="shared" si="1"/>
        <v>59.909202113092576</v>
      </c>
      <c r="W5" s="6" t="str">
        <f>'Rekap 0,1'!S5</f>
        <v>April</v>
      </c>
      <c r="X5" s="6">
        <f>'pcs 2023'!$E$7</f>
        <v>43798300</v>
      </c>
      <c r="Y5" s="6">
        <f>'Single Exponen'!$E$36</f>
        <v>43890349.280000001</v>
      </c>
      <c r="Z5" s="6">
        <f>'Double Exponen'!$E$36</f>
        <v>44212797.373999998</v>
      </c>
      <c r="AA5" s="6">
        <f>'triple exponen'!$E$36</f>
        <v>44250319.782800004</v>
      </c>
      <c r="AB5" s="6">
        <f>'Konstanta a triple'!$E$36</f>
        <v>43282975.500800014</v>
      </c>
      <c r="AC5" s="6">
        <f>'Konstanta b triple'!$E$36</f>
        <v>-1658990.5924499403</v>
      </c>
      <c r="AD5" s="6">
        <f>'Konstanta c triple'!$E$36</f>
        <v>-641082.79169997934</v>
      </c>
      <c r="AE5" s="6">
        <f>'Peramalan triple'!$E$36</f>
        <v>42464023.3250001</v>
      </c>
      <c r="AF5" s="6">
        <f t="shared" si="4"/>
        <v>3.0464120182744541</v>
      </c>
      <c r="AG5" s="6">
        <f t="shared" si="5"/>
        <v>3.0464120182744541</v>
      </c>
    </row>
    <row r="6" spans="1:33" x14ac:dyDescent="0.25">
      <c r="A6" s="6" t="str">
        <f>'Rekap 0,1'!A6</f>
        <v>Mei</v>
      </c>
      <c r="B6" s="6">
        <f>'pcs 2023'!$F$3</f>
        <v>20657100</v>
      </c>
      <c r="C6" s="6">
        <f>'Single Exponen'!$F$32</f>
        <v>21221169.568000004</v>
      </c>
      <c r="D6" s="6">
        <f>'Double Exponen'!$F$32</f>
        <v>23243097.389200002</v>
      </c>
      <c r="E6" s="6">
        <f>'triple exponen'!$F$32</f>
        <v>23357761.409200005</v>
      </c>
      <c r="F6" s="6">
        <f>'Konstanta a triple'!$F$32</f>
        <v>17291977.94560001</v>
      </c>
      <c r="G6" s="6">
        <f>'Konstanta b triple'!$F$32</f>
        <v>-10900354.911749979</v>
      </c>
      <c r="H6" s="6">
        <f>'Konstanta c triple'!$F$32</f>
        <v>-4291343.5526999878</v>
      </c>
      <c r="I6" s="6">
        <f>'Peramalan triple'!$F$26</f>
        <v>19743445</v>
      </c>
      <c r="J6" s="6">
        <f t="shared" si="2"/>
        <v>4.4229586921687947</v>
      </c>
      <c r="K6" s="6">
        <f t="shared" si="3"/>
        <v>4.4229586921687947</v>
      </c>
      <c r="L6" s="6" t="str">
        <f>'Rekap 0,1'!J6</f>
        <v>Mei</v>
      </c>
      <c r="M6" s="6">
        <f>'pcs 2023'!$F$4</f>
        <v>34980700</v>
      </c>
      <c r="N6" s="6">
        <f>'Single Exponen'!$F$33</f>
        <v>36872566.943999998</v>
      </c>
      <c r="O6" s="6">
        <f>'Double Exponen'!$F$33</f>
        <v>35337695.184600011</v>
      </c>
      <c r="P6" s="6">
        <f>'triple exponen'!$F$33</f>
        <v>35160001.557000011</v>
      </c>
      <c r="Q6" s="6">
        <f>'Konstanta a triple'!$F$33</f>
        <v>39764616.835199967</v>
      </c>
      <c r="R6" s="6">
        <f>'Konstanta b triple'!$F$33</f>
        <v>7900667.4327749461</v>
      </c>
      <c r="S6" s="6">
        <f>'Konstanta c triple'!$F$33</f>
        <v>3053650.7965499735</v>
      </c>
      <c r="T6" s="6">
        <f>'Peramalan triple'!$F$33</f>
        <v>77752905.562499925</v>
      </c>
      <c r="U6" s="6">
        <f t="shared" si="0"/>
        <v>-122.27372683365378</v>
      </c>
      <c r="V6" s="6">
        <f t="shared" si="1"/>
        <v>122.27372683365378</v>
      </c>
      <c r="W6" s="6" t="str">
        <f>'Rekap 0,1'!S6</f>
        <v>Mei</v>
      </c>
      <c r="X6" s="6">
        <f>'pcs 2023'!$F$7</f>
        <v>47895000</v>
      </c>
      <c r="Y6" s="6">
        <f>'Single Exponen'!$F$36</f>
        <v>46293139.711999997</v>
      </c>
      <c r="Z6" s="6">
        <f>'Double Exponen'!$F$36</f>
        <v>44420831.607799999</v>
      </c>
      <c r="AA6" s="6">
        <f>'triple exponen'!$F$36</f>
        <v>44352626.877800003</v>
      </c>
      <c r="AB6" s="6">
        <f>'Konstanta a triple'!$F$36</f>
        <v>49969551.190399989</v>
      </c>
      <c r="AC6" s="6">
        <f>'Konstanta b triple'!$F$36</f>
        <v>10250388.574874995</v>
      </c>
      <c r="AD6" s="6">
        <f>'Konstanta c triple'!$F$36</f>
        <v>4059232.5919500021</v>
      </c>
      <c r="AE6" s="6">
        <f>'Peramalan triple'!$F$36</f>
        <v>41303443.512500085</v>
      </c>
      <c r="AF6" s="6">
        <f t="shared" si="4"/>
        <v>13.762514850192954</v>
      </c>
      <c r="AG6" s="6">
        <f t="shared" si="5"/>
        <v>13.762514850192954</v>
      </c>
    </row>
    <row r="7" spans="1:33" x14ac:dyDescent="0.25">
      <c r="A7" s="6" t="str">
        <f>'Rekap 0,1'!A7</f>
        <v>Juni</v>
      </c>
      <c r="B7" s="6">
        <f>'pcs 2023'!$G$3</f>
        <v>24673500</v>
      </c>
      <c r="C7" s="6">
        <f>'Single Exponen'!$G$32</f>
        <v>23292567.827200003</v>
      </c>
      <c r="D7" s="6">
        <f>'Double Exponen'!$G$32</f>
        <v>23248044.433000002</v>
      </c>
      <c r="E7" s="6">
        <f>'triple exponen'!$G$32</f>
        <v>23291931.223480005</v>
      </c>
      <c r="F7" s="6">
        <f>'Konstanta a triple'!$G$32</f>
        <v>23425501.406080011</v>
      </c>
      <c r="G7" s="6">
        <f>'Konstanta b triple'!$G$32</f>
        <v>431477.10310504294</v>
      </c>
      <c r="H7" s="6">
        <f>'Konstanta c triple'!$G$32</f>
        <v>198922.91553000823</v>
      </c>
      <c r="I7" s="6">
        <f>'Peramalan triple'!$G$26</f>
        <v>19160448.75</v>
      </c>
      <c r="J7" s="6">
        <f t="shared" si="2"/>
        <v>22.344017873426957</v>
      </c>
      <c r="K7" s="6">
        <f t="shared" si="3"/>
        <v>22.344017873426957</v>
      </c>
      <c r="L7" s="6" t="str">
        <f>'Rekap 0,1'!J7</f>
        <v>Juni</v>
      </c>
      <c r="M7" s="6">
        <f>'pcs 2023'!$G$4</f>
        <v>38706500</v>
      </c>
      <c r="N7" s="6">
        <f>'Single Exponen'!$G$33</f>
        <v>37972926.777599998</v>
      </c>
      <c r="O7" s="6">
        <f>'Double Exponen'!$G$33</f>
        <v>35601218.34390001</v>
      </c>
      <c r="P7" s="6">
        <f>'triple exponen'!$G$33</f>
        <v>35424731.629140012</v>
      </c>
      <c r="Q7" s="6">
        <f>'Konstanta a triple'!$G$33</f>
        <v>42539856.930239983</v>
      </c>
      <c r="R7" s="6">
        <f>'Konstanta b triple'!$G$33</f>
        <v>12612852.241177453</v>
      </c>
      <c r="S7" s="6">
        <f>'Konstanta c triple'!$G$33</f>
        <v>4939248.8676149761</v>
      </c>
      <c r="T7" s="6">
        <f>'Peramalan triple'!$G$33</f>
        <v>49192109.666249901</v>
      </c>
      <c r="U7" s="6">
        <f t="shared" si="0"/>
        <v>-27.090048612635865</v>
      </c>
      <c r="V7" s="6">
        <f t="shared" si="1"/>
        <v>27.090048612635865</v>
      </c>
      <c r="W7" s="6" t="str">
        <f>'Rekap 0,1'!S7</f>
        <v>Juni</v>
      </c>
      <c r="X7" s="6">
        <f>'pcs 2023'!$G$7</f>
        <v>40654800</v>
      </c>
      <c r="Y7" s="6">
        <f>'Single Exponen'!$G$36</f>
        <v>42910135.884800002</v>
      </c>
      <c r="Z7" s="6">
        <f>'Double Exponen'!$G$36</f>
        <v>44269762.035500005</v>
      </c>
      <c r="AA7" s="6">
        <f>'triple exponen'!$G$36</f>
        <v>44302907.972420007</v>
      </c>
      <c r="AB7" s="6">
        <f>'Konstanta a triple'!$G$36</f>
        <v>40224029.520319998</v>
      </c>
      <c r="AC7" s="6">
        <f>'Konstanta b triple'!$G$36</f>
        <v>-7511170.1078924891</v>
      </c>
      <c r="AD7" s="6">
        <f>'Konstanta c triple'!$G$36</f>
        <v>-2984580.4810050013</v>
      </c>
      <c r="AE7" s="6">
        <f>'Peramalan triple'!$G$36</f>
        <v>62249556.061249986</v>
      </c>
      <c r="AF7" s="6">
        <f t="shared" si="4"/>
        <v>-53.117358986515704</v>
      </c>
      <c r="AG7" s="6">
        <f t="shared" si="5"/>
        <v>53.117358986515704</v>
      </c>
    </row>
    <row r="8" spans="1:33" x14ac:dyDescent="0.25">
      <c r="A8" s="6" t="str">
        <f>'Rekap 0,1'!A8</f>
        <v>Juli</v>
      </c>
      <c r="B8" s="6">
        <f>'pcs 2023'!$H$3</f>
        <v>25645800</v>
      </c>
      <c r="C8" s="6">
        <f>'Single Exponen'!$H$32</f>
        <v>24704507.130880002</v>
      </c>
      <c r="D8" s="6">
        <f>'Double Exponen'!$H$32</f>
        <v>23393690.702788003</v>
      </c>
      <c r="E8" s="6">
        <f>'triple exponen'!$H$32</f>
        <v>23352986.911064804</v>
      </c>
      <c r="F8" s="6">
        <f>'Konstanta a triple'!$H$32</f>
        <v>27285436.195340797</v>
      </c>
      <c r="G8" s="6">
        <f>'Konstanta b triple'!$H$32</f>
        <v>7205439.2671592981</v>
      </c>
      <c r="H8" s="6">
        <f>'Konstanta c triple'!$H$32</f>
        <v>2857753.4318297994</v>
      </c>
      <c r="I8" s="6">
        <f>'Peramalan triple'!$H$26</f>
        <v>25829646.875</v>
      </c>
      <c r="J8" s="6">
        <f t="shared" si="2"/>
        <v>-0.7168693314304877</v>
      </c>
      <c r="K8" s="6">
        <f t="shared" si="3"/>
        <v>0.7168693314304877</v>
      </c>
      <c r="L8" s="6" t="str">
        <f>'Rekap 0,1'!J8</f>
        <v>Juli</v>
      </c>
      <c r="M8" s="6">
        <f>'pcs 2023'!$H$4</f>
        <v>42873400</v>
      </c>
      <c r="N8" s="6">
        <f>'Single Exponen'!$H$33</f>
        <v>40913210.711039998</v>
      </c>
      <c r="O8" s="6">
        <f>'Double Exponen'!$H$33</f>
        <v>36132417.580614015</v>
      </c>
      <c r="P8" s="6">
        <f>'triple exponen'!$H$33</f>
        <v>35849343.200024419</v>
      </c>
      <c r="Q8" s="6">
        <f>'Konstanta a triple'!$H$33</f>
        <v>50191722.591302373</v>
      </c>
      <c r="R8" s="6">
        <f>'Konstanta b triple'!$H$33</f>
        <v>25724279.538714077</v>
      </c>
      <c r="S8" s="6">
        <f>'Konstanta c triple'!$H$33</f>
        <v>10119867.187131865</v>
      </c>
      <c r="T8" s="6">
        <f>'Peramalan triple'!$H$33</f>
        <v>57622333.605224922</v>
      </c>
      <c r="U8" s="6">
        <f t="shared" si="0"/>
        <v>-34.401128917288858</v>
      </c>
      <c r="V8" s="6">
        <f t="shared" si="1"/>
        <v>34.401128917288858</v>
      </c>
      <c r="W8" s="6" t="str">
        <f>'Rekap 0,1'!S8</f>
        <v>Juli</v>
      </c>
      <c r="X8" s="6">
        <f>'pcs 2023'!$H$7</f>
        <v>39547800</v>
      </c>
      <c r="Y8" s="6">
        <f>'Single Exponen'!$H$36</f>
        <v>40892734.353919998</v>
      </c>
      <c r="Z8" s="6">
        <f>'Double Exponen'!$H$36</f>
        <v>43932059.267342001</v>
      </c>
      <c r="AA8" s="6">
        <f>'triple exponen'!$H$36</f>
        <v>44080398.749373212</v>
      </c>
      <c r="AB8" s="6">
        <f>'Konstanta a triple'!$H$36</f>
        <v>34962424.009107202</v>
      </c>
      <c r="AC8" s="6">
        <f>'Konstanta b triple'!$H$36</f>
        <v>-16484302.274620036</v>
      </c>
      <c r="AD8" s="6">
        <f>'Konstanta c triple'!$H$36</f>
        <v>-6504717.2206292814</v>
      </c>
      <c r="AE8" s="6">
        <f>'Peramalan triple'!$H$36</f>
        <v>31220569.171925008</v>
      </c>
      <c r="AF8" s="6">
        <f t="shared" si="4"/>
        <v>21.056116466845165</v>
      </c>
      <c r="AG8" s="6">
        <f t="shared" si="5"/>
        <v>21.056116466845165</v>
      </c>
    </row>
    <row r="9" spans="1:33" x14ac:dyDescent="0.25">
      <c r="A9" s="6" t="str">
        <f>'Rekap 0,1'!A9</f>
        <v>Agustus</v>
      </c>
      <c r="B9" s="6">
        <f>'pcs 2023'!$I$3</f>
        <v>19658900</v>
      </c>
      <c r="C9" s="6">
        <f>'Single Exponen'!$I$32</f>
        <v>21677142.852352001</v>
      </c>
      <c r="D9" s="6">
        <f>'Double Exponen'!$I$32</f>
        <v>23222035.917744402</v>
      </c>
      <c r="E9" s="6">
        <f>'triple exponen'!$I$32</f>
        <v>23274416.315072566</v>
      </c>
      <c r="F9" s="6">
        <f>'Konstanta a triple'!$I$32</f>
        <v>18639737.118895359</v>
      </c>
      <c r="G9" s="6">
        <f>'Konstanta b triple'!$I$32</f>
        <v>-8473954.3538535647</v>
      </c>
      <c r="H9" s="6">
        <f>'Konstanta c triple'!$I$32</f>
        <v>-3358153.503144532</v>
      </c>
      <c r="I9" s="6">
        <f>'Peramalan triple'!$I$26</f>
        <v>27870351.875</v>
      </c>
      <c r="J9" s="6">
        <f t="shared" si="2"/>
        <v>-41.769640595353756</v>
      </c>
      <c r="K9" s="6">
        <f t="shared" si="3"/>
        <v>41.769640595353756</v>
      </c>
      <c r="L9" s="6" t="str">
        <f>'Rekap 0,1'!J9</f>
        <v>Agustus</v>
      </c>
      <c r="M9" s="6">
        <f>'pcs 2023'!$I$4</f>
        <v>39657050</v>
      </c>
      <c r="N9" s="6">
        <f>'Single Exponen'!$I$33</f>
        <v>40159514.284415998</v>
      </c>
      <c r="O9" s="6">
        <f>'Double Exponen'!$I$33</f>
        <v>36535127.250994213</v>
      </c>
      <c r="P9" s="6">
        <f>'triple exponen'!$I$33</f>
        <v>36260813.630606301</v>
      </c>
      <c r="Q9" s="6">
        <f>'Konstanta a triple'!$I$33</f>
        <v>47133974.730871655</v>
      </c>
      <c r="R9" s="6">
        <f>'Konstanta b triple'!$I$33</f>
        <v>19255633.378897399</v>
      </c>
      <c r="S9" s="6">
        <f>'Konstanta c triple'!$I$33</f>
        <v>7537665.179326212</v>
      </c>
      <c r="T9" s="6">
        <f>'Peramalan triple'!$I$33</f>
        <v>80975935.723582372</v>
      </c>
      <c r="U9" s="6">
        <f t="shared" si="0"/>
        <v>-104.19051776060593</v>
      </c>
      <c r="V9" s="6">
        <f t="shared" si="1"/>
        <v>104.19051776060593</v>
      </c>
      <c r="W9" s="6" t="str">
        <f>'Rekap 0,1'!S9</f>
        <v>Agustus</v>
      </c>
      <c r="X9" s="6">
        <f>'pcs 2023'!$I$7</f>
        <v>43985680</v>
      </c>
      <c r="Y9" s="6">
        <f>'Single Exponen'!$I$36</f>
        <v>42748501.741567999</v>
      </c>
      <c r="Z9" s="6">
        <f>'Double Exponen'!$I$36</f>
        <v>43813703.514764607</v>
      </c>
      <c r="AA9" s="6">
        <f>'triple exponen'!$I$36</f>
        <v>43920381.608608052</v>
      </c>
      <c r="AB9" s="6">
        <f>'Konstanta a triple'!$I$36</f>
        <v>40724776.289018229</v>
      </c>
      <c r="AC9" s="6">
        <f>'Konstanta b triple'!$I$36</f>
        <v>-5551712.8371267011</v>
      </c>
      <c r="AD9" s="6">
        <f>'Konstanta c triple'!$I$36</f>
        <v>-2156678.2785446155</v>
      </c>
      <c r="AE9" s="6">
        <f>'Peramalan triple'!$I$36</f>
        <v>15225763.124172527</v>
      </c>
      <c r="AF9" s="6">
        <f t="shared" si="4"/>
        <v>65.384727201733554</v>
      </c>
      <c r="AG9" s="6">
        <f t="shared" si="5"/>
        <v>65.384727201733554</v>
      </c>
    </row>
    <row r="10" spans="1:33" x14ac:dyDescent="0.25">
      <c r="A10" s="6" t="str">
        <f>'Rekap 0,1'!A10</f>
        <v>September</v>
      </c>
      <c r="B10" s="6">
        <f>'pcs 2023'!$J$3</f>
        <v>23976500</v>
      </c>
      <c r="C10" s="6">
        <f>'Single Exponen'!$J$32</f>
        <v>23056757.1409408</v>
      </c>
      <c r="D10" s="6">
        <f>'Double Exponen'!$J$32</f>
        <v>23205508.040064044</v>
      </c>
      <c r="E10" s="6">
        <f>'triple exponen'!$J$32</f>
        <v>23233071.350067455</v>
      </c>
      <c r="F10" s="6">
        <f>'Konstanta a triple'!$J$32</f>
        <v>22786818.652697716</v>
      </c>
      <c r="G10" s="6">
        <f>'Konstanta b triple'!$J$32</f>
        <v>-723025.15380418382</v>
      </c>
      <c r="H10" s="6">
        <f>'Konstanta c triple'!$J$32</f>
        <v>-272672.07551962411</v>
      </c>
      <c r="I10" s="6">
        <f>'Peramalan triple'!$J$26</f>
        <v>18202961.25</v>
      </c>
      <c r="J10" s="6">
        <f t="shared" si="2"/>
        <v>24.079989781661208</v>
      </c>
      <c r="K10" s="6">
        <f t="shared" si="3"/>
        <v>24.079989781661208</v>
      </c>
      <c r="L10" s="6" t="str">
        <f>'Rekap 0,1'!J10</f>
        <v>September</v>
      </c>
      <c r="M10" s="6">
        <f>'pcs 2023'!$J$4</f>
        <v>37947880</v>
      </c>
      <c r="N10" s="6">
        <f>'Single Exponen'!$J$33</f>
        <v>38832533.713766396</v>
      </c>
      <c r="O10" s="6">
        <f>'Double Exponen'!$J$33</f>
        <v>36764867.897271432</v>
      </c>
      <c r="P10" s="6">
        <f>'triple exponen'!$J$33</f>
        <v>36563246.190605387</v>
      </c>
      <c r="Q10" s="6">
        <f>'Konstanta a triple'!$J$33</f>
        <v>42766243.640090272</v>
      </c>
      <c r="R10" s="6">
        <f>'Konstanta b triple'!$J$33</f>
        <v>10798930.677786719</v>
      </c>
      <c r="S10" s="6">
        <f>'Konstanta c triple'!$J$33</f>
        <v>4198599.2471150672</v>
      </c>
      <c r="T10" s="6">
        <f>'Peramalan triple'!$J$33</f>
        <v>70158440.699432164</v>
      </c>
      <c r="U10" s="6">
        <f t="shared" si="0"/>
        <v>-84.88105448692302</v>
      </c>
      <c r="V10" s="6">
        <f t="shared" si="1"/>
        <v>84.88105448692302</v>
      </c>
      <c r="W10" s="6" t="str">
        <f>'Rekap 0,1'!S10</f>
        <v>September</v>
      </c>
      <c r="X10" s="6">
        <f>'pcs 2023'!$J$7</f>
        <v>41698700</v>
      </c>
      <c r="Y10" s="6">
        <f>'Single Exponen'!$J$36</f>
        <v>42118620.6966272</v>
      </c>
      <c r="Z10" s="6">
        <f>'Double Exponen'!$J$36</f>
        <v>43644195.232950866</v>
      </c>
      <c r="AA10" s="6">
        <f>'triple exponen'!$J$36</f>
        <v>43754669.78321375</v>
      </c>
      <c r="AB10" s="6">
        <f>'Konstanta a triple'!$J$36</f>
        <v>39177946.17424275</v>
      </c>
      <c r="AC10" s="6">
        <f>'Konstanta b triple'!$J$36</f>
        <v>-8125649.2469862178</v>
      </c>
      <c r="AD10" s="6">
        <f>'Konstanta c triple'!$J$36</f>
        <v>-3183974.9686367619</v>
      </c>
      <c r="AE10" s="6">
        <f>'Peramalan triple'!$J$36</f>
        <v>34094724.312619217</v>
      </c>
      <c r="AF10" s="6">
        <f t="shared" si="4"/>
        <v>18.235522180261697</v>
      </c>
      <c r="AG10" s="6">
        <f t="shared" si="5"/>
        <v>18.235522180261697</v>
      </c>
    </row>
    <row r="11" spans="1:33" x14ac:dyDescent="0.25">
      <c r="A11" s="6" t="str">
        <f>'Rekap 0,1'!A11</f>
        <v>Oktober</v>
      </c>
      <c r="B11" s="6">
        <f>'pcs 2023'!$K$3</f>
        <v>25349000</v>
      </c>
      <c r="C11" s="6">
        <f>'Single Exponen'!$K$32</f>
        <v>24432102.85637632</v>
      </c>
      <c r="D11" s="6">
        <f>'Double Exponen'!$K$32</f>
        <v>23328167.521695271</v>
      </c>
      <c r="E11" s="6">
        <f>'triple exponen'!$K$32</f>
        <v>23290129.053044148</v>
      </c>
      <c r="F11" s="6">
        <f>'Konstanta a triple'!$K$32</f>
        <v>26601935.057087295</v>
      </c>
      <c r="G11" s="6">
        <f>'Konstanta b triple'!$K$32</f>
        <v>6052727.5743950233</v>
      </c>
      <c r="H11" s="6">
        <f>'Konstanta c triple'!$K$32</f>
        <v>2398267.9485673322</v>
      </c>
      <c r="I11" s="6">
        <f>'Peramalan triple'!$K$26</f>
        <v>23802683.828125</v>
      </c>
      <c r="J11" s="6">
        <f t="shared" si="2"/>
        <v>6.100107191112075</v>
      </c>
      <c r="K11" s="6">
        <f t="shared" si="3"/>
        <v>6.100107191112075</v>
      </c>
      <c r="L11" s="6" t="str">
        <f>'Rekap 0,1'!J11</f>
        <v>Oktober</v>
      </c>
      <c r="M11" s="6">
        <f>'pcs 2023'!$K$4</f>
        <v>40365270</v>
      </c>
      <c r="N11" s="6">
        <f>'Single Exponen'!$K$33</f>
        <v>39752175.485506557</v>
      </c>
      <c r="O11" s="6">
        <f>'Double Exponen'!$K$33</f>
        <v>37063598.656094946</v>
      </c>
      <c r="P11" s="6">
        <f>'triple exponen'!$K$33</f>
        <v>36863457.669899128</v>
      </c>
      <c r="Q11" s="6">
        <f>'Konstanta a triple'!$K$33</f>
        <v>44929188.158133946</v>
      </c>
      <c r="R11" s="6">
        <f>'Konstanta b triple'!$K$33</f>
        <v>14297663.097382566</v>
      </c>
      <c r="S11" s="6">
        <f>'Konstanta c triple'!$K$33</f>
        <v>5598980.6472355342</v>
      </c>
      <c r="T11" s="6">
        <f>'Peramalan triple'!$K$33</f>
        <v>55664473.941434525</v>
      </c>
      <c r="U11" s="6">
        <f t="shared" si="0"/>
        <v>-37.901899185697317</v>
      </c>
      <c r="V11" s="6">
        <f t="shared" si="1"/>
        <v>37.901899185697317</v>
      </c>
      <c r="W11" s="6" t="str">
        <f>'Rekap 0,1'!S11</f>
        <v>Oktober</v>
      </c>
      <c r="X11" s="6">
        <f>'pcs 2023'!$K$7</f>
        <v>40965870</v>
      </c>
      <c r="Y11" s="6">
        <f>'Single Exponen'!$K$36</f>
        <v>41426970.27865088</v>
      </c>
      <c r="Z11" s="6">
        <f>'Double Exponen'!$K$36</f>
        <v>43422472.737520866</v>
      </c>
      <c r="AA11" s="6">
        <f>'triple exponen'!$K$36</f>
        <v>43555351.555798024</v>
      </c>
      <c r="AB11" s="6">
        <f>'Konstanta a triple'!$K$36</f>
        <v>37568844.179188073</v>
      </c>
      <c r="AC11" s="6">
        <f>'Konstanta b triple'!$K$36</f>
        <v>-10676576.205750423</v>
      </c>
      <c r="AD11" s="6">
        <f>'Konstanta c triple'!$K$36</f>
        <v>-4190903.191333863</v>
      </c>
      <c r="AE11" s="6">
        <f>'Peramalan triple'!$K$36</f>
        <v>29460309.442938153</v>
      </c>
      <c r="AF11" s="6">
        <f t="shared" si="4"/>
        <v>28.085722473517215</v>
      </c>
      <c r="AG11" s="6">
        <f t="shared" si="5"/>
        <v>28.085722473517215</v>
      </c>
    </row>
    <row r="12" spans="1:33" x14ac:dyDescent="0.25">
      <c r="A12" s="6" t="str">
        <f>'Rekap 0,1'!A12</f>
        <v>November</v>
      </c>
      <c r="B12" s="6">
        <f>'pcs 2023'!$L$3</f>
        <v>18675000</v>
      </c>
      <c r="C12" s="6">
        <f>'Single Exponen'!$L$32</f>
        <v>20977841.142550528</v>
      </c>
      <c r="D12" s="6">
        <f>'Double Exponen'!$L$32</f>
        <v>23093134.883780796</v>
      </c>
      <c r="E12" s="6">
        <f>'triple exponen'!$L$32</f>
        <v>23171932.551486142</v>
      </c>
      <c r="F12" s="6">
        <f>'Konstanta a triple'!$L$32</f>
        <v>16826051.327795334</v>
      </c>
      <c r="G12" s="6">
        <f>'Konstanta b triple'!$L$32</f>
        <v>-11573486.915135711</v>
      </c>
      <c r="H12" s="6">
        <f>'Konstanta c triple'!$L$32</f>
        <v>-4582116.1654310739</v>
      </c>
      <c r="I12" s="6">
        <f>'Peramalan triple'!$L$26</f>
        <v>26813511.2890625</v>
      </c>
      <c r="J12" s="6">
        <f t="shared" si="2"/>
        <v>-43.579712391231595</v>
      </c>
      <c r="K12" s="6">
        <f t="shared" si="3"/>
        <v>43.579712391231595</v>
      </c>
      <c r="L12" s="6" t="str">
        <f>'Rekap 0,1'!J12</f>
        <v>November</v>
      </c>
      <c r="M12" s="6">
        <f>'pcs 2023'!$L$4</f>
        <v>40785210</v>
      </c>
      <c r="N12" s="6">
        <f>'Single Exponen'!$L$33</f>
        <v>40371996.194202624</v>
      </c>
      <c r="O12" s="6">
        <f>'Double Exponen'!$L$33</f>
        <v>37394438.409905717</v>
      </c>
      <c r="P12" s="6">
        <f>'triple exponen'!$L$33</f>
        <v>37182046.113903083</v>
      </c>
      <c r="Q12" s="6">
        <f>'Konstanta a triple'!$L$33</f>
        <v>46114719.466793798</v>
      </c>
      <c r="R12" s="6">
        <f>'Konstanta b triple'!$L$33</f>
        <v>15872644.315659214</v>
      </c>
      <c r="S12" s="6">
        <f>'Konstanta c triple'!$L$33</f>
        <v>6221622.3486621147</v>
      </c>
      <c r="T12" s="6">
        <f>'Peramalan triple'!$L$33</f>
        <v>62026341.579134278</v>
      </c>
      <c r="U12" s="6">
        <f t="shared" si="0"/>
        <v>-52.08047618029741</v>
      </c>
      <c r="V12" s="6">
        <f t="shared" si="1"/>
        <v>52.08047618029741</v>
      </c>
      <c r="W12" s="6" t="str">
        <f>'Rekap 0,1'!S12</f>
        <v>November</v>
      </c>
      <c r="X12" s="6">
        <f>'pcs 2023'!$L$7</f>
        <v>39276890</v>
      </c>
      <c r="Y12" s="6">
        <f>'Single Exponen'!$L$36</f>
        <v>40136922.11146035</v>
      </c>
      <c r="Z12" s="6">
        <f>'Double Exponen'!$L$36</f>
        <v>43093917.674914815</v>
      </c>
      <c r="AA12" s="6">
        <f>'triple exponen'!$L$36</f>
        <v>43278491.2272681</v>
      </c>
      <c r="AB12" s="6">
        <f>'Konstanta a triple'!$L$36</f>
        <v>34407504.536904693</v>
      </c>
      <c r="AC12" s="6">
        <f>'Konstanta b triple'!$L$36</f>
        <v>-15871734.140974075</v>
      </c>
      <c r="AD12" s="6">
        <f>'Konstanta c triple'!$L$36</f>
        <v>-6237949.5249776514</v>
      </c>
      <c r="AE12" s="6">
        <f>'Peramalan triple'!$L$36</f>
        <v>24796816.377770722</v>
      </c>
      <c r="AF12" s="6">
        <f t="shared" si="4"/>
        <v>36.866650140144188</v>
      </c>
      <c r="AG12" s="6">
        <f t="shared" si="5"/>
        <v>36.866650140144188</v>
      </c>
    </row>
    <row r="13" spans="1:33" x14ac:dyDescent="0.25">
      <c r="A13" s="6" t="str">
        <f>'Rekap 0,1'!A13</f>
        <v>Desember</v>
      </c>
      <c r="B13" s="6">
        <f>'pcs 2023'!$M$3</f>
        <v>21198600</v>
      </c>
      <c r="C13" s="6">
        <f>'Single Exponen'!$M$32</f>
        <v>21110296.457020212</v>
      </c>
      <c r="D13" s="6">
        <f>'Double Exponen'!$M$32</f>
        <v>22894851.041104738</v>
      </c>
      <c r="E13" s="6">
        <f>'triple exponen'!$M$32</f>
        <v>23005683.645257302</v>
      </c>
      <c r="F13" s="6">
        <f>'Konstanta a triple'!$M$32</f>
        <v>17652019.893003725</v>
      </c>
      <c r="G13" s="6">
        <f>'Konstanta b triple'!$M$32</f>
        <v>-9580935.0433461294</v>
      </c>
      <c r="H13" s="6">
        <f>'Konstanta c triple'!$M$32</f>
        <v>-3765874.454846913</v>
      </c>
      <c r="I13" s="6">
        <f>'Peramalan triple'!$M$26</f>
        <v>16600311.71875</v>
      </c>
      <c r="J13" s="6">
        <f t="shared" si="2"/>
        <v>21.691471518166296</v>
      </c>
      <c r="K13" s="6">
        <f t="shared" si="3"/>
        <v>21.691471518166296</v>
      </c>
      <c r="L13" s="6" t="str">
        <f>'Rekap 0,1'!J13</f>
        <v>Desember</v>
      </c>
      <c r="M13" s="6">
        <f>'pcs 2023'!$M$4</f>
        <v>36086400</v>
      </c>
      <c r="N13" s="6">
        <f>'Single Exponen'!$M$33</f>
        <v>37800638.477681048</v>
      </c>
      <c r="O13" s="6">
        <f>'Double Exponen'!$M$33</f>
        <v>37435058.416683249</v>
      </c>
      <c r="P13" s="6">
        <f>'triple exponen'!$M$33</f>
        <v>37333853.495571181</v>
      </c>
      <c r="Q13" s="6">
        <f>'Konstanta a triple'!$M$33</f>
        <v>38430593.678564593</v>
      </c>
      <c r="R13" s="6">
        <f>'Konstanta b triple'!$M$33</f>
        <v>1638917.5435253694</v>
      </c>
      <c r="S13" s="6">
        <f>'Konstanta c triple'!$M$33</f>
        <v>594844.06474289473</v>
      </c>
      <c r="T13" s="6">
        <f>'Peramalan triple'!$M$33</f>
        <v>65098174.95678407</v>
      </c>
      <c r="U13" s="6">
        <f t="shared" si="0"/>
        <v>-80.395315012813882</v>
      </c>
      <c r="V13" s="6">
        <f t="shared" si="1"/>
        <v>80.395315012813882</v>
      </c>
      <c r="W13" s="6" t="str">
        <f>'Rekap 0,1'!S13</f>
        <v>Desember</v>
      </c>
      <c r="X13" s="6">
        <f>'pcs 2023'!$M$7</f>
        <v>42758170</v>
      </c>
      <c r="Y13" s="6">
        <f>'Single Exponen'!$M$36</f>
        <v>41709670.844584137</v>
      </c>
      <c r="Z13" s="6">
        <f>'Double Exponen'!$M$36</f>
        <v>42955492.991881743</v>
      </c>
      <c r="AA13" s="6">
        <f>'triple exponen'!$M$36</f>
        <v>43084692.28603629</v>
      </c>
      <c r="AB13" s="6">
        <f>'Konstanta a triple'!$M$36</f>
        <v>39347225.844143473</v>
      </c>
      <c r="AC13" s="6">
        <f>'Konstanta b triple'!$M$36</f>
        <v>-6474802.4901615158</v>
      </c>
      <c r="AD13" s="6">
        <f>'Konstanta c triple'!$M$36</f>
        <v>-2512401.4195718816</v>
      </c>
      <c r="AE13" s="6">
        <f>'Peramalan triple'!$M$36</f>
        <v>15416795.633441793</v>
      </c>
      <c r="AF13" s="6">
        <f t="shared" si="4"/>
        <v>63.944210817624345</v>
      </c>
      <c r="AG13" s="6">
        <f t="shared" si="5"/>
        <v>63.944210817624345</v>
      </c>
    </row>
    <row r="14" spans="1:33" x14ac:dyDescent="0.25">
      <c r="J14" s="6">
        <f>(SUM(J3:J13)/12)</f>
        <v>-1.8490447597969997</v>
      </c>
      <c r="K14" s="6">
        <f>(SUM(K3:K13)/12)</f>
        <v>17.121723407848076</v>
      </c>
      <c r="U14" s="6">
        <f>(SUM(U3:U13)/12)</f>
        <v>-52.342499763535436</v>
      </c>
      <c r="V14" s="6">
        <f>(SUM(V3:V13)/12)</f>
        <v>53.920013995874491</v>
      </c>
      <c r="AF14" s="6">
        <f>(SUM(AF3:AF13)/12)</f>
        <v>20.321444856634791</v>
      </c>
      <c r="AG14" s="6">
        <f>(SUM(AG3:AG13)/12)</f>
        <v>31.289559990908881</v>
      </c>
    </row>
    <row r="15" spans="1:33" x14ac:dyDescent="0.25">
      <c r="L15" s="6" t="str">
        <f>'Rekap 0,1'!J15</f>
        <v>ILLIG RDM 75K/3G</v>
      </c>
      <c r="M15" s="4" t="s">
        <v>79</v>
      </c>
      <c r="N15" s="3"/>
      <c r="O15" s="3"/>
      <c r="P15" s="10" t="s">
        <v>80</v>
      </c>
      <c r="Q15" s="3"/>
      <c r="R15" s="3"/>
      <c r="S15" s="1" t="s">
        <v>77</v>
      </c>
      <c r="T15" s="1"/>
      <c r="U15" s="1" t="s">
        <v>28</v>
      </c>
      <c r="V15" s="1" t="s">
        <v>29</v>
      </c>
    </row>
    <row r="16" spans="1:33" x14ac:dyDescent="0.25">
      <c r="L16" s="6" t="str">
        <f>'Rekap 0,1'!J16</f>
        <v>Januari</v>
      </c>
      <c r="M16" s="6">
        <f>'pcs 2023'!$B$5</f>
        <v>45879350</v>
      </c>
      <c r="N16" s="6">
        <f>'Single Exponen'!$B$34</f>
        <v>45879350</v>
      </c>
      <c r="O16" s="6">
        <f>'Double Exponen'!$B$34</f>
        <v>45879350</v>
      </c>
      <c r="P16" s="6">
        <f>'triple exponen'!$B$34</f>
        <v>45879350</v>
      </c>
      <c r="Q16" s="6">
        <f>'Konstanta a triple'!$B$34</f>
        <v>45879350</v>
      </c>
      <c r="R16" s="6">
        <f>'Konstanta b triple'!$B$34</f>
        <v>2.7939677238464349E-8</v>
      </c>
      <c r="S16" s="6">
        <f>'Konstanta c triple'!$B$34</f>
        <v>0</v>
      </c>
      <c r="T16" s="6"/>
      <c r="U16" s="6"/>
      <c r="V16" s="6"/>
    </row>
    <row r="17" spans="12:22" x14ac:dyDescent="0.25">
      <c r="L17" s="6" t="str">
        <f>'Rekap 0,1'!J17</f>
        <v>Februari</v>
      </c>
      <c r="M17" s="6">
        <f>'pcs 2023'!$C$5</f>
        <v>38679700</v>
      </c>
      <c r="N17" s="6">
        <f>'Single Exponen'!$C$34</f>
        <v>41559560</v>
      </c>
      <c r="O17" s="6">
        <f>'Double Exponen'!$C$34</f>
        <v>45447371</v>
      </c>
      <c r="P17" s="6">
        <f>'triple exponen'!$C$34</f>
        <v>45620162.600000009</v>
      </c>
      <c r="Q17" s="6">
        <f>'Konstanta a triple'!$C$34</f>
        <v>33956729.600000009</v>
      </c>
      <c r="R17" s="6">
        <f>'Konstanta b triple'!$C$34</f>
        <v>-21156171.524999976</v>
      </c>
      <c r="S17" s="6">
        <f>'Konstanta c triple'!$C$34</f>
        <v>-8358793.649999978</v>
      </c>
      <c r="T17" s="6">
        <f>'Peramalan triple'!$C$34</f>
        <v>45879350.00000003</v>
      </c>
      <c r="U17" s="6">
        <f t="shared" ref="U17:U27" si="6">((M17-T17)/M17)*100</f>
        <v>-18.613510446048004</v>
      </c>
      <c r="V17" s="6">
        <f t="shared" ref="V17:V27" si="7">ABS((M17-T17)/M17)*100</f>
        <v>18.613510446048004</v>
      </c>
    </row>
    <row r="18" spans="12:22" x14ac:dyDescent="0.25">
      <c r="L18" s="6" t="str">
        <f>'Rekap 0,1'!J18</f>
        <v>Maret</v>
      </c>
      <c r="M18" s="6">
        <f>'pcs 2023'!$D$5</f>
        <v>43768500</v>
      </c>
      <c r="N18" s="6">
        <f>'Single Exponen'!$D$34</f>
        <v>42884924</v>
      </c>
      <c r="O18" s="6">
        <f>'Double Exponen'!$D$34</f>
        <v>45191126.299999997</v>
      </c>
      <c r="P18" s="6">
        <f>'triple exponen'!$D$34</f>
        <v>45362740.820000008</v>
      </c>
      <c r="Q18" s="6">
        <f>'Konstanta a triple'!$D$34</f>
        <v>38444133.920000032</v>
      </c>
      <c r="R18" s="6">
        <f>'Konstanta b triple'!$D$34</f>
        <v>-12264478.042499941</v>
      </c>
      <c r="S18" s="6">
        <f>'Konstanta c triple'!$D$34</f>
        <v>-4802822.5049999682</v>
      </c>
      <c r="T18" s="6">
        <f>'Peramalan triple'!$D$34</f>
        <v>8621161.2500000447</v>
      </c>
      <c r="U18" s="6">
        <f t="shared" si="6"/>
        <v>80.302817665672706</v>
      </c>
      <c r="V18" s="6">
        <f t="shared" si="7"/>
        <v>80.302817665672706</v>
      </c>
    </row>
    <row r="19" spans="12:22" x14ac:dyDescent="0.25">
      <c r="L19" s="6" t="str">
        <f>'Rekap 0,1'!J19</f>
        <v>April</v>
      </c>
      <c r="M19" s="6">
        <f>'pcs 2023'!$E$5</f>
        <v>42763900</v>
      </c>
      <c r="N19" s="6">
        <f>'Single Exponen'!$E$34</f>
        <v>42812309.600000001</v>
      </c>
      <c r="O19" s="6">
        <f>'Double Exponen'!$E$34</f>
        <v>44953244.629999995</v>
      </c>
      <c r="P19" s="6">
        <f>'triple exponen'!$E$34</f>
        <v>45117043.106000006</v>
      </c>
      <c r="Q19" s="6">
        <f>'Konstanta a triple'!$E$34</f>
        <v>38694238.016000032</v>
      </c>
      <c r="R19" s="6">
        <f>'Konstanta b triple'!$E$34</f>
        <v>-11367090.830249887</v>
      </c>
      <c r="S19" s="6">
        <f>'Konstanta c triple'!$E$34</f>
        <v>-4448557.2464999603</v>
      </c>
      <c r="T19" s="6">
        <f>'Peramalan triple'!$E$34</f>
        <v>23778244.625000108</v>
      </c>
      <c r="U19" s="6">
        <f t="shared" si="6"/>
        <v>44.396454427682905</v>
      </c>
      <c r="V19" s="6">
        <f t="shared" si="7"/>
        <v>44.396454427682905</v>
      </c>
    </row>
    <row r="20" spans="12:22" x14ac:dyDescent="0.25">
      <c r="L20" s="6" t="str">
        <f>'Rekap 0,1'!J20</f>
        <v>Mei</v>
      </c>
      <c r="M20" s="6">
        <f>'pcs 2023'!$F$5</f>
        <v>37659050</v>
      </c>
      <c r="N20" s="6">
        <f>'Single Exponen'!$F$34</f>
        <v>39720353.840000004</v>
      </c>
      <c r="O20" s="6">
        <f>'Double Exponen'!$F$34</f>
        <v>44429955.550999999</v>
      </c>
      <c r="P20" s="6">
        <f>'triple exponen'!$F$34</f>
        <v>44704790.573000006</v>
      </c>
      <c r="Q20" s="6">
        <f>'Konstanta a triple'!$F$34</f>
        <v>30575985.44000002</v>
      </c>
      <c r="R20" s="6">
        <f>'Konstanta b triple'!$F$34</f>
        <v>-25357815.158624969</v>
      </c>
      <c r="S20" s="6">
        <f>'Konstanta c triple'!$F$34</f>
        <v>-9978225.0502499714</v>
      </c>
      <c r="T20" s="6">
        <f>'Peramalan triple'!$F$34</f>
        <v>25102868.562500164</v>
      </c>
      <c r="U20" s="6">
        <f t="shared" si="6"/>
        <v>33.341737079134589</v>
      </c>
      <c r="V20" s="6">
        <f t="shared" si="7"/>
        <v>33.341737079134589</v>
      </c>
    </row>
    <row r="21" spans="12:22" x14ac:dyDescent="0.25">
      <c r="L21" s="6" t="str">
        <f>'Rekap 0,1'!J21</f>
        <v>Juni</v>
      </c>
      <c r="M21" s="6">
        <f>'pcs 2023'!$G$5</f>
        <v>38564900</v>
      </c>
      <c r="N21" s="6">
        <f>'Single Exponen'!$G$34</f>
        <v>39027081.535999998</v>
      </c>
      <c r="O21" s="6">
        <f>'Double Exponen'!$G$34</f>
        <v>43889668.149499997</v>
      </c>
      <c r="P21" s="6">
        <f>'triple exponen'!$G$34</f>
        <v>44215717.118900008</v>
      </c>
      <c r="Q21" s="6">
        <f>'Konstanta a triple'!$G$34</f>
        <v>29627957.278400011</v>
      </c>
      <c r="R21" s="6">
        <f>'Konstanta b triple'!$G$34</f>
        <v>-26007097.702162419</v>
      </c>
      <c r="S21" s="6">
        <f>'Konstanta c triple'!$G$34</f>
        <v>-10207209.699224971</v>
      </c>
      <c r="T21" s="6">
        <f>'Peramalan triple'!$G$34</f>
        <v>229057.75625006482</v>
      </c>
      <c r="U21" s="6">
        <f t="shared" si="6"/>
        <v>99.406046025660473</v>
      </c>
      <c r="V21" s="6">
        <f t="shared" si="7"/>
        <v>99.406046025660473</v>
      </c>
    </row>
    <row r="22" spans="12:22" x14ac:dyDescent="0.25">
      <c r="L22" s="6" t="str">
        <f>'Rekap 0,1'!J22</f>
        <v>Juli</v>
      </c>
      <c r="M22" s="6">
        <f>'pcs 2023'!$H$5</f>
        <v>43877690</v>
      </c>
      <c r="N22" s="6">
        <f>'Single Exponen'!$H$34</f>
        <v>41937446.614399999</v>
      </c>
      <c r="O22" s="6">
        <f>'Double Exponen'!$H$34</f>
        <v>43694445.995990001</v>
      </c>
      <c r="P22" s="6">
        <f>'triple exponen'!$H$34</f>
        <v>43902954.445154011</v>
      </c>
      <c r="Q22" s="6">
        <f>'Konstanta a triple'!$H$34</f>
        <v>38631956.300384015</v>
      </c>
      <c r="R22" s="6">
        <f>'Konstanta b triple'!$H$34</f>
        <v>-9023024.1686422173</v>
      </c>
      <c r="S22" s="6">
        <f>'Konstanta c triple'!$H$34</f>
        <v>-3484104.5979584786</v>
      </c>
      <c r="T22" s="6">
        <f>'Peramalan triple'!$H$34</f>
        <v>-1482745.2733748928</v>
      </c>
      <c r="U22" s="6">
        <f t="shared" si="6"/>
        <v>103.37926922172724</v>
      </c>
      <c r="V22" s="6">
        <f t="shared" si="7"/>
        <v>103.37926922172724</v>
      </c>
    </row>
    <row r="23" spans="12:22" x14ac:dyDescent="0.25">
      <c r="L23" s="6" t="str">
        <f>'Rekap 0,1'!J23</f>
        <v>Agustus</v>
      </c>
      <c r="M23" s="6">
        <f>'pcs 2023'!$I$5</f>
        <v>43648900</v>
      </c>
      <c r="N23" s="6">
        <f>'Single Exponen'!$I$34</f>
        <v>42964318.64576</v>
      </c>
      <c r="O23" s="6">
        <f>'Double Exponen'!$I$34</f>
        <v>43621433.260967001</v>
      </c>
      <c r="P23" s="6">
        <f>'triple exponen'!$I$34</f>
        <v>43734041.734641805</v>
      </c>
      <c r="Q23" s="6">
        <f>'Konstanta a triple'!$I$34</f>
        <v>41762697.889020801</v>
      </c>
      <c r="R23" s="6">
        <f>'Konstanta b triple'!$I$34</f>
        <v>-3231759.7566308165</v>
      </c>
      <c r="S23" s="6">
        <f>'Konstanta c triple'!$I$34</f>
        <v>-1225138.8184474444</v>
      </c>
      <c r="T23" s="6">
        <f>'Peramalan triple'!$I$34</f>
        <v>27866879.832762562</v>
      </c>
      <c r="U23" s="6">
        <f t="shared" si="6"/>
        <v>36.156742019243183</v>
      </c>
      <c r="V23" s="6">
        <f t="shared" si="7"/>
        <v>36.156742019243183</v>
      </c>
    </row>
    <row r="24" spans="12:22" x14ac:dyDescent="0.25">
      <c r="L24" s="6" t="str">
        <f>'Rekap 0,1'!J24</f>
        <v>September</v>
      </c>
      <c r="M24" s="6">
        <f>'pcs 2023'!$J$5</f>
        <v>45843700</v>
      </c>
      <c r="N24" s="6">
        <f>'Single Exponen'!$J$34</f>
        <v>44691947.458304003</v>
      </c>
      <c r="O24" s="6">
        <f>'Double Exponen'!$J$34</f>
        <v>43728484.680700704</v>
      </c>
      <c r="P24" s="6">
        <f>'triple exponen'!$J$34</f>
        <v>43730707.502277151</v>
      </c>
      <c r="Q24" s="6">
        <f>'Konstanta a triple'!$J$34</f>
        <v>46621095.835087046</v>
      </c>
      <c r="R24" s="6">
        <f>'Konstanta b triple'!$J$34</f>
        <v>5428647.2630214216</v>
      </c>
      <c r="S24" s="6">
        <f>'Konstanta c triple'!$J$34</f>
        <v>2172792.5981544252</v>
      </c>
      <c r="T24" s="6">
        <f>'Peramalan triple'!$J$34</f>
        <v>37918368.723166265</v>
      </c>
      <c r="U24" s="6">
        <f t="shared" si="6"/>
        <v>17.287721708399921</v>
      </c>
      <c r="V24" s="6">
        <f t="shared" si="7"/>
        <v>17.287721708399921</v>
      </c>
    </row>
    <row r="25" spans="12:22" x14ac:dyDescent="0.25">
      <c r="L25" s="6" t="str">
        <f>'Rekap 0,1'!J25</f>
        <v>Oktober</v>
      </c>
      <c r="M25" s="6">
        <f>'pcs 2023'!$K$5</f>
        <v>39764320</v>
      </c>
      <c r="N25" s="6">
        <f>'Single Exponen'!$K$34</f>
        <v>41735370.983321607</v>
      </c>
      <c r="O25" s="6">
        <f>'Double Exponen'!$K$34</f>
        <v>43529173.310962789</v>
      </c>
      <c r="P25" s="6">
        <f>'triple exponen'!$K$34</f>
        <v>43609786.987488538</v>
      </c>
      <c r="Q25" s="6">
        <f>'Konstanta a triple'!$K$34</f>
        <v>38228380.004565001</v>
      </c>
      <c r="R25" s="6">
        <f>'Konstanta b triple'!$K$34</f>
        <v>-9757606.6773129236</v>
      </c>
      <c r="S25" s="6">
        <f>'Konstanta c triple'!$K$34</f>
        <v>-3854674.4650097219</v>
      </c>
      <c r="T25" s="6">
        <f>'Peramalan triple'!$K$34</f>
        <v>53136139.397185683</v>
      </c>
      <c r="U25" s="6">
        <f t="shared" si="6"/>
        <v>-33.627682800021937</v>
      </c>
      <c r="V25" s="6">
        <f t="shared" si="7"/>
        <v>33.627682800021937</v>
      </c>
    </row>
    <row r="26" spans="12:22" x14ac:dyDescent="0.25">
      <c r="L26" s="6" t="str">
        <f>'Rekap 0,1'!J26</f>
        <v>November</v>
      </c>
      <c r="M26" s="6">
        <f>'pcs 2023'!$L$5</f>
        <v>42657050</v>
      </c>
      <c r="N26" s="6">
        <f>'Single Exponen'!$L$34</f>
        <v>42288378.393328644</v>
      </c>
      <c r="O26" s="6">
        <f>'Double Exponen'!$L$34</f>
        <v>43405093.819199376</v>
      </c>
      <c r="P26" s="6">
        <f>'triple exponen'!$L$34</f>
        <v>43486971.086515039</v>
      </c>
      <c r="Q26" s="6">
        <f>'Konstanta a triple'!$L$34</f>
        <v>40136824.80890286</v>
      </c>
      <c r="R26" s="6">
        <f>'Konstanta b triple'!$L$34</f>
        <v>-5943780.5428457148</v>
      </c>
      <c r="S26" s="6">
        <f>'Konstanta c triple'!$L$34</f>
        <v>-2328385.8567489027</v>
      </c>
      <c r="T26" s="6">
        <f>'Peramalan triple'!$L$34</f>
        <v>26543436.094747216</v>
      </c>
      <c r="U26" s="6">
        <f t="shared" si="6"/>
        <v>37.774796675468146</v>
      </c>
      <c r="V26" s="6">
        <f t="shared" si="7"/>
        <v>37.774796675468146</v>
      </c>
    </row>
    <row r="27" spans="12:22" x14ac:dyDescent="0.25">
      <c r="L27" s="6" t="str">
        <f>'Rekap 0,1'!J27</f>
        <v>Desember</v>
      </c>
      <c r="M27" s="6">
        <f>'pcs 2023'!$M$5</f>
        <v>41765890</v>
      </c>
      <c r="N27" s="6">
        <f>'Single Exponen'!$M$34</f>
        <v>41974885.357331455</v>
      </c>
      <c r="O27" s="6">
        <f>'Double Exponen'!$M$34</f>
        <v>43262072.973012589</v>
      </c>
      <c r="P27" s="6">
        <f>'triple exponen'!$M$34</f>
        <v>43352032.218413576</v>
      </c>
      <c r="Q27" s="6">
        <f>'Konstanta a triple'!$M$34</f>
        <v>39490469.371370181</v>
      </c>
      <c r="R27" s="6">
        <f>'Konstanta b triple'!$M$34</f>
        <v>-6869348.4509273041</v>
      </c>
      <c r="S27" s="6">
        <f>'Konstanta c triple'!$M$34</f>
        <v>-2693763.8331303294</v>
      </c>
      <c r="T27" s="6">
        <f>'Peramalan triple'!$M$34</f>
        <v>33028851.337682698</v>
      </c>
      <c r="U27" s="6">
        <f t="shared" si="6"/>
        <v>20.919076936508002</v>
      </c>
      <c r="V27" s="6">
        <f t="shared" si="7"/>
        <v>20.919076936508002</v>
      </c>
    </row>
    <row r="28" spans="12:22" x14ac:dyDescent="0.25">
      <c r="U28" s="6">
        <f>(SUM(U17:U27)/12)</f>
        <v>35.060289042785612</v>
      </c>
      <c r="V28" s="6">
        <f>(SUM(V17:V27)/12)</f>
        <v>43.767154583797264</v>
      </c>
    </row>
    <row r="29" spans="12:22" x14ac:dyDescent="0.25">
      <c r="L29" s="6" t="str">
        <f>'Rekap 0,1'!J29</f>
        <v>GABLER 92</v>
      </c>
      <c r="M29" s="4" t="s">
        <v>79</v>
      </c>
      <c r="N29" s="3"/>
      <c r="O29" s="3"/>
      <c r="P29" s="10" t="s">
        <v>80</v>
      </c>
      <c r="Q29" s="3"/>
      <c r="R29" s="3"/>
      <c r="S29" s="1" t="s">
        <v>77</v>
      </c>
      <c r="T29" s="1"/>
      <c r="U29" s="1" t="s">
        <v>28</v>
      </c>
      <c r="V29" s="1" t="s">
        <v>29</v>
      </c>
    </row>
    <row r="30" spans="12:22" x14ac:dyDescent="0.25">
      <c r="L30" s="6" t="str">
        <f>'Rekap 0,1'!J30</f>
        <v>Januari</v>
      </c>
      <c r="M30" s="6">
        <f>'pcs 2023'!$B$6</f>
        <v>20556860</v>
      </c>
      <c r="N30" s="6">
        <f>'Single Exponen'!$B$35</f>
        <v>20556860</v>
      </c>
      <c r="O30" s="6">
        <f>'Double Exponen'!$B$35</f>
        <v>20556860</v>
      </c>
      <c r="P30" s="6">
        <f>'triple exponen'!$B$35</f>
        <v>20556860</v>
      </c>
      <c r="Q30" s="6">
        <f>'Konstanta a triple'!$B$35</f>
        <v>20556860</v>
      </c>
      <c r="R30" s="6">
        <f>'Konstanta b triple'!$B$35</f>
        <v>0</v>
      </c>
      <c r="S30" s="6">
        <f>'Konstanta c triple'!$B$35</f>
        <v>0</v>
      </c>
      <c r="T30" s="6"/>
      <c r="U30" s="6"/>
      <c r="V30" s="6"/>
    </row>
    <row r="31" spans="12:22" x14ac:dyDescent="0.25">
      <c r="L31" s="6" t="str">
        <f>'Rekap 0,1'!J31</f>
        <v>Februari</v>
      </c>
      <c r="M31" s="6">
        <f>'pcs 2023'!$C$6</f>
        <v>23648000</v>
      </c>
      <c r="N31" s="6">
        <f>'Single Exponen'!$C$35</f>
        <v>22411544</v>
      </c>
      <c r="O31" s="6">
        <f>'Double Exponen'!$C$35</f>
        <v>20742328.399999999</v>
      </c>
      <c r="P31" s="6">
        <f>'triple exponen'!$C$35</f>
        <v>20668141.040000003</v>
      </c>
      <c r="Q31" s="6">
        <f>'Konstanta a triple'!$C$35</f>
        <v>25675787.840000007</v>
      </c>
      <c r="R31" s="6">
        <f>'Konstanta b triple'!$C$35</f>
        <v>9083314.8900000304</v>
      </c>
      <c r="S31" s="6">
        <f>'Konstanta c triple'!$C$35</f>
        <v>3588813.5400000121</v>
      </c>
      <c r="T31" s="6">
        <f>'Peramalan triple'!$C$35</f>
        <v>20556860</v>
      </c>
      <c r="U31" s="6">
        <f t="shared" ref="U31:U41" si="8">((M31-T31)/M31)*100</f>
        <v>13.071464817320704</v>
      </c>
      <c r="V31" s="6">
        <f t="shared" ref="V31:V41" si="9">ABS((M31-T31)/M31)*100</f>
        <v>13.071464817320704</v>
      </c>
    </row>
    <row r="32" spans="12:22" x14ac:dyDescent="0.25">
      <c r="L32" s="6" t="str">
        <f>'Rekap 0,1'!J32</f>
        <v>Maret</v>
      </c>
      <c r="M32" s="6">
        <f>'pcs 2023'!$D$6</f>
        <v>26544000</v>
      </c>
      <c r="N32" s="6">
        <f>'Single Exponen'!$D$35</f>
        <v>24891017.600000001</v>
      </c>
      <c r="O32" s="6">
        <f>'Double Exponen'!$D$35</f>
        <v>21157197.32</v>
      </c>
      <c r="P32" s="6">
        <f>'triple exponen'!$D$35</f>
        <v>20961574.808000002</v>
      </c>
      <c r="Q32" s="6">
        <f>'Konstanta a triple'!$D$35</f>
        <v>32163035.648000013</v>
      </c>
      <c r="R32" s="6">
        <f>'Konstanta b triple'!$D$35</f>
        <v>20195796.213000014</v>
      </c>
      <c r="S32" s="6">
        <f>'Konstanta c triple'!$D$35</f>
        <v>7960944.9780000048</v>
      </c>
      <c r="T32" s="6">
        <f>'Peramalan triple'!$D$35</f>
        <v>36553509.500000037</v>
      </c>
      <c r="U32" s="6">
        <f t="shared" si="8"/>
        <v>-37.709122588909125</v>
      </c>
      <c r="V32" s="6">
        <f t="shared" si="9"/>
        <v>37.709122588909125</v>
      </c>
    </row>
    <row r="33" spans="12:22" x14ac:dyDescent="0.25">
      <c r="L33" s="6" t="str">
        <f>'Rekap 0,1'!J33</f>
        <v>April</v>
      </c>
      <c r="M33" s="6">
        <f>'pcs 2023'!$E$6</f>
        <v>19875000</v>
      </c>
      <c r="N33" s="6">
        <f>'Single Exponen'!$E$35</f>
        <v>21881407.039999999</v>
      </c>
      <c r="O33" s="6">
        <f>'Double Exponen'!$E$35</f>
        <v>21229618.292000003</v>
      </c>
      <c r="P33" s="6">
        <f>'triple exponen'!$E$35</f>
        <v>21122400.898400005</v>
      </c>
      <c r="Q33" s="6">
        <f>'Konstanta a triple'!$E$35</f>
        <v>23077767.142399993</v>
      </c>
      <c r="R33" s="6">
        <f>'Konstanta b triple'!$E$35</f>
        <v>3224039.9588999795</v>
      </c>
      <c r="S33" s="6">
        <f>'Konstanta c triple'!$E$35</f>
        <v>1225285.5473999947</v>
      </c>
      <c r="T33" s="6">
        <f>'Peramalan triple'!$E$35</f>
        <v>56339304.350000031</v>
      </c>
      <c r="U33" s="6">
        <f t="shared" si="8"/>
        <v>-183.46819798742155</v>
      </c>
      <c r="V33" s="6">
        <f t="shared" si="9"/>
        <v>183.46819798742155</v>
      </c>
    </row>
    <row r="34" spans="12:22" x14ac:dyDescent="0.25">
      <c r="L34" s="6" t="str">
        <f>'Rekap 0,1'!J34</f>
        <v>Mei</v>
      </c>
      <c r="M34" s="6">
        <f>'pcs 2023'!$F$6</f>
        <v>21675460</v>
      </c>
      <c r="N34" s="6">
        <f>'Single Exponen'!$F$35</f>
        <v>21757838.816</v>
      </c>
      <c r="O34" s="6">
        <f>'Double Exponen'!$F$35</f>
        <v>21282440.344400004</v>
      </c>
      <c r="P34" s="6">
        <f>'triple exponen'!$F$35</f>
        <v>21218424.566000007</v>
      </c>
      <c r="Q34" s="6">
        <f>'Konstanta a triple'!$F$35</f>
        <v>22644619.980799995</v>
      </c>
      <c r="R34" s="6">
        <f>'Konstanta b triple'!$F$35</f>
        <v>2410051.3168499894</v>
      </c>
      <c r="S34" s="6">
        <f>'Konstanta c triple'!$F$35</f>
        <v>925611.05969999894</v>
      </c>
      <c r="T34" s="6">
        <f>'Peramalan triple'!$F$35</f>
        <v>26914449.87499997</v>
      </c>
      <c r="U34" s="6">
        <f t="shared" si="8"/>
        <v>-24.170143909287141</v>
      </c>
      <c r="V34" s="6">
        <f t="shared" si="9"/>
        <v>24.170143909287141</v>
      </c>
    </row>
    <row r="35" spans="12:22" x14ac:dyDescent="0.25">
      <c r="L35" s="6" t="str">
        <f>'Rekap 0,1'!J35</f>
        <v>Juni</v>
      </c>
      <c r="M35" s="6">
        <f>'pcs 2023'!$G$6</f>
        <v>24634500</v>
      </c>
      <c r="N35" s="6">
        <f>'Single Exponen'!$G$35</f>
        <v>23483835.5264</v>
      </c>
      <c r="O35" s="6">
        <f>'Double Exponen'!$G$35</f>
        <v>21502579.862600002</v>
      </c>
      <c r="P35" s="6">
        <f>'triple exponen'!$G$35</f>
        <v>21388917.743960008</v>
      </c>
      <c r="Q35" s="6">
        <f>'Konstanta a triple'!$G$35</f>
        <v>27332684.735359997</v>
      </c>
      <c r="R35" s="6">
        <f>'Konstanta b triple'!$G$35</f>
        <v>10675706.869485004</v>
      </c>
      <c r="S35" s="6">
        <f>'Konstanta c triple'!$G$35</f>
        <v>4202085.4766100058</v>
      </c>
      <c r="T35" s="6">
        <f>'Peramalan triple'!$G$35</f>
        <v>25517476.827499982</v>
      </c>
      <c r="U35" s="6">
        <f t="shared" si="8"/>
        <v>-3.5843099210456151</v>
      </c>
      <c r="V35" s="6">
        <f t="shared" si="9"/>
        <v>3.5843099210456151</v>
      </c>
    </row>
    <row r="36" spans="12:22" x14ac:dyDescent="0.25">
      <c r="L36" s="6" t="str">
        <f>'Rekap 0,1'!J36</f>
        <v>Juli</v>
      </c>
      <c r="M36" s="6">
        <f>'pcs 2023'!$H$6</f>
        <v>24548900</v>
      </c>
      <c r="N36" s="6">
        <f>'Single Exponen'!$H$35</f>
        <v>24122874.210560001</v>
      </c>
      <c r="O36" s="6">
        <f>'Double Exponen'!$H$35</f>
        <v>21764609.297396</v>
      </c>
      <c r="P36" s="6">
        <f>'triple exponen'!$H$35</f>
        <v>21614332.676021606</v>
      </c>
      <c r="Q36" s="6">
        <f>'Konstanta a triple'!$H$35</f>
        <v>28689127.41551362</v>
      </c>
      <c r="R36" s="6">
        <f>'Konstanta b triple'!$H$35</f>
        <v>12645349.073378138</v>
      </c>
      <c r="S36" s="6">
        <f>'Konstanta c triple'!$H$35</f>
        <v>4967973.656526613</v>
      </c>
      <c r="T36" s="6">
        <f>'Peramalan triple'!$H$35</f>
        <v>40109434.343150005</v>
      </c>
      <c r="U36" s="6">
        <f t="shared" si="8"/>
        <v>-63.385872047831086</v>
      </c>
      <c r="V36" s="6">
        <f t="shared" si="9"/>
        <v>63.385872047831086</v>
      </c>
    </row>
    <row r="37" spans="12:22" x14ac:dyDescent="0.25">
      <c r="L37" s="6" t="str">
        <f>'Rekap 0,1'!J37</f>
        <v>Agustus</v>
      </c>
      <c r="M37" s="6">
        <f>'pcs 2023'!$I$6</f>
        <v>26900240</v>
      </c>
      <c r="N37" s="6">
        <f>'Single Exponen'!$I$35</f>
        <v>25789293.684224002</v>
      </c>
      <c r="O37" s="6">
        <f>'Double Exponen'!$I$35</f>
        <v>22167077.736078799</v>
      </c>
      <c r="P37" s="6">
        <f>'triple exponen'!$I$35</f>
        <v>21945979.712055925</v>
      </c>
      <c r="Q37" s="6">
        <f>'Konstanta a triple'!$I$35</f>
        <v>32812627.556491528</v>
      </c>
      <c r="R37" s="6">
        <f>'Konstanta b triple'!$I$35</f>
        <v>19462935.359222408</v>
      </c>
      <c r="S37" s="6">
        <f>'Konstanta c triple'!$I$35</f>
        <v>7652515.3292752402</v>
      </c>
      <c r="T37" s="6">
        <f>'Peramalan triple'!$I$35</f>
        <v>43818463.317155063</v>
      </c>
      <c r="U37" s="6">
        <f t="shared" si="8"/>
        <v>-62.89246236150705</v>
      </c>
      <c r="V37" s="6">
        <f t="shared" si="9"/>
        <v>62.89246236150705</v>
      </c>
    </row>
    <row r="38" spans="12:22" x14ac:dyDescent="0.25">
      <c r="L38" s="6" t="str">
        <f>'Rekap 0,1'!J38</f>
        <v>September</v>
      </c>
      <c r="M38" s="6">
        <f>'pcs 2023'!$J$6</f>
        <v>25745900</v>
      </c>
      <c r="N38" s="6">
        <f>'Single Exponen'!$J$35</f>
        <v>25763257.473689601</v>
      </c>
      <c r="O38" s="6">
        <f>'Double Exponen'!$J$35</f>
        <v>22526695.70983988</v>
      </c>
      <c r="P38" s="6">
        <f>'triple exponen'!$J$35</f>
        <v>22294409.3107263</v>
      </c>
      <c r="Q38" s="6">
        <f>'Konstanta a triple'!$J$35</f>
        <v>32004094.602275461</v>
      </c>
      <c r="R38" s="6">
        <f>'Konstanta b triple'!$J$35</f>
        <v>17247478.525311157</v>
      </c>
      <c r="S38" s="6">
        <f>'Konstanta c triple'!$J$35</f>
        <v>6759619.5706563136</v>
      </c>
      <c r="T38" s="6">
        <f>'Peramalan triple'!$J$35</f>
        <v>56101820.580351554</v>
      </c>
      <c r="U38" s="6">
        <f t="shared" si="8"/>
        <v>-117.90584357257488</v>
      </c>
      <c r="V38" s="6">
        <f t="shared" si="9"/>
        <v>117.90584357257488</v>
      </c>
    </row>
    <row r="39" spans="12:22" x14ac:dyDescent="0.25">
      <c r="L39" s="6" t="str">
        <f>'Rekap 0,1'!J39</f>
        <v>Oktober</v>
      </c>
      <c r="M39" s="6">
        <f>'pcs 2023'!$K$6</f>
        <v>25786500</v>
      </c>
      <c r="N39" s="6">
        <f>'Single Exponen'!$K$35</f>
        <v>25777202.989475839</v>
      </c>
      <c r="O39" s="6">
        <f>'Double Exponen'!$K$35</f>
        <v>22851746.437803477</v>
      </c>
      <c r="P39" s="6">
        <f>'triple exponen'!$K$35</f>
        <v>22628811.586972609</v>
      </c>
      <c r="Q39" s="6">
        <f>'Konstanta a triple'!$K$35</f>
        <v>31405181.241989687</v>
      </c>
      <c r="R39" s="6">
        <f>'Konstanta b triple'!$K$35</f>
        <v>15536086.843479682</v>
      </c>
      <c r="S39" s="6">
        <f>'Konstanta c triple'!$K$35</f>
        <v>6080673.8268933604</v>
      </c>
      <c r="T39" s="6">
        <f>'Peramalan triple'!$K$35</f>
        <v>52631382.912914775</v>
      </c>
      <c r="U39" s="6">
        <f t="shared" si="8"/>
        <v>-104.1044070072122</v>
      </c>
      <c r="V39" s="6">
        <f t="shared" si="9"/>
        <v>104.1044070072122</v>
      </c>
    </row>
    <row r="40" spans="12:22" x14ac:dyDescent="0.25">
      <c r="L40" s="6" t="str">
        <f>'Rekap 0,1'!J40</f>
        <v>November</v>
      </c>
      <c r="M40" s="6">
        <f>'pcs 2023'!$L$6</f>
        <v>22654800</v>
      </c>
      <c r="N40" s="6">
        <f>'Single Exponen'!$L$35</f>
        <v>23903761.195790336</v>
      </c>
      <c r="O40" s="6">
        <f>'Double Exponen'!$L$35</f>
        <v>22956947.913602166</v>
      </c>
      <c r="P40" s="6">
        <f>'triple exponen'!$L$35</f>
        <v>22825693.382950343</v>
      </c>
      <c r="Q40" s="6">
        <f>'Konstanta a triple'!$L$35</f>
        <v>25666133.22951486</v>
      </c>
      <c r="R40" s="6">
        <f>'Konstanta b triple'!$L$35</f>
        <v>4784399.773369682</v>
      </c>
      <c r="S40" s="6">
        <f>'Konstanta c triple'!$L$35</f>
        <v>1835007.1909567802</v>
      </c>
      <c r="T40" s="6">
        <f>'Peramalan triple'!$L$35</f>
        <v>49981604.998916045</v>
      </c>
      <c r="U40" s="6">
        <f t="shared" si="8"/>
        <v>-120.62258328882199</v>
      </c>
      <c r="V40" s="6">
        <f t="shared" si="9"/>
        <v>120.62258328882199</v>
      </c>
    </row>
    <row r="41" spans="12:22" x14ac:dyDescent="0.25">
      <c r="L41" s="6" t="str">
        <f>'Rekap 0,1'!J41</f>
        <v>Desember</v>
      </c>
      <c r="M41" s="6">
        <f>'pcs 2023'!$M$6</f>
        <v>24678500</v>
      </c>
      <c r="N41" s="6">
        <f>'Single Exponen'!$M$35</f>
        <v>24368604.478316136</v>
      </c>
      <c r="O41" s="6">
        <f>'Double Exponen'!$M$35</f>
        <v>23098113.57007356</v>
      </c>
      <c r="P41" s="6">
        <f>'triple exponen'!$M$35</f>
        <v>22989145.495224275</v>
      </c>
      <c r="Q41" s="6">
        <f>'Konstanta a triple'!$M$35</f>
        <v>26800618.21995201</v>
      </c>
      <c r="R41" s="6">
        <f>'Konstanta b triple'!$M$35</f>
        <v>6697018.0501112137</v>
      </c>
      <c r="S41" s="6">
        <f>'Konstanta c triple'!$M$35</f>
        <v>2613426.3751349035</v>
      </c>
      <c r="T41" s="6">
        <f>'Peramalan triple'!$M$35</f>
        <v>31368036.59836293</v>
      </c>
      <c r="U41" s="6">
        <f t="shared" si="8"/>
        <v>-27.106739057734181</v>
      </c>
      <c r="V41" s="6">
        <f t="shared" si="9"/>
        <v>27.106739057734181</v>
      </c>
    </row>
    <row r="42" spans="12:22" x14ac:dyDescent="0.25">
      <c r="U42" s="6">
        <f>(SUM(U31:U41)/12)</f>
        <v>-60.989851410418673</v>
      </c>
      <c r="V42" s="6">
        <f>(SUM(V31:V41)/12)</f>
        <v>63.168428879972119</v>
      </c>
    </row>
  </sheetData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opLeftCell="F1" workbookViewId="0">
      <selection activeCell="X1" sqref="X1:AG1"/>
    </sheetView>
  </sheetViews>
  <sheetFormatPr defaultColWidth="8.85546875" defaultRowHeight="15" x14ac:dyDescent="0.25"/>
  <cols>
    <col min="1" max="1" width="10.28515625" style="5" bestFit="1" customWidth="1"/>
    <col min="2" max="3" width="9.42578125" style="5" bestFit="1" customWidth="1"/>
    <col min="4" max="5" width="8.42578125" style="5" bestFit="1" customWidth="1"/>
    <col min="6" max="6" width="9.42578125" style="5" bestFit="1" customWidth="1"/>
    <col min="7" max="7" width="10.42578125" style="5" bestFit="1" customWidth="1"/>
    <col min="8" max="8" width="9.42578125" style="5" bestFit="1" customWidth="1"/>
    <col min="9" max="9" width="10.42578125" style="5" bestFit="1" customWidth="1"/>
    <col min="10" max="10" width="8.140625" style="5" bestFit="1" customWidth="1"/>
    <col min="11" max="11" width="7.42578125" style="5" bestFit="1" customWidth="1"/>
    <col min="12" max="12" width="13.7109375" style="5" bestFit="1" customWidth="1"/>
    <col min="13" max="17" width="9.42578125" style="5" bestFit="1" customWidth="1"/>
    <col min="18" max="18" width="11.140625" style="5" bestFit="1" customWidth="1"/>
    <col min="19" max="19" width="10.140625" style="5" bestFit="1" customWidth="1"/>
    <col min="20" max="20" width="11.140625" style="5" bestFit="1" customWidth="1"/>
    <col min="21" max="21" width="8.140625" style="5" bestFit="1" customWidth="1"/>
    <col min="22" max="22" width="7.42578125" style="5" bestFit="1" customWidth="1"/>
    <col min="23" max="23" width="14.140625" style="5" bestFit="1" customWidth="1"/>
    <col min="24" max="27" width="8.42578125" style="5" bestFit="1" customWidth="1"/>
    <col min="28" max="28" width="9.42578125" style="5" bestFit="1" customWidth="1"/>
    <col min="29" max="31" width="10.140625" style="5" bestFit="1" customWidth="1"/>
    <col min="32" max="32" width="8.140625" style="5" bestFit="1" customWidth="1"/>
    <col min="33" max="33" width="7.42578125" style="5" bestFit="1" customWidth="1"/>
    <col min="34" max="16384" width="8.85546875" style="5"/>
  </cols>
  <sheetData>
    <row r="1" spans="1:33" x14ac:dyDescent="0.25">
      <c r="A1" s="6" t="str">
        <f>'Rekap 0,1'!A1</f>
        <v>ILLIG RDM 70K</v>
      </c>
      <c r="B1" s="4" t="s">
        <v>79</v>
      </c>
      <c r="C1" s="3"/>
      <c r="D1" s="3"/>
      <c r="E1" s="10" t="s">
        <v>80</v>
      </c>
      <c r="F1" s="3"/>
      <c r="G1" s="3"/>
      <c r="H1" s="1" t="s">
        <v>77</v>
      </c>
      <c r="I1" s="1"/>
      <c r="J1" s="1" t="s">
        <v>28</v>
      </c>
      <c r="K1" s="1" t="s">
        <v>29</v>
      </c>
      <c r="L1" s="6" t="str">
        <f>'Rekap 0,1'!J1</f>
        <v>ILLIG RDM 75K/2G</v>
      </c>
      <c r="M1" s="4" t="s">
        <v>79</v>
      </c>
      <c r="N1" s="3"/>
      <c r="O1" s="3"/>
      <c r="P1" s="10" t="s">
        <v>80</v>
      </c>
      <c r="Q1" s="3"/>
      <c r="R1" s="3"/>
      <c r="S1" s="1" t="s">
        <v>77</v>
      </c>
      <c r="T1" s="1"/>
      <c r="U1" s="1" t="s">
        <v>28</v>
      </c>
      <c r="V1" s="1" t="s">
        <v>29</v>
      </c>
      <c r="W1" s="6" t="str">
        <f>'Rekap 0,1'!S1</f>
        <v>GABLER 98</v>
      </c>
      <c r="X1" s="4" t="s">
        <v>79</v>
      </c>
      <c r="Y1" s="3"/>
      <c r="Z1" s="3"/>
      <c r="AA1" s="10" t="s">
        <v>80</v>
      </c>
      <c r="AB1" s="3"/>
      <c r="AC1" s="3"/>
      <c r="AD1" s="1" t="s">
        <v>77</v>
      </c>
      <c r="AE1" s="1"/>
      <c r="AF1" s="1" t="s">
        <v>28</v>
      </c>
      <c r="AG1" s="1" t="s">
        <v>29</v>
      </c>
    </row>
    <row r="2" spans="1:33" x14ac:dyDescent="0.25">
      <c r="A2" s="6" t="str">
        <f>'Rekap 0,1'!A2</f>
        <v>Januari</v>
      </c>
      <c r="B2" s="6">
        <f>'pcs 2023'!$B$3</f>
        <v>23674000</v>
      </c>
      <c r="C2" s="6">
        <f>'Single Exponen'!$B$38</f>
        <v>23674000</v>
      </c>
      <c r="D2" s="6">
        <f>'Double Exponen'!$B$38</f>
        <v>23674000</v>
      </c>
      <c r="E2" s="6">
        <f>'triple exponen'!$B$38</f>
        <v>23674000</v>
      </c>
      <c r="F2" s="6">
        <f>'Konstanta a triple'!$B$38</f>
        <v>23674000</v>
      </c>
      <c r="G2" s="6">
        <f>'Konstanta b triple'!$B$38</f>
        <v>-2.897448009914822E-8</v>
      </c>
      <c r="H2" s="6">
        <f>'Konstanta c triple'!$B$38</f>
        <v>0</v>
      </c>
      <c r="I2" s="6"/>
      <c r="J2" s="6"/>
      <c r="K2" s="6"/>
      <c r="L2" s="6" t="str">
        <f>'Rekap 0,1'!J2</f>
        <v>Januari</v>
      </c>
      <c r="M2" s="6">
        <f>'pcs 2023'!$B$4</f>
        <v>34085490</v>
      </c>
      <c r="N2" s="6">
        <f>'Single Exponen'!$B$39</f>
        <v>34085490</v>
      </c>
      <c r="O2" s="6">
        <f>'Double Exponen'!$B$39</f>
        <v>34085490</v>
      </c>
      <c r="P2" s="6">
        <f>'triple exponen'!$B$39</f>
        <v>34085490</v>
      </c>
      <c r="Q2" s="6">
        <f>'Konstanta a triple'!$B$39</f>
        <v>34085490</v>
      </c>
      <c r="R2" s="6">
        <f>'Konstanta b triple'!$B$39</f>
        <v>5.794896019829644E-8</v>
      </c>
      <c r="S2" s="6">
        <f>'Konstanta c triple'!$B$39</f>
        <v>0</v>
      </c>
      <c r="T2" s="6"/>
      <c r="U2" s="6"/>
      <c r="V2" s="6"/>
      <c r="W2" s="6" t="str">
        <f>'Rekap 0,1'!S2</f>
        <v>Januari</v>
      </c>
      <c r="X2" s="6">
        <f>'pcs 2023'!$B$7</f>
        <v>44574290</v>
      </c>
      <c r="Y2" s="6">
        <f>'Single Exponen'!$B$42</f>
        <v>44574290</v>
      </c>
      <c r="Z2" s="6">
        <f>'Double Exponen'!$B$42</f>
        <v>44574290</v>
      </c>
      <c r="AA2" s="6">
        <f>'triple exponen'!$B$42</f>
        <v>44574290</v>
      </c>
      <c r="AB2" s="6">
        <f>'Konstanta a triple'!$B$42</f>
        <v>44574290</v>
      </c>
      <c r="AC2" s="6">
        <f>'Konstanta b triple'!$B$42</f>
        <v>-5.794896019829644E-8</v>
      </c>
      <c r="AD2" s="6">
        <f>'Konstanta c triple'!$B$42</f>
        <v>0</v>
      </c>
      <c r="AE2" s="6"/>
      <c r="AF2" s="6"/>
      <c r="AG2" s="6"/>
    </row>
    <row r="3" spans="1:33" x14ac:dyDescent="0.25">
      <c r="A3" s="6" t="str">
        <f>'Rekap 0,1'!A3</f>
        <v>Februari</v>
      </c>
      <c r="B3" s="6">
        <f>'pcs 2023'!$C$3</f>
        <v>22225420</v>
      </c>
      <c r="C3" s="6">
        <f>'Single Exponen'!$C$38</f>
        <v>22659994</v>
      </c>
      <c r="D3" s="6">
        <f>'Double Exponen'!$C$38</f>
        <v>23572599.399999999</v>
      </c>
      <c r="E3" s="6">
        <f>'triple exponen'!$C$38</f>
        <v>23603019.580000002</v>
      </c>
      <c r="F3" s="6">
        <f>'Konstanta a triple'!$C$38</f>
        <v>20865203.380000014</v>
      </c>
      <c r="G3" s="6">
        <f>'Konstanta b triple'!$C$38</f>
        <v>-8647781.1699999403</v>
      </c>
      <c r="H3" s="6">
        <f>'Konstanta c triple'!$C$38</f>
        <v>-4803008.4199999711</v>
      </c>
      <c r="I3" s="6">
        <f>'Peramalan triple'!$C$26</f>
        <v>23674000</v>
      </c>
      <c r="J3" s="6">
        <f>((B3-I3)/B3)*100</f>
        <v>-6.5176721069838042</v>
      </c>
      <c r="K3" s="6">
        <f>ABS((B3-I3)/B3)*100</f>
        <v>6.5176721069838042</v>
      </c>
      <c r="L3" s="6" t="str">
        <f>'Rekap 0,1'!J3</f>
        <v>Februari</v>
      </c>
      <c r="M3" s="6">
        <f>'pcs 2023'!$C$4</f>
        <v>37649000</v>
      </c>
      <c r="N3" s="6">
        <f>'Single Exponen'!$C$39</f>
        <v>36579947</v>
      </c>
      <c r="O3" s="6">
        <f>'Double Exponen'!$C$39</f>
        <v>34334935.700000003</v>
      </c>
      <c r="P3" s="6">
        <f>'triple exponen'!$C$39</f>
        <v>34260101.99000001</v>
      </c>
      <c r="Q3" s="6">
        <f>'Konstanta a triple'!$C$39</f>
        <v>40995135.890000001</v>
      </c>
      <c r="R3" s="6">
        <f>'Konstanta b triple'!$C$39</f>
        <v>21273560.781666745</v>
      </c>
      <c r="S3" s="6">
        <f>'Konstanta c triple'!$C$39</f>
        <v>11815411.323333347</v>
      </c>
      <c r="T3" s="6">
        <f>'Peramalan triple'!$C$39</f>
        <v>34085490.00000006</v>
      </c>
      <c r="U3" s="6">
        <f t="shared" ref="U3:U13" si="0">((M3-T3)/M3)*100</f>
        <v>9.4650853940342117</v>
      </c>
      <c r="V3" s="6">
        <f t="shared" ref="V3:V13" si="1">ABS((M3-T3)/M3)*100</f>
        <v>9.4650853940342117</v>
      </c>
      <c r="W3" s="6" t="str">
        <f>'Rekap 0,1'!S3</f>
        <v>Februari</v>
      </c>
      <c r="X3" s="6">
        <f>'pcs 2023'!$C$7</f>
        <v>39554320</v>
      </c>
      <c r="Y3" s="6">
        <f>'Single Exponen'!$C$42</f>
        <v>41060311</v>
      </c>
      <c r="Z3" s="6">
        <f>'Double Exponen'!$C$42</f>
        <v>44222892.100000001</v>
      </c>
      <c r="AA3" s="6">
        <f>'triple exponen'!$C$42</f>
        <v>44328311.470000006</v>
      </c>
      <c r="AB3" s="6">
        <f>'Konstanta a triple'!$C$42</f>
        <v>34840568.169999994</v>
      </c>
      <c r="AC3" s="6">
        <f>'Konstanta b triple'!$C$42</f>
        <v>-29968384.238333263</v>
      </c>
      <c r="AD3" s="6">
        <f>'Konstanta c triple'!$C$42</f>
        <v>-16644547.196666641</v>
      </c>
      <c r="AE3" s="6">
        <f>'Peramalan triple'!$C$42</f>
        <v>44574289.99999994</v>
      </c>
      <c r="AF3" s="6">
        <f>((X3-AE3)/X3)*100</f>
        <v>-12.691331819128582</v>
      </c>
      <c r="AG3" s="6">
        <f>ABS((X3-AE3)/X3)*100</f>
        <v>12.691331819128582</v>
      </c>
    </row>
    <row r="4" spans="1:33" x14ac:dyDescent="0.25">
      <c r="A4" s="6" t="str">
        <f>'Rekap 0,1'!A4</f>
        <v>Maret</v>
      </c>
      <c r="B4" s="6">
        <f>'pcs 2023'!$D$3</f>
        <v>24713240</v>
      </c>
      <c r="C4" s="6">
        <f>'Single Exponen'!$D$38</f>
        <v>24097266.200000003</v>
      </c>
      <c r="D4" s="6">
        <f>'Double Exponen'!$D$38</f>
        <v>23625066.079999998</v>
      </c>
      <c r="E4" s="6">
        <f>'triple exponen'!$D$38</f>
        <v>23618452.130000003</v>
      </c>
      <c r="F4" s="6">
        <f>'Konstanta a triple'!$D$38</f>
        <v>25035052.490000017</v>
      </c>
      <c r="G4" s="6">
        <f>'Konstanta b triple'!$D$38</f>
        <v>4541964.758333398</v>
      </c>
      <c r="H4" s="6">
        <f>'Konstanta c triple'!$D$38</f>
        <v>2534858.036666716</v>
      </c>
      <c r="I4" s="6">
        <f>'Peramalan triple'!$D$26</f>
        <v>21501130</v>
      </c>
      <c r="J4" s="6">
        <f t="shared" ref="J4:J13" si="2">((B4-I4)/B4)*100</f>
        <v>12.997526831771147</v>
      </c>
      <c r="K4" s="6">
        <f t="shared" ref="K4:K13" si="3">ABS((B4-I4)/B4)*100</f>
        <v>12.997526831771147</v>
      </c>
      <c r="L4" s="6" t="str">
        <f>'Rekap 0,1'!J4</f>
        <v>Maret</v>
      </c>
      <c r="M4" s="6">
        <f>'pcs 2023'!$D$4</f>
        <v>39067300</v>
      </c>
      <c r="N4" s="6">
        <f>'Single Exponen'!$D$39</f>
        <v>38321094.100000001</v>
      </c>
      <c r="O4" s="6">
        <f>'Double Exponen'!$D$39</f>
        <v>34733551.540000007</v>
      </c>
      <c r="P4" s="6">
        <f>'triple exponen'!$D$39</f>
        <v>34591516.675000012</v>
      </c>
      <c r="Q4" s="6">
        <f>'Konstanta a triple'!$D$39</f>
        <v>45354144.355000004</v>
      </c>
      <c r="R4" s="6">
        <f>'Konstanta b triple'!$D$39</f>
        <v>33829406.164166592</v>
      </c>
      <c r="S4" s="6">
        <f>'Konstanta c triple'!$D$39</f>
        <v>18758875.228333328</v>
      </c>
      <c r="T4" s="6">
        <f>'Peramalan triple'!$D$39</f>
        <v>68176402.333333418</v>
      </c>
      <c r="U4" s="6">
        <f t="shared" si="0"/>
        <v>-74.510146166572596</v>
      </c>
      <c r="V4" s="6">
        <f t="shared" si="1"/>
        <v>74.510146166572596</v>
      </c>
      <c r="W4" s="6" t="str">
        <f>'Rekap 0,1'!S4</f>
        <v>Maret</v>
      </c>
      <c r="X4" s="6">
        <f>'pcs 2023'!$D$7</f>
        <v>45672500</v>
      </c>
      <c r="Y4" s="6">
        <f>'Single Exponen'!$D$42</f>
        <v>44288843.299999997</v>
      </c>
      <c r="Z4" s="6">
        <f>'Double Exponen'!$D$42</f>
        <v>44229487.219999999</v>
      </c>
      <c r="AA4" s="6">
        <f>'triple exponen'!$D$42</f>
        <v>44259134.495000005</v>
      </c>
      <c r="AB4" s="6">
        <f>'Konstanta a triple'!$D$42</f>
        <v>44437202.734999999</v>
      </c>
      <c r="AC4" s="6">
        <f>'Konstanta b triple'!$D$42</f>
        <v>796133.42083342373</v>
      </c>
      <c r="AD4" s="6">
        <f>'Konstanta c triple'!$D$42</f>
        <v>484573.82166668918</v>
      </c>
      <c r="AE4" s="6">
        <f>'Peramalan triple'!$D$42</f>
        <v>-3450089.6666665887</v>
      </c>
      <c r="AF4" s="6">
        <f t="shared" ref="AF4:AF13" si="4">((X4-AE4)/X4)*100</f>
        <v>107.55397595197678</v>
      </c>
      <c r="AG4" s="6">
        <f t="shared" ref="AG4:AG13" si="5">ABS((X4-AE4)/X4)*100</f>
        <v>107.55397595197678</v>
      </c>
    </row>
    <row r="5" spans="1:33" x14ac:dyDescent="0.25">
      <c r="A5" s="6" t="str">
        <f>'Rekap 0,1'!A5</f>
        <v>April</v>
      </c>
      <c r="B5" s="6">
        <f>'pcs 2023'!$E$3</f>
        <v>20812200</v>
      </c>
      <c r="C5" s="6">
        <f>'Single Exponen'!$E$38</f>
        <v>21797719.860000003</v>
      </c>
      <c r="D5" s="6">
        <f>'Double Exponen'!$E$38</f>
        <v>23442331.458000001</v>
      </c>
      <c r="E5" s="6">
        <f>'triple exponen'!$E$38</f>
        <v>23495167.659600005</v>
      </c>
      <c r="F5" s="6">
        <f>'Konstanta a triple'!$E$38</f>
        <v>18561332.86560002</v>
      </c>
      <c r="G5" s="6">
        <f>'Konstanta b triple'!$E$38</f>
        <v>-15598878.602066619</v>
      </c>
      <c r="H5" s="6">
        <f>'Konstanta c triple'!$E$38</f>
        <v>-8666332.7137332931</v>
      </c>
      <c r="I5" s="6">
        <f>'Peramalan triple'!$E$26</f>
        <v>25232860</v>
      </c>
      <c r="J5" s="6">
        <f t="shared" si="2"/>
        <v>-21.240714580870833</v>
      </c>
      <c r="K5" s="6">
        <f t="shared" si="3"/>
        <v>21.240714580870833</v>
      </c>
      <c r="L5" s="6" t="str">
        <f>'Rekap 0,1'!J5</f>
        <v>April</v>
      </c>
      <c r="M5" s="6">
        <f>'pcs 2023'!$E$4</f>
        <v>40897400</v>
      </c>
      <c r="N5" s="6">
        <f>'Single Exponen'!$E$39</f>
        <v>40124508.230000004</v>
      </c>
      <c r="O5" s="6">
        <f>'Double Exponen'!$E$39</f>
        <v>35272647.209000006</v>
      </c>
      <c r="P5" s="6">
        <f>'triple exponen'!$E$39</f>
        <v>35068308.048800007</v>
      </c>
      <c r="Q5" s="6">
        <f>'Konstanta a triple'!$E$39</f>
        <v>49623891.1118</v>
      </c>
      <c r="R5" s="6">
        <f>'Konstanta b triple'!$E$39</f>
        <v>45661031.687133305</v>
      </c>
      <c r="S5" s="6">
        <f>'Konstanta c triple'!$E$39</f>
        <v>25303174.575466644</v>
      </c>
      <c r="T5" s="6">
        <f>'Peramalan triple'!$E$39</f>
        <v>88562988.133333251</v>
      </c>
      <c r="U5" s="6">
        <f t="shared" si="0"/>
        <v>-116.54918927201545</v>
      </c>
      <c r="V5" s="6">
        <f t="shared" si="1"/>
        <v>116.54918927201545</v>
      </c>
      <c r="W5" s="6" t="str">
        <f>'Rekap 0,1'!S5</f>
        <v>April</v>
      </c>
      <c r="X5" s="6">
        <f>'pcs 2023'!$E$7</f>
        <v>43798300</v>
      </c>
      <c r="Y5" s="6">
        <f>'Single Exponen'!$E$42</f>
        <v>43945462.989999995</v>
      </c>
      <c r="Z5" s="6">
        <f>'Double Exponen'!$E$42</f>
        <v>44201084.797000006</v>
      </c>
      <c r="AA5" s="6">
        <f>'triple exponen'!$E$42</f>
        <v>44218499.706400007</v>
      </c>
      <c r="AB5" s="6">
        <f>'Konstanta a triple'!$E$42</f>
        <v>43451634.285399973</v>
      </c>
      <c r="AC5" s="6">
        <f>'Konstanta b triple'!$E$42</f>
        <v>-2356535.181933451</v>
      </c>
      <c r="AD5" s="6">
        <f>'Konstanta c triple'!$E$42</f>
        <v>-1296904.2202667207</v>
      </c>
      <c r="AE5" s="6">
        <f>'Peramalan triple'!$E$42</f>
        <v>45475623.066666767</v>
      </c>
      <c r="AF5" s="6">
        <f t="shared" si="4"/>
        <v>-3.8296533579311682</v>
      </c>
      <c r="AG5" s="6">
        <f t="shared" si="5"/>
        <v>3.8296533579311682</v>
      </c>
    </row>
    <row r="6" spans="1:33" x14ac:dyDescent="0.25">
      <c r="A6" s="6" t="str">
        <f>'Rekap 0,1'!A6</f>
        <v>Mei</v>
      </c>
      <c r="B6" s="6">
        <f>'pcs 2023'!$F$3</f>
        <v>20657100</v>
      </c>
      <c r="C6" s="6">
        <f>'Single Exponen'!$F$38</f>
        <v>20999285.958000001</v>
      </c>
      <c r="D6" s="6">
        <f>'Double Exponen'!$F$38</f>
        <v>23198026.908</v>
      </c>
      <c r="E6" s="6">
        <f>'triple exponen'!$F$38</f>
        <v>23287169.133480005</v>
      </c>
      <c r="F6" s="6">
        <f>'Konstanta a triple'!$F$38</f>
        <v>16690946.283479996</v>
      </c>
      <c r="G6" s="6">
        <f>'Konstanta b triple'!$F$38</f>
        <v>-20717986.125619963</v>
      </c>
      <c r="H6" s="6">
        <f>'Konstanta c triple'!$F$38</f>
        <v>-11485593.055719962</v>
      </c>
      <c r="I6" s="6">
        <f>'Peramalan triple'!$F$26</f>
        <v>19743445</v>
      </c>
      <c r="J6" s="6">
        <f t="shared" si="2"/>
        <v>4.4229586921687947</v>
      </c>
      <c r="K6" s="6">
        <f t="shared" si="3"/>
        <v>4.4229586921687947</v>
      </c>
      <c r="L6" s="6" t="str">
        <f>'Rekap 0,1'!J6</f>
        <v>Mei</v>
      </c>
      <c r="M6" s="6">
        <f>'pcs 2023'!$F$4</f>
        <v>34980700</v>
      </c>
      <c r="N6" s="6">
        <f>'Single Exponen'!$F$39</f>
        <v>36523842.469000004</v>
      </c>
      <c r="O6" s="6">
        <f>'Double Exponen'!$F$39</f>
        <v>35397766.735000014</v>
      </c>
      <c r="P6" s="6">
        <f>'triple exponen'!$F$39</f>
        <v>35298929.129140019</v>
      </c>
      <c r="Q6" s="6">
        <f>'Konstanta a triple'!$F$39</f>
        <v>38677156.331139982</v>
      </c>
      <c r="R6" s="6">
        <f>'Konstanta b triple'!$F$39</f>
        <v>10217658.437256655</v>
      </c>
      <c r="S6" s="6">
        <f>'Konstanta c triple'!$F$39</f>
        <v>5592740.9198733037</v>
      </c>
      <c r="T6" s="6">
        <f>'Peramalan triple'!$F$39</f>
        <v>107936510.08666661</v>
      </c>
      <c r="U6" s="6">
        <f t="shared" si="0"/>
        <v>-208.56017771704575</v>
      </c>
      <c r="V6" s="6">
        <f t="shared" si="1"/>
        <v>208.56017771704575</v>
      </c>
      <c r="W6" s="6" t="str">
        <f>'Rekap 0,1'!S6</f>
        <v>Mei</v>
      </c>
      <c r="X6" s="6">
        <f>'pcs 2023'!$F$7</f>
        <v>47895000</v>
      </c>
      <c r="Y6" s="6">
        <f>'Single Exponen'!$F$42</f>
        <v>46710138.897</v>
      </c>
      <c r="Z6" s="6">
        <f>'Double Exponen'!$F$42</f>
        <v>44451990.207000002</v>
      </c>
      <c r="AA6" s="6">
        <f>'triple exponen'!$F$42</f>
        <v>44381943.056820005</v>
      </c>
      <c r="AB6" s="6">
        <f>'Konstanta a triple'!$F$42</f>
        <v>51156389.126819983</v>
      </c>
      <c r="AC6" s="6">
        <f>'Konstanta b triple'!$F$42</f>
        <v>21436652.765336625</v>
      </c>
      <c r="AD6" s="6">
        <f>'Konstanta c triple'!$F$42</f>
        <v>11912997.272353331</v>
      </c>
      <c r="AE6" s="6">
        <f>'Peramalan triple'!$F$42</f>
        <v>40446646.993333168</v>
      </c>
      <c r="AF6" s="6">
        <f t="shared" si="4"/>
        <v>15.551420830288823</v>
      </c>
      <c r="AG6" s="6">
        <f t="shared" si="5"/>
        <v>15.551420830288823</v>
      </c>
    </row>
    <row r="7" spans="1:33" x14ac:dyDescent="0.25">
      <c r="A7" s="6" t="str">
        <f>'Rekap 0,1'!A7</f>
        <v>Juni</v>
      </c>
      <c r="B7" s="6">
        <f>'pcs 2023'!$G$3</f>
        <v>24673500</v>
      </c>
      <c r="C7" s="6">
        <f>'Single Exponen'!$G$38</f>
        <v>23571235.7874</v>
      </c>
      <c r="D7" s="6">
        <f>'Double Exponen'!$G$38</f>
        <v>23235347.795940001</v>
      </c>
      <c r="E7" s="6">
        <f>'triple exponen'!$G$38</f>
        <v>23250894.197202004</v>
      </c>
      <c r="F7" s="6">
        <f>'Konstanta a triple'!$G$38</f>
        <v>24258558.171581991</v>
      </c>
      <c r="G7" s="6">
        <f>'Konstanta b triple'!$G$38</f>
        <v>3380448.3262970503</v>
      </c>
      <c r="H7" s="6">
        <f>'Konstanta c triple'!$G$38</f>
        <v>1913365.0270420164</v>
      </c>
      <c r="I7" s="6">
        <f>'Peramalan triple'!$G$26</f>
        <v>19160448.75</v>
      </c>
      <c r="J7" s="6">
        <f t="shared" si="2"/>
        <v>22.344017873426957</v>
      </c>
      <c r="K7" s="6">
        <f t="shared" si="3"/>
        <v>22.344017873426957</v>
      </c>
      <c r="L7" s="6" t="str">
        <f>'Rekap 0,1'!J7</f>
        <v>Juni</v>
      </c>
      <c r="M7" s="6">
        <f>'pcs 2023'!$G$4</f>
        <v>38706500</v>
      </c>
      <c r="N7" s="6">
        <f>'Single Exponen'!$G$39</f>
        <v>38051702.740700006</v>
      </c>
      <c r="O7" s="6">
        <f>'Double Exponen'!$G$39</f>
        <v>35663160.335570015</v>
      </c>
      <c r="P7" s="6">
        <f>'triple exponen'!$G$39</f>
        <v>35553890.973641023</v>
      </c>
      <c r="Q7" s="6">
        <f>'Konstanta a triple'!$G$39</f>
        <v>42719518.18903099</v>
      </c>
      <c r="R7" s="6">
        <f>'Konstanta b triple'!$G$39</f>
        <v>22414560.875621825</v>
      </c>
      <c r="S7" s="6">
        <f>'Konstanta c triple'!$G$39</f>
        <v>12409375.457427658</v>
      </c>
      <c r="T7" s="6">
        <f>'Peramalan triple'!$G$39</f>
        <v>51691185.228333287</v>
      </c>
      <c r="U7" s="6">
        <f t="shared" si="0"/>
        <v>-33.546523783688237</v>
      </c>
      <c r="V7" s="6">
        <f t="shared" si="1"/>
        <v>33.546523783688237</v>
      </c>
      <c r="W7" s="6" t="str">
        <f>'Rekap 0,1'!S7</f>
        <v>Juni</v>
      </c>
      <c r="X7" s="6">
        <f>'pcs 2023'!$G$7</f>
        <v>40654800</v>
      </c>
      <c r="Y7" s="6">
        <f>'Single Exponen'!$G$42</f>
        <v>42471401.669100001</v>
      </c>
      <c r="Z7" s="6">
        <f>'Double Exponen'!$G$42</f>
        <v>44253931.353210002</v>
      </c>
      <c r="AA7" s="6">
        <f>'triple exponen'!$G$42</f>
        <v>44292334.864293009</v>
      </c>
      <c r="AB7" s="6">
        <f>'Konstanta a triple'!$G$42</f>
        <v>38944745.811963007</v>
      </c>
      <c r="AC7" s="6">
        <f>'Konstanta b triple'!$G$42</f>
        <v>-17046390.430289533</v>
      </c>
      <c r="AD7" s="6">
        <f>'Konstanta c triple'!$G$42</f>
        <v>-9495798.0531469621</v>
      </c>
      <c r="AE7" s="6">
        <f>'Peramalan triple'!$G$42</f>
        <v>78549540.528333262</v>
      </c>
      <c r="AF7" s="6">
        <f t="shared" si="4"/>
        <v>-93.210987456175559</v>
      </c>
      <c r="AG7" s="6">
        <f t="shared" si="5"/>
        <v>93.210987456175559</v>
      </c>
    </row>
    <row r="8" spans="1:33" x14ac:dyDescent="0.25">
      <c r="A8" s="6" t="str">
        <f>'Rekap 0,1'!A8</f>
        <v>Juli</v>
      </c>
      <c r="B8" s="6">
        <f>'pcs 2023'!$H$3</f>
        <v>25645800</v>
      </c>
      <c r="C8" s="6">
        <f>'Single Exponen'!$H$38</f>
        <v>25023430.736220002</v>
      </c>
      <c r="D8" s="6">
        <f>'Double Exponen'!$H$38</f>
        <v>23414156.089968003</v>
      </c>
      <c r="E8" s="6">
        <f>'triple exponen'!$H$38</f>
        <v>23365177.522138208</v>
      </c>
      <c r="F8" s="6">
        <f>'Konstanta a triple'!$H$38</f>
        <v>28193001.460894197</v>
      </c>
      <c r="G8" s="6">
        <f>'Konstanta b triple'!$H$38</f>
        <v>15283828.531818742</v>
      </c>
      <c r="H8" s="6">
        <f>'Konstanta c triple'!$H$38</f>
        <v>8494945.315854216</v>
      </c>
      <c r="I8" s="6">
        <f>'Peramalan triple'!$H$26</f>
        <v>25829646.875</v>
      </c>
      <c r="J8" s="6">
        <f t="shared" si="2"/>
        <v>-0.7168693314304877</v>
      </c>
      <c r="K8" s="6">
        <f t="shared" si="3"/>
        <v>0.7168693314304877</v>
      </c>
      <c r="L8" s="6" t="str">
        <f>'Rekap 0,1'!J8</f>
        <v>Juli</v>
      </c>
      <c r="M8" s="6">
        <f>'pcs 2023'!$H$4</f>
        <v>42873400</v>
      </c>
      <c r="N8" s="6">
        <f>'Single Exponen'!$H$39</f>
        <v>41426890.822209999</v>
      </c>
      <c r="O8" s="6">
        <f>'Double Exponen'!$H$39</f>
        <v>36239533.384234011</v>
      </c>
      <c r="P8" s="6">
        <f>'triple exponen'!$H$39</f>
        <v>36033840.661056116</v>
      </c>
      <c r="Q8" s="6">
        <f>'Konstanta a triple'!$H$39</f>
        <v>51595912.97498408</v>
      </c>
      <c r="R8" s="6">
        <f>'Konstanta b triple'!$H$39</f>
        <v>48912801.081285492</v>
      </c>
      <c r="S8" s="6">
        <f>'Konstanta c triple'!$H$39</f>
        <v>27122396.780567382</v>
      </c>
      <c r="T8" s="6">
        <f>'Peramalan triple'!$H$39</f>
        <v>71338766.793366641</v>
      </c>
      <c r="U8" s="6">
        <f t="shared" si="0"/>
        <v>-66.394003725775519</v>
      </c>
      <c r="V8" s="6">
        <f t="shared" si="1"/>
        <v>66.394003725775519</v>
      </c>
      <c r="W8" s="6" t="str">
        <f>'Rekap 0,1'!S8</f>
        <v>Juli</v>
      </c>
      <c r="X8" s="6">
        <f>'pcs 2023'!$H$7</f>
        <v>39547800</v>
      </c>
      <c r="Y8" s="6">
        <f>'Single Exponen'!$H$42</f>
        <v>40424880.50073</v>
      </c>
      <c r="Z8" s="6">
        <f>'Double Exponen'!$H$42</f>
        <v>43871026.267962001</v>
      </c>
      <c r="AA8" s="6">
        <f>'triple exponen'!$H$42</f>
        <v>43997418.84686131</v>
      </c>
      <c r="AB8" s="6">
        <f>'Konstanta a triple'!$H$42</f>
        <v>33658981.545165308</v>
      </c>
      <c r="AC8" s="6">
        <f>'Konstanta b triple'!$H$42</f>
        <v>-32570294.237332817</v>
      </c>
      <c r="AD8" s="6">
        <f>'Konstanta c triple'!$H$42</f>
        <v>-18074211.803144649</v>
      </c>
      <c r="AE8" s="6">
        <f>'Peramalan triple'!$H$42</f>
        <v>17150456.355099991</v>
      </c>
      <c r="AF8" s="6">
        <f t="shared" si="4"/>
        <v>56.63360198266404</v>
      </c>
      <c r="AG8" s="6">
        <f t="shared" si="5"/>
        <v>56.63360198266404</v>
      </c>
    </row>
    <row r="9" spans="1:33" x14ac:dyDescent="0.25">
      <c r="A9" s="6" t="str">
        <f>'Rekap 0,1'!A9</f>
        <v>Agustus</v>
      </c>
      <c r="B9" s="6">
        <f>'pcs 2023'!$I$3</f>
        <v>19658900</v>
      </c>
      <c r="C9" s="6">
        <f>'Single Exponen'!$I$38</f>
        <v>21268259.220866002</v>
      </c>
      <c r="D9" s="6">
        <f>'Double Exponen'!$I$38</f>
        <v>23199566.403057802</v>
      </c>
      <c r="E9" s="6">
        <f>'triple exponen'!$I$38</f>
        <v>23249249.738781929</v>
      </c>
      <c r="F9" s="6">
        <f>'Konstanta a triple'!$I$38</f>
        <v>17455328.192206524</v>
      </c>
      <c r="G9" s="6">
        <f>'Konstanta b triple'!$I$38</f>
        <v>-18409492.957347594</v>
      </c>
      <c r="H9" s="6">
        <f>'Konstanta c triple'!$I$38</f>
        <v>-10244396.497435108</v>
      </c>
      <c r="I9" s="6">
        <f>'Peramalan triple'!$I$26</f>
        <v>27870351.875</v>
      </c>
      <c r="J9" s="6">
        <f t="shared" si="2"/>
        <v>-41.769640595353756</v>
      </c>
      <c r="K9" s="6">
        <f t="shared" si="3"/>
        <v>41.769640595353756</v>
      </c>
      <c r="L9" s="6" t="str">
        <f>'Rekap 0,1'!J9</f>
        <v>Agustus</v>
      </c>
      <c r="M9" s="6">
        <f>'pcs 2023'!$I$4</f>
        <v>39657050</v>
      </c>
      <c r="N9" s="6">
        <f>'Single Exponen'!$I$39</f>
        <v>40188002.246663004</v>
      </c>
      <c r="O9" s="6">
        <f>'Double Exponen'!$I$39</f>
        <v>36634380.270476915</v>
      </c>
      <c r="P9" s="6">
        <f>'triple exponen'!$I$39</f>
        <v>36454218.387650676</v>
      </c>
      <c r="Q9" s="6">
        <f>'Konstanta a triple'!$I$39</f>
        <v>47115084.316208936</v>
      </c>
      <c r="R9" s="6">
        <f>'Konstanta b triple'!$I$39</f>
        <v>33217906.412037563</v>
      </c>
      <c r="S9" s="6">
        <f>'Konstanta c triple'!$I$39</f>
        <v>18366616.063848067</v>
      </c>
      <c r="T9" s="6">
        <f>'Peramalan triple'!$I$39</f>
        <v>114069912.44655326</v>
      </c>
      <c r="U9" s="6">
        <f t="shared" si="0"/>
        <v>-187.64094264841501</v>
      </c>
      <c r="V9" s="6">
        <f t="shared" si="1"/>
        <v>187.64094264841501</v>
      </c>
      <c r="W9" s="6" t="str">
        <f>'Rekap 0,1'!S9</f>
        <v>Agustus</v>
      </c>
      <c r="X9" s="6">
        <f>'pcs 2023'!$I$7</f>
        <v>43985680</v>
      </c>
      <c r="Y9" s="6">
        <f>'Single Exponen'!$I$42</f>
        <v>42917440.150219001</v>
      </c>
      <c r="Z9" s="6">
        <f>'Double Exponen'!$I$42</f>
        <v>43775667.656187698</v>
      </c>
      <c r="AA9" s="6">
        <f>'triple exponen'!$I$42</f>
        <v>43842193.013389789</v>
      </c>
      <c r="AB9" s="6">
        <f>'Konstanta a triple'!$I$42</f>
        <v>41267510.495483704</v>
      </c>
      <c r="AC9" s="6">
        <f>'Konstanta b triple'!$I$42</f>
        <v>-7852330.0575913405</v>
      </c>
      <c r="AD9" s="6">
        <f>'Konstanta c triple'!$I$42</f>
        <v>-4310378.3655070812</v>
      </c>
      <c r="AE9" s="6">
        <f>'Peramalan triple'!$I$42</f>
        <v>-7948418.5937398337</v>
      </c>
      <c r="AF9" s="6">
        <f t="shared" si="4"/>
        <v>118.07046882926406</v>
      </c>
      <c r="AG9" s="6">
        <f t="shared" si="5"/>
        <v>118.07046882926406</v>
      </c>
    </row>
    <row r="10" spans="1:33" x14ac:dyDescent="0.25">
      <c r="A10" s="6" t="str">
        <f>'Rekap 0,1'!A10</f>
        <v>September</v>
      </c>
      <c r="B10" s="6">
        <f>'pcs 2023'!$J$3</f>
        <v>23976500</v>
      </c>
      <c r="C10" s="6">
        <f>'Single Exponen'!$J$38</f>
        <v>23164027.766259801</v>
      </c>
      <c r="D10" s="6">
        <f>'Double Exponen'!$J$38</f>
        <v>23196012.539378002</v>
      </c>
      <c r="E10" s="6">
        <f>'triple exponen'!$J$38</f>
        <v>23211983.699199181</v>
      </c>
      <c r="F10" s="6">
        <f>'Konstanta a triple'!$J$38</f>
        <v>23116029.379844572</v>
      </c>
      <c r="G10" s="6">
        <f>'Konstanta b triple'!$J$38</f>
        <v>-192953.94663715115</v>
      </c>
      <c r="H10" s="6">
        <f>'Konstanta c triple'!$J$38</f>
        <v>-87185.227950457862</v>
      </c>
      <c r="I10" s="6">
        <f>'Peramalan triple'!$J$26</f>
        <v>18202961.25</v>
      </c>
      <c r="J10" s="6">
        <f t="shared" si="2"/>
        <v>24.079989781661208</v>
      </c>
      <c r="K10" s="6">
        <f t="shared" si="3"/>
        <v>24.079989781661208</v>
      </c>
      <c r="L10" s="6" t="str">
        <f>'Rekap 0,1'!J10</f>
        <v>September</v>
      </c>
      <c r="M10" s="6">
        <f>'pcs 2023'!$J$4</f>
        <v>37947880</v>
      </c>
      <c r="N10" s="6">
        <f>'Single Exponen'!$J$39</f>
        <v>38619916.673998907</v>
      </c>
      <c r="O10" s="6">
        <f>'Double Exponen'!$J$39</f>
        <v>36832933.910829112</v>
      </c>
      <c r="P10" s="6">
        <f>'triple exponen'!$J$39</f>
        <v>36719319.253875583</v>
      </c>
      <c r="Q10" s="6">
        <f>'Konstanta a triple'!$J$39</f>
        <v>42080267.543384969</v>
      </c>
      <c r="R10" s="6">
        <f>'Konstanta b triple'!$J$39</f>
        <v>16533957.454438599</v>
      </c>
      <c r="S10" s="6">
        <f>'Konstanta c triple'!$J$39</f>
        <v>9110559.6893996708</v>
      </c>
      <c r="T10" s="6">
        <f>'Peramalan triple'!$J$39</f>
        <v>89516298.760170534</v>
      </c>
      <c r="U10" s="6">
        <f t="shared" si="0"/>
        <v>-135.89275279718007</v>
      </c>
      <c r="V10" s="6">
        <f t="shared" si="1"/>
        <v>135.89275279718007</v>
      </c>
      <c r="W10" s="6" t="str">
        <f>'Rekap 0,1'!S10</f>
        <v>September</v>
      </c>
      <c r="X10" s="6">
        <f>'pcs 2023'!$J$7</f>
        <v>41698700</v>
      </c>
      <c r="Y10" s="6">
        <f>'Single Exponen'!$J$42</f>
        <v>42064322.045065701</v>
      </c>
      <c r="Z10" s="6">
        <f>'Double Exponen'!$J$42</f>
        <v>43604533.095075503</v>
      </c>
      <c r="AA10" s="6">
        <f>'triple exponen'!$J$42</f>
        <v>43675831.070569791</v>
      </c>
      <c r="AB10" s="6">
        <f>'Konstanta a triple'!$J$42</f>
        <v>39055197.920540385</v>
      </c>
      <c r="AC10" s="6">
        <f>'Konstanta b triple'!$J$42</f>
        <v>-14447461.278387522</v>
      </c>
      <c r="AD10" s="6">
        <f>'Konstanta c triple'!$J$42</f>
        <v>-7997415.6279177954</v>
      </c>
      <c r="AE10" s="6">
        <f>'Peramalan triple'!$J$42</f>
        <v>31259991.255138822</v>
      </c>
      <c r="AF10" s="6">
        <f t="shared" si="4"/>
        <v>25.033655113615477</v>
      </c>
      <c r="AG10" s="6">
        <f t="shared" si="5"/>
        <v>25.033655113615477</v>
      </c>
    </row>
    <row r="11" spans="1:33" x14ac:dyDescent="0.25">
      <c r="A11" s="6" t="str">
        <f>'Rekap 0,1'!A11</f>
        <v>Oktober</v>
      </c>
      <c r="B11" s="6">
        <f>'pcs 2023'!$K$3</f>
        <v>25349000</v>
      </c>
      <c r="C11" s="6">
        <f>'Single Exponen'!$K$38</f>
        <v>24693508.329877943</v>
      </c>
      <c r="D11" s="6">
        <f>'Double Exponen'!$K$38</f>
        <v>23345762.118427999</v>
      </c>
      <c r="E11" s="6">
        <f>'triple exponen'!$K$38</f>
        <v>23305628.592659358</v>
      </c>
      <c r="F11" s="6">
        <f>'Konstanta a triple'!$K$38</f>
        <v>27348867.227009181</v>
      </c>
      <c r="G11" s="6">
        <f>'Konstanta b triple'!$K$38</f>
        <v>12806546.004250595</v>
      </c>
      <c r="H11" s="6">
        <f>'Konstanta c triple'!$K$38</f>
        <v>7119224.622042642</v>
      </c>
      <c r="I11" s="6">
        <f>'Peramalan triple'!$K$26</f>
        <v>23802683.828125</v>
      </c>
      <c r="J11" s="6">
        <f t="shared" si="2"/>
        <v>6.100107191112075</v>
      </c>
      <c r="K11" s="6">
        <f t="shared" si="3"/>
        <v>6.100107191112075</v>
      </c>
      <c r="L11" s="6" t="str">
        <f>'Rekap 0,1'!J11</f>
        <v>Oktober</v>
      </c>
      <c r="M11" s="6">
        <f>'pcs 2023'!$K$4</f>
        <v>40365270</v>
      </c>
      <c r="N11" s="6">
        <f>'Single Exponen'!$K$39</f>
        <v>39841664.002199672</v>
      </c>
      <c r="O11" s="6">
        <f>'Double Exponen'!$K$39</f>
        <v>37133806.919966161</v>
      </c>
      <c r="P11" s="6">
        <f>'triple exponen'!$K$39</f>
        <v>37009460.620138988</v>
      </c>
      <c r="Q11" s="6">
        <f>'Konstanta a triple'!$K$39</f>
        <v>45133031.866839513</v>
      </c>
      <c r="R11" s="6">
        <f>'Konstanta b triple'!$K$39</f>
        <v>25407607.306325063</v>
      </c>
      <c r="S11" s="6">
        <f>'Konstanta c triple'!$K$39</f>
        <v>14065780.926434498</v>
      </c>
      <c r="T11" s="6">
        <f>'Peramalan triple'!$K$39</f>
        <v>63169504.842523403</v>
      </c>
      <c r="U11" s="6">
        <f t="shared" si="0"/>
        <v>-56.494691705328378</v>
      </c>
      <c r="V11" s="6">
        <f t="shared" si="1"/>
        <v>56.494691705328378</v>
      </c>
      <c r="W11" s="6" t="str">
        <f>'Rekap 0,1'!S11</f>
        <v>Oktober</v>
      </c>
      <c r="X11" s="6">
        <f>'pcs 2023'!$K$7</f>
        <v>40965870</v>
      </c>
      <c r="Y11" s="6">
        <f>'Single Exponen'!$K$42</f>
        <v>41295405.613519713</v>
      </c>
      <c r="Z11" s="6">
        <f>'Double Exponen'!$K$42</f>
        <v>43373620.346919924</v>
      </c>
      <c r="AA11" s="6">
        <f>'triple exponen'!$K$42</f>
        <v>43464283.564014889</v>
      </c>
      <c r="AB11" s="6">
        <f>'Konstanta a triple'!$K$42</f>
        <v>37229639.363814257</v>
      </c>
      <c r="AC11" s="6">
        <f>'Konstanta b triple'!$K$42</f>
        <v>-19534965.02618923</v>
      </c>
      <c r="AD11" s="6">
        <f>'Konstanta c triple'!$K$42</f>
        <v>-10821113.810995221</v>
      </c>
      <c r="AE11" s="6">
        <f>'Peramalan triple'!$K$42</f>
        <v>20609028.828193963</v>
      </c>
      <c r="AF11" s="6">
        <f t="shared" si="4"/>
        <v>49.692197851055127</v>
      </c>
      <c r="AG11" s="6">
        <f t="shared" si="5"/>
        <v>49.692197851055127</v>
      </c>
    </row>
    <row r="12" spans="1:33" x14ac:dyDescent="0.25">
      <c r="A12" s="6" t="str">
        <f>'Rekap 0,1'!A12</f>
        <v>November</v>
      </c>
      <c r="B12" s="6">
        <f>'pcs 2023'!$L$3</f>
        <v>18675000</v>
      </c>
      <c r="C12" s="6">
        <f>'Single Exponen'!$L$38</f>
        <v>20480552.498963386</v>
      </c>
      <c r="D12" s="6">
        <f>'Double Exponen'!$L$38</f>
        <v>23059241.156481534</v>
      </c>
      <c r="E12" s="6">
        <f>'triple exponen'!$L$38</f>
        <v>23133157.387334883</v>
      </c>
      <c r="F12" s="6">
        <f>'Konstanta a triple'!$L$38</f>
        <v>15397091.414780438</v>
      </c>
      <c r="G12" s="6">
        <f>'Konstanta b triple'!$L$38</f>
        <v>-24524425.353454445</v>
      </c>
      <c r="H12" s="6">
        <f>'Konstanta c triple'!$L$38</f>
        <v>-13637094.32295279</v>
      </c>
      <c r="I12" s="6">
        <f>'Peramalan triple'!$L$26</f>
        <v>26813511.2890625</v>
      </c>
      <c r="J12" s="6">
        <f t="shared" si="2"/>
        <v>-43.579712391231595</v>
      </c>
      <c r="K12" s="6">
        <f t="shared" si="3"/>
        <v>43.579712391231595</v>
      </c>
      <c r="L12" s="6" t="str">
        <f>'Rekap 0,1'!J12</f>
        <v>November</v>
      </c>
      <c r="M12" s="6">
        <f>'pcs 2023'!$L$4</f>
        <v>40785210</v>
      </c>
      <c r="N12" s="6">
        <f>'Single Exponen'!$L$39</f>
        <v>40502146.200659901</v>
      </c>
      <c r="O12" s="6">
        <f>'Double Exponen'!$L$39</f>
        <v>37470640.848035544</v>
      </c>
      <c r="P12" s="6">
        <f>'triple exponen'!$L$39</f>
        <v>37332286.77966658</v>
      </c>
      <c r="Q12" s="6">
        <f>'Konstanta a triple'!$L$39</f>
        <v>46426802.83753965</v>
      </c>
      <c r="R12" s="6">
        <f>'Konstanta b triple'!$L$39</f>
        <v>28450685.867566127</v>
      </c>
      <c r="S12" s="6">
        <f>'Konstanta c triple'!$L$39</f>
        <v>15751601.436501576</v>
      </c>
      <c r="T12" s="6">
        <f>'Peramalan triple'!$L$39</f>
        <v>77573529.63638182</v>
      </c>
      <c r="U12" s="6">
        <f t="shared" si="0"/>
        <v>-90.200147642691604</v>
      </c>
      <c r="V12" s="6">
        <f t="shared" si="1"/>
        <v>90.200147642691604</v>
      </c>
      <c r="W12" s="6" t="str">
        <f>'Rekap 0,1'!S12</f>
        <v>November</v>
      </c>
      <c r="X12" s="6">
        <f>'pcs 2023'!$L$7</f>
        <v>39276890</v>
      </c>
      <c r="Y12" s="6">
        <f>'Single Exponen'!$L$42</f>
        <v>39882444.684055917</v>
      </c>
      <c r="Z12" s="6">
        <f>'Double Exponen'!$L$42</f>
        <v>43024502.780633524</v>
      </c>
      <c r="AA12" s="6">
        <f>'triple exponen'!$L$42</f>
        <v>43156437.01564794</v>
      </c>
      <c r="AB12" s="6">
        <f>'Konstanta a triple'!$L$42</f>
        <v>33730262.725915112</v>
      </c>
      <c r="AC12" s="6">
        <f>'Konstanta b triple'!$L$42</f>
        <v>-29572939.646897968</v>
      </c>
      <c r="AD12" s="6">
        <f>'Konstanta c triple'!$L$42</f>
        <v>-16388452.135177365</v>
      </c>
      <c r="AE12" s="6">
        <f>'Peramalan triple'!$L$42</f>
        <v>12284117.432127416</v>
      </c>
      <c r="AF12" s="6">
        <f t="shared" si="4"/>
        <v>68.72431235740045</v>
      </c>
      <c r="AG12" s="6">
        <f t="shared" si="5"/>
        <v>68.72431235740045</v>
      </c>
    </row>
    <row r="13" spans="1:33" x14ac:dyDescent="0.25">
      <c r="A13" s="6" t="str">
        <f>'Rekap 0,1'!A13</f>
        <v>Desember</v>
      </c>
      <c r="B13" s="6">
        <f>'pcs 2023'!$M$3</f>
        <v>21198600</v>
      </c>
      <c r="C13" s="6">
        <f>'Single Exponen'!$M$38</f>
        <v>20983185.749689013</v>
      </c>
      <c r="D13" s="6">
        <f>'Double Exponen'!$M$38</f>
        <v>22851635.615802284</v>
      </c>
      <c r="E13" s="6">
        <f>'triple exponen'!$M$38</f>
        <v>22936092.147262067</v>
      </c>
      <c r="F13" s="6">
        <f>'Konstanta a triple'!$M$38</f>
        <v>17330742.548922256</v>
      </c>
      <c r="G13" s="6">
        <f>'Konstanta b triple'!$M$38</f>
        <v>-17541444.882537305</v>
      </c>
      <c r="H13" s="6">
        <f>'Konstanta c triple'!$M$38</f>
        <v>-9712852.5997801032</v>
      </c>
      <c r="I13" s="6">
        <f>'Peramalan triple'!$M$26</f>
        <v>16600311.71875</v>
      </c>
      <c r="J13" s="6">
        <f t="shared" si="2"/>
        <v>21.691471518166296</v>
      </c>
      <c r="K13" s="6">
        <f t="shared" si="3"/>
        <v>21.691471518166296</v>
      </c>
      <c r="L13" s="6" t="str">
        <f>'Rekap 0,1'!J13</f>
        <v>Desember</v>
      </c>
      <c r="M13" s="6">
        <f>'pcs 2023'!$M$4</f>
        <v>36086400</v>
      </c>
      <c r="N13" s="6">
        <f>'Single Exponen'!$M$39</f>
        <v>37411123.860197976</v>
      </c>
      <c r="O13" s="6">
        <f>'Double Exponen'!$M$39</f>
        <v>37464689.149251789</v>
      </c>
      <c r="P13" s="6">
        <f>'triple exponen'!$M$39</f>
        <v>37424968.438376233</v>
      </c>
      <c r="Q13" s="6">
        <f>'Konstanta a triple'!$M$39</f>
        <v>37264272.571214795</v>
      </c>
      <c r="R13" s="6">
        <f>'Konstanta b triple'!$M$39</f>
        <v>-814265.56282587349</v>
      </c>
      <c r="S13" s="6">
        <f>'Konstanta c triple'!$M$39</f>
        <v>-507890.44405989489</v>
      </c>
      <c r="T13" s="6">
        <f>'Peramalan triple'!$M$39</f>
        <v>82753289.423356563</v>
      </c>
      <c r="U13" s="6">
        <f t="shared" si="0"/>
        <v>-129.31988068456971</v>
      </c>
      <c r="V13" s="6">
        <f t="shared" si="1"/>
        <v>129.31988068456971</v>
      </c>
      <c r="W13" s="6" t="str">
        <f>'Rekap 0,1'!S13</f>
        <v>Desember</v>
      </c>
      <c r="X13" s="6">
        <f>'pcs 2023'!$M$7</f>
        <v>42758170</v>
      </c>
      <c r="Y13" s="6">
        <f>'Single Exponen'!$M$42</f>
        <v>41895452.405216776</v>
      </c>
      <c r="Z13" s="6">
        <f>'Double Exponen'!$M$42</f>
        <v>42911597.743091851</v>
      </c>
      <c r="AA13" s="6">
        <f>'triple exponen'!$M$42</f>
        <v>42985049.524858683</v>
      </c>
      <c r="AB13" s="6">
        <f>'Konstanta a triple'!$M$42</f>
        <v>39936613.511233449</v>
      </c>
      <c r="AC13" s="6">
        <f>'Konstanta b triple'!$M$42</f>
        <v>-9336463.7307305299</v>
      </c>
      <c r="AD13" s="6">
        <f>'Konstanta c triple'!$M$42</f>
        <v>-5132442.6943671023</v>
      </c>
      <c r="AE13" s="6">
        <f>'Peramalan triple'!$M$42</f>
        <v>-4036902.9885715386</v>
      </c>
      <c r="AF13" s="6">
        <f t="shared" si="4"/>
        <v>109.44124359992848</v>
      </c>
      <c r="AG13" s="6">
        <f t="shared" si="5"/>
        <v>109.44124359992848</v>
      </c>
    </row>
    <row r="14" spans="1:33" x14ac:dyDescent="0.25">
      <c r="J14" s="6">
        <f>(SUM(J3:J13)/12)</f>
        <v>-1.8490447597969997</v>
      </c>
      <c r="K14" s="6">
        <f>(SUM(K3:K13)/12)</f>
        <v>17.121723407848076</v>
      </c>
      <c r="U14" s="6">
        <f>(SUM(U3:U13)/12)</f>
        <v>-90.803614229104014</v>
      </c>
      <c r="V14" s="6">
        <f>(SUM(V3:V13)/12)</f>
        <v>92.381128461443041</v>
      </c>
      <c r="AF14" s="6">
        <f>(SUM(AF3:AF13)/12)</f>
        <v>36.747408656913159</v>
      </c>
      <c r="AG14" s="6">
        <f>(SUM(AG3:AG13)/12)</f>
        <v>55.036070762452376</v>
      </c>
    </row>
    <row r="15" spans="1:33" x14ac:dyDescent="0.25">
      <c r="L15" s="6" t="str">
        <f>'Rekap 0,1'!J15</f>
        <v>ILLIG RDM 75K/3G</v>
      </c>
      <c r="M15" s="4" t="s">
        <v>79</v>
      </c>
      <c r="N15" s="3"/>
      <c r="O15" s="3"/>
      <c r="P15" s="10" t="s">
        <v>80</v>
      </c>
      <c r="Q15" s="3"/>
      <c r="R15" s="3"/>
      <c r="S15" s="1" t="s">
        <v>77</v>
      </c>
      <c r="T15" s="1"/>
      <c r="U15" s="1" t="s">
        <v>28</v>
      </c>
      <c r="V15" s="1" t="s">
        <v>29</v>
      </c>
    </row>
    <row r="16" spans="1:33" x14ac:dyDescent="0.25">
      <c r="L16" s="6" t="str">
        <f>'Rekap 0,1'!J16</f>
        <v>Januari</v>
      </c>
      <c r="M16" s="6">
        <f>'pcs 2023'!$B$5</f>
        <v>45879350</v>
      </c>
      <c r="N16" s="6">
        <f>'Single Exponen'!$B$40</f>
        <v>45879350</v>
      </c>
      <c r="O16" s="6">
        <f>'Double Exponen'!$B$40</f>
        <v>45879350</v>
      </c>
      <c r="P16" s="6">
        <f>'triple exponen'!$B$40</f>
        <v>45879350</v>
      </c>
      <c r="Q16" s="6">
        <f>'Konstanta a triple'!$B$40</f>
        <v>45879350</v>
      </c>
      <c r="R16" s="6">
        <f>'Konstanta b triple'!$B$40</f>
        <v>-5.794896019829644E-8</v>
      </c>
      <c r="S16" s="6">
        <f>'Konstanta c triple'!$B$40</f>
        <v>0</v>
      </c>
      <c r="T16" s="6"/>
      <c r="U16" s="6"/>
      <c r="V16" s="6"/>
    </row>
    <row r="17" spans="12:22" x14ac:dyDescent="0.25">
      <c r="L17" s="6" t="str">
        <f>'Rekap 0,1'!J17</f>
        <v>Februari</v>
      </c>
      <c r="M17" s="6">
        <f>'pcs 2023'!$C$5</f>
        <v>38679700</v>
      </c>
      <c r="N17" s="6">
        <f>'Single Exponen'!$C$40</f>
        <v>40839595</v>
      </c>
      <c r="O17" s="6">
        <f>'Double Exponen'!$C$40</f>
        <v>45375374.5</v>
      </c>
      <c r="P17" s="6">
        <f>'triple exponen'!$C$40</f>
        <v>45526567.150000006</v>
      </c>
      <c r="Q17" s="6">
        <f>'Konstanta a triple'!$C$40</f>
        <v>31919228.650000006</v>
      </c>
      <c r="R17" s="6">
        <f>'Konstanta b triple'!$C$40</f>
        <v>-42980710.558333285</v>
      </c>
      <c r="S17" s="6">
        <f>'Konstanta c triple'!$C$40</f>
        <v>-23871639.516666625</v>
      </c>
      <c r="T17" s="6">
        <f>'Peramalan triple'!$C$40</f>
        <v>45879349.99999994</v>
      </c>
      <c r="U17" s="6">
        <f t="shared" ref="U17:U27" si="6">((M17-T17)/M17)*100</f>
        <v>-18.613510446047773</v>
      </c>
      <c r="V17" s="6">
        <f t="shared" ref="V17:V27" si="7">ABS((M17-T17)/M17)*100</f>
        <v>18.613510446047773</v>
      </c>
    </row>
    <row r="18" spans="12:22" x14ac:dyDescent="0.25">
      <c r="L18" s="6" t="str">
        <f>'Rekap 0,1'!J18</f>
        <v>Maret</v>
      </c>
      <c r="M18" s="6">
        <f>'pcs 2023'!$D$5</f>
        <v>43768500</v>
      </c>
      <c r="N18" s="6">
        <f>'Single Exponen'!$D$40</f>
        <v>42889828.5</v>
      </c>
      <c r="O18" s="6">
        <f>'Double Exponen'!$D$40</f>
        <v>45126819.899999999</v>
      </c>
      <c r="P18" s="6">
        <f>'triple exponen'!$D$40</f>
        <v>45246744.075000003</v>
      </c>
      <c r="Q18" s="6">
        <f>'Konstanta a triple'!$D$40</f>
        <v>38535769.875000015</v>
      </c>
      <c r="R18" s="6">
        <f>'Konstanta b triple'!$D$40</f>
        <v>-20862421.095833257</v>
      </c>
      <c r="S18" s="6">
        <f>'Konstanta c triple'!$D$40</f>
        <v>-11526254.891666628</v>
      </c>
      <c r="T18" s="6">
        <f>'Peramalan triple'!$D$40</f>
        <v>-22997301.66666659</v>
      </c>
      <c r="U18" s="6">
        <f t="shared" si="6"/>
        <v>152.54304275144588</v>
      </c>
      <c r="V18" s="6">
        <f t="shared" si="7"/>
        <v>152.54304275144588</v>
      </c>
    </row>
    <row r="19" spans="12:22" x14ac:dyDescent="0.25">
      <c r="L19" s="6" t="str">
        <f>'Rekap 0,1'!J19</f>
        <v>April</v>
      </c>
      <c r="M19" s="6">
        <f>'pcs 2023'!$E$5</f>
        <v>42763900</v>
      </c>
      <c r="N19" s="6">
        <f>'Single Exponen'!$E$40</f>
        <v>42801678.549999997</v>
      </c>
      <c r="O19" s="6">
        <f>'Double Exponen'!$E$40</f>
        <v>44894305.765000001</v>
      </c>
      <c r="P19" s="6">
        <f>'triple exponen'!$E$40</f>
        <v>45000037.258000001</v>
      </c>
      <c r="Q19" s="6">
        <f>'Konstanta a triple'!$E$40</f>
        <v>38722155.612999976</v>
      </c>
      <c r="R19" s="6">
        <f>'Konstanta b triple'!$E$40</f>
        <v>-19563748.558666673</v>
      </c>
      <c r="S19" s="6">
        <f>'Konstanta c triple'!$E$40</f>
        <v>-10817543.375333345</v>
      </c>
      <c r="T19" s="6">
        <f>'Peramalan triple'!$E$40</f>
        <v>11910221.333333444</v>
      </c>
      <c r="U19" s="6">
        <f t="shared" si="6"/>
        <v>72.148888821334239</v>
      </c>
      <c r="V19" s="6">
        <f t="shared" si="7"/>
        <v>72.148888821334239</v>
      </c>
    </row>
    <row r="20" spans="12:22" x14ac:dyDescent="0.25">
      <c r="L20" s="6" t="str">
        <f>'Rekap 0,1'!J20</f>
        <v>Mei</v>
      </c>
      <c r="M20" s="6">
        <f>'pcs 2023'!$F$5</f>
        <v>37659050</v>
      </c>
      <c r="N20" s="6">
        <f>'Single Exponen'!$F$40</f>
        <v>39201838.564999998</v>
      </c>
      <c r="O20" s="6">
        <f>'Double Exponen'!$F$40</f>
        <v>44325059.045000002</v>
      </c>
      <c r="P20" s="6">
        <f>'triple exponen'!$F$40</f>
        <v>44527552.508900002</v>
      </c>
      <c r="Q20" s="6">
        <f>'Konstanta a triple'!$F$40</f>
        <v>29157891.068899989</v>
      </c>
      <c r="R20" s="6">
        <f>'Konstanta b triple'!$F$40</f>
        <v>-48312886.294516772</v>
      </c>
      <c r="S20" s="6">
        <f>'Konstanta c triple'!$F$40</f>
        <v>-26790624.865433346</v>
      </c>
      <c r="T20" s="6">
        <f>'Peramalan triple'!$F$40</f>
        <v>13749635.36666663</v>
      </c>
      <c r="U20" s="6">
        <f t="shared" si="6"/>
        <v>63.489160330208463</v>
      </c>
      <c r="V20" s="6">
        <f t="shared" si="7"/>
        <v>63.489160330208463</v>
      </c>
    </row>
    <row r="21" spans="12:22" x14ac:dyDescent="0.25">
      <c r="L21" s="6" t="str">
        <f>'Rekap 0,1'!J21</f>
        <v>Juni</v>
      </c>
      <c r="M21" s="6">
        <f>'pcs 2023'!$G$5</f>
        <v>38564900</v>
      </c>
      <c r="N21" s="6">
        <f>'Single Exponen'!$G$40</f>
        <v>38755981.569499999</v>
      </c>
      <c r="O21" s="6">
        <f>'Double Exponen'!$G$40</f>
        <v>43768151.297449999</v>
      </c>
      <c r="P21" s="6">
        <f>'triple exponen'!$G$40</f>
        <v>43995971.660885006</v>
      </c>
      <c r="Q21" s="6">
        <f>'Konstanta a triple'!$G$40</f>
        <v>28959462.477035016</v>
      </c>
      <c r="R21" s="6">
        <f>'Konstanta b triple'!$G$40</f>
        <v>-47046088.558577508</v>
      </c>
      <c r="S21" s="6">
        <f>'Konstanta c triple'!$G$40</f>
        <v>-26048124.317914944</v>
      </c>
      <c r="T21" s="6">
        <f>'Peramalan triple'!$G$40</f>
        <v>-32550307.658333458</v>
      </c>
      <c r="U21" s="6">
        <f t="shared" si="6"/>
        <v>184.40397267549884</v>
      </c>
      <c r="V21" s="6">
        <f t="shared" si="7"/>
        <v>184.40397267549884</v>
      </c>
    </row>
    <row r="22" spans="12:22" x14ac:dyDescent="0.25">
      <c r="L22" s="6" t="str">
        <f>'Rekap 0,1'!J22</f>
        <v>Juli</v>
      </c>
      <c r="M22" s="6">
        <f>'pcs 2023'!$H$5</f>
        <v>43877690</v>
      </c>
      <c r="N22" s="6">
        <f>'Single Exponen'!$H$40</f>
        <v>42341177.470849998</v>
      </c>
      <c r="O22" s="6">
        <f>'Double Exponen'!$H$40</f>
        <v>43625453.914790004</v>
      </c>
      <c r="P22" s="6">
        <f>'triple exponen'!$H$40</f>
        <v>43736609.238618508</v>
      </c>
      <c r="Q22" s="6">
        <f>'Konstanta a triple'!$H$40</f>
        <v>39883779.906798497</v>
      </c>
      <c r="R22" s="6">
        <f>'Konstanta b triple'!$H$40</f>
        <v>-11664706.645572839</v>
      </c>
      <c r="S22" s="6">
        <f>'Konstanta c triple'!$H$40</f>
        <v>-6386992.765051512</v>
      </c>
      <c r="T22" s="6">
        <f>'Peramalan triple'!$H$40</f>
        <v>-31110688.240499966</v>
      </c>
      <c r="U22" s="6">
        <f t="shared" si="6"/>
        <v>170.90320443145475</v>
      </c>
      <c r="V22" s="6">
        <f t="shared" si="7"/>
        <v>170.90320443145475</v>
      </c>
    </row>
    <row r="23" spans="12:22" x14ac:dyDescent="0.25">
      <c r="L23" s="6" t="str">
        <f>'Rekap 0,1'!J23</f>
        <v>Agustus</v>
      </c>
      <c r="M23" s="6">
        <f>'pcs 2023'!$I$5</f>
        <v>43648900</v>
      </c>
      <c r="N23" s="6">
        <f>'Single Exponen'!$I$40</f>
        <v>43256583.241255</v>
      </c>
      <c r="O23" s="6">
        <f>'Double Exponen'!$I$40</f>
        <v>43588566.847436503</v>
      </c>
      <c r="P23" s="6">
        <f>'triple exponen'!$I$40</f>
        <v>43632979.564791106</v>
      </c>
      <c r="Q23" s="6">
        <f>'Konstanta a triple'!$I$40</f>
        <v>42637028.746246599</v>
      </c>
      <c r="R23" s="6">
        <f>'Konstanta b triple'!$I$40</f>
        <v>-2899457.7596445959</v>
      </c>
      <c r="S23" s="6">
        <f>'Konstanta c triple'!$I$40</f>
        <v>-1565663.7280575617</v>
      </c>
      <c r="T23" s="6">
        <f>'Peramalan triple'!$I$40</f>
        <v>25025576.878699899</v>
      </c>
      <c r="U23" s="6">
        <f t="shared" si="6"/>
        <v>42.666191178472083</v>
      </c>
      <c r="V23" s="6">
        <f t="shared" si="7"/>
        <v>42.666191178472083</v>
      </c>
    </row>
    <row r="24" spans="12:22" x14ac:dyDescent="0.25">
      <c r="L24" s="6" t="str">
        <f>'Rekap 0,1'!J24</f>
        <v>September</v>
      </c>
      <c r="M24" s="6">
        <f>'pcs 2023'!$J$5</f>
        <v>45843700</v>
      </c>
      <c r="N24" s="6">
        <f>'Single Exponen'!$J$40</f>
        <v>45067564.972376496</v>
      </c>
      <c r="O24" s="6">
        <f>'Double Exponen'!$J$40</f>
        <v>43736466.659930505</v>
      </c>
      <c r="P24" s="6">
        <f>'triple exponen'!$J$40</f>
        <v>43705420.531388693</v>
      </c>
      <c r="Q24" s="6">
        <f>'Konstanta a triple'!$J$40</f>
        <v>47698715.468726657</v>
      </c>
      <c r="R24" s="6">
        <f>'Konstanta b triple'!$J$40</f>
        <v>12711837.19899926</v>
      </c>
      <c r="S24" s="6">
        <f>'Konstanta c triple'!$J$40</f>
        <v>7078061.8901449684</v>
      </c>
      <c r="T24" s="6">
        <f>'Peramalan triple'!$J$40</f>
        <v>38954739.122573219</v>
      </c>
      <c r="U24" s="6">
        <f t="shared" si="6"/>
        <v>15.027061248168843</v>
      </c>
      <c r="V24" s="6">
        <f t="shared" si="7"/>
        <v>15.027061248168843</v>
      </c>
    </row>
    <row r="25" spans="12:22" x14ac:dyDescent="0.25">
      <c r="L25" s="6" t="str">
        <f>'Rekap 0,1'!J25</f>
        <v>Oktober</v>
      </c>
      <c r="M25" s="6">
        <f>'pcs 2023'!$K$5</f>
        <v>39764320</v>
      </c>
      <c r="N25" s="6">
        <f>'Single Exponen'!$K$40</f>
        <v>41355293.49171295</v>
      </c>
      <c r="O25" s="6">
        <f>'Double Exponen'!$K$40</f>
        <v>43498349.343108743</v>
      </c>
      <c r="P25" s="6">
        <f>'triple exponen'!$K$40</f>
        <v>43560470.699592732</v>
      </c>
      <c r="Q25" s="6">
        <f>'Konstanta a triple'!$K$40</f>
        <v>37131303.145405345</v>
      </c>
      <c r="R25" s="6">
        <f>'Konstanta b triple'!$K$40</f>
        <v>-20376257.421216227</v>
      </c>
      <c r="S25" s="6">
        <f>'Konstanta c triple'!$K$40</f>
        <v>-11329532.250075376</v>
      </c>
      <c r="T25" s="6">
        <f>'Peramalan triple'!$K$40</f>
        <v>63949583.612798408</v>
      </c>
      <c r="U25" s="6">
        <f t="shared" si="6"/>
        <v>-60.821519424444844</v>
      </c>
      <c r="V25" s="6">
        <f t="shared" si="7"/>
        <v>60.821519424444844</v>
      </c>
    </row>
    <row r="26" spans="12:22" x14ac:dyDescent="0.25">
      <c r="L26" s="6" t="str">
        <f>'Rekap 0,1'!J26</f>
        <v>November</v>
      </c>
      <c r="M26" s="6">
        <f>'pcs 2023'!$L$5</f>
        <v>42657050</v>
      </c>
      <c r="N26" s="6">
        <f>'Single Exponen'!$L$40</f>
        <v>42266523.047513887</v>
      </c>
      <c r="O26" s="6">
        <f>'Double Exponen'!$L$40</f>
        <v>43375166.713549264</v>
      </c>
      <c r="P26" s="6">
        <f>'triple exponen'!$L$40</f>
        <v>43430757.909362309</v>
      </c>
      <c r="Q26" s="6">
        <f>'Konstanta a triple'!$L$40</f>
        <v>40104826.911256172</v>
      </c>
      <c r="R26" s="6">
        <f>'Konstanta b triple'!$L$40</f>
        <v>-10367722.917391922</v>
      </c>
      <c r="S26" s="6">
        <f>'Konstanta c triple'!$L$40</f>
        <v>-5733285.6712104697</v>
      </c>
      <c r="T26" s="6">
        <f>'Peramalan triple'!$L$40</f>
        <v>11090279.599151429</v>
      </c>
      <c r="U26" s="6">
        <f t="shared" si="6"/>
        <v>74.001297325643876</v>
      </c>
      <c r="V26" s="6">
        <f t="shared" si="7"/>
        <v>74.001297325643876</v>
      </c>
    </row>
    <row r="27" spans="12:22" x14ac:dyDescent="0.25">
      <c r="L27" s="6" t="str">
        <f>'Rekap 0,1'!J27</f>
        <v>Desember</v>
      </c>
      <c r="M27" s="6">
        <f>'pcs 2023'!$M$5</f>
        <v>41765890</v>
      </c>
      <c r="N27" s="6">
        <f>'Single Exponen'!$M$40</f>
        <v>41916079.914254166</v>
      </c>
      <c r="O27" s="6">
        <f>'Double Exponen'!$M$40</f>
        <v>43229258.033619754</v>
      </c>
      <c r="P27" s="6">
        <f>'triple exponen'!$M$40</f>
        <v>43289707.996342525</v>
      </c>
      <c r="Q27" s="6">
        <f>'Konstanta a triple'!$M$40</f>
        <v>39350173.638245776</v>
      </c>
      <c r="R27" s="6">
        <f>'Konstanta b triple'!$M$40</f>
        <v>-12320351.435936118</v>
      </c>
      <c r="S27" s="6">
        <f>'Konstanta c triple'!$M$40</f>
        <v>-6820408.8528331118</v>
      </c>
      <c r="T27" s="6">
        <f>'Peramalan triple'!$M$40</f>
        <v>26870461.158259016</v>
      </c>
      <c r="U27" s="6">
        <f t="shared" si="6"/>
        <v>35.66410015862462</v>
      </c>
      <c r="V27" s="6">
        <f t="shared" si="7"/>
        <v>35.66410015862462</v>
      </c>
    </row>
    <row r="28" spans="12:22" x14ac:dyDescent="0.25">
      <c r="U28" s="6">
        <f>(SUM(U17:U27)/12)</f>
        <v>60.950990754196575</v>
      </c>
      <c r="V28" s="6">
        <f>(SUM(V17:V27)/12)</f>
        <v>74.190162399278691</v>
      </c>
    </row>
    <row r="29" spans="12:22" x14ac:dyDescent="0.25">
      <c r="L29" s="6" t="str">
        <f>'Rekap 0,1'!J29</f>
        <v>GABLER 92</v>
      </c>
      <c r="M29" s="4" t="s">
        <v>79</v>
      </c>
      <c r="N29" s="3"/>
      <c r="O29" s="3"/>
      <c r="P29" s="10" t="s">
        <v>80</v>
      </c>
      <c r="Q29" s="3"/>
      <c r="R29" s="3"/>
      <c r="S29" s="1" t="s">
        <v>77</v>
      </c>
      <c r="T29" s="1"/>
      <c r="U29" s="1" t="s">
        <v>28</v>
      </c>
      <c r="V29" s="1" t="s">
        <v>29</v>
      </c>
    </row>
    <row r="30" spans="12:22" x14ac:dyDescent="0.25">
      <c r="L30" s="6" t="str">
        <f>'Rekap 0,1'!J30</f>
        <v>Januari</v>
      </c>
      <c r="M30" s="6">
        <f>'pcs 2023'!$B$6</f>
        <v>20556860</v>
      </c>
      <c r="N30" s="6">
        <f>'Single Exponen'!$B$41</f>
        <v>20556860</v>
      </c>
      <c r="O30" s="6">
        <f>'Double Exponen'!$B$41</f>
        <v>20556860</v>
      </c>
      <c r="P30" s="6">
        <f>'triple exponen'!$B$41</f>
        <v>20556860</v>
      </c>
      <c r="Q30" s="6">
        <f>'Konstanta a triple'!$B$41</f>
        <v>20556860</v>
      </c>
      <c r="R30" s="6">
        <f>'Konstanta b triple'!$B$41</f>
        <v>2.897448009914822E-8</v>
      </c>
      <c r="S30" s="6">
        <f>'Konstanta c triple'!$B$41</f>
        <v>0</v>
      </c>
      <c r="T30" s="6"/>
      <c r="U30" s="6"/>
      <c r="V30" s="6"/>
    </row>
    <row r="31" spans="12:22" x14ac:dyDescent="0.25">
      <c r="L31" s="6" t="str">
        <f>'Rekap 0,1'!J31</f>
        <v>Februari</v>
      </c>
      <c r="M31" s="6">
        <f>'pcs 2023'!$C$6</f>
        <v>23648000</v>
      </c>
      <c r="N31" s="6">
        <f>'Single Exponen'!$C$41</f>
        <v>22720658</v>
      </c>
      <c r="O31" s="6">
        <f>'Double Exponen'!$C$41</f>
        <v>20773239.800000001</v>
      </c>
      <c r="P31" s="6">
        <f>'triple exponen'!$C$41</f>
        <v>20708325.860000003</v>
      </c>
      <c r="Q31" s="6">
        <f>'Konstanta a triple'!$C$41</f>
        <v>26550580.459999997</v>
      </c>
      <c r="R31" s="6">
        <f>'Konstanta b triple'!$C$41</f>
        <v>18453590.610000022</v>
      </c>
      <c r="S31" s="6">
        <f>'Konstanta c triple'!$C$41</f>
        <v>10249189.860000005</v>
      </c>
      <c r="T31" s="6">
        <f>'Peramalan triple'!$C$41</f>
        <v>20556860.00000003</v>
      </c>
      <c r="U31" s="6">
        <f t="shared" ref="U31:U41" si="8">((M31-T31)/M31)*100</f>
        <v>13.071464817320578</v>
      </c>
      <c r="V31" s="6">
        <f t="shared" ref="V31:V41" si="9">ABS((M31-T31)/M31)*100</f>
        <v>13.071464817320578</v>
      </c>
    </row>
    <row r="32" spans="12:22" x14ac:dyDescent="0.25">
      <c r="L32" s="6" t="str">
        <f>'Rekap 0,1'!J32</f>
        <v>Maret</v>
      </c>
      <c r="M32" s="6">
        <f>'pcs 2023'!$D$6</f>
        <v>26544000</v>
      </c>
      <c r="N32" s="6">
        <f>'Single Exponen'!$D$41</f>
        <v>25396997.400000002</v>
      </c>
      <c r="O32" s="6">
        <f>'Double Exponen'!$D$41</f>
        <v>21235615.560000002</v>
      </c>
      <c r="P32" s="6">
        <f>'triple exponen'!$D$41</f>
        <v>21077428.650000006</v>
      </c>
      <c r="Q32" s="6">
        <f>'Konstanta a triple'!$D$41</f>
        <v>33561574.170000002</v>
      </c>
      <c r="R32" s="6">
        <f>'Konstanta b triple'!$D$41</f>
        <v>39289053.498333365</v>
      </c>
      <c r="S32" s="6">
        <f>'Konstanta c triple'!$D$41</f>
        <v>21795172.396666676</v>
      </c>
      <c r="T32" s="6">
        <f>'Peramalan triple'!$D$41</f>
        <v>50128766.000000022</v>
      </c>
      <c r="U32" s="6">
        <f t="shared" si="8"/>
        <v>-88.851589813140535</v>
      </c>
      <c r="V32" s="6">
        <f t="shared" si="9"/>
        <v>88.851589813140535</v>
      </c>
    </row>
    <row r="33" spans="12:22" x14ac:dyDescent="0.25">
      <c r="L33" s="6" t="str">
        <f>'Rekap 0,1'!J33</f>
        <v>April</v>
      </c>
      <c r="M33" s="6">
        <f>'pcs 2023'!$E$6</f>
        <v>19875000</v>
      </c>
      <c r="N33" s="6">
        <f>'Single Exponen'!$E$41</f>
        <v>21531599.220000003</v>
      </c>
      <c r="O33" s="6">
        <f>'Double Exponen'!$E$41</f>
        <v>21265213.925999999</v>
      </c>
      <c r="P33" s="6">
        <f>'triple exponen'!$E$41</f>
        <v>21208878.343200002</v>
      </c>
      <c r="Q33" s="6">
        <f>'Konstanta a triple'!$E$41</f>
        <v>22008034.225200016</v>
      </c>
      <c r="R33" s="6">
        <f>'Konstanta b triple'!$E$41</f>
        <v>2173599.6632000143</v>
      </c>
      <c r="S33" s="6">
        <f>'Konstanta c triple'!$E$41</f>
        <v>1143603.9832000339</v>
      </c>
      <c r="T33" s="6">
        <f>'Peramalan triple'!$E$41</f>
        <v>83748213.866666704</v>
      </c>
      <c r="U33" s="6">
        <f t="shared" si="8"/>
        <v>-321.37466096436077</v>
      </c>
      <c r="V33" s="6">
        <f t="shared" si="9"/>
        <v>321.37466096436077</v>
      </c>
    </row>
    <row r="34" spans="12:22" x14ac:dyDescent="0.25">
      <c r="L34" s="6" t="str">
        <f>'Rekap 0,1'!J34</f>
        <v>Mei</v>
      </c>
      <c r="M34" s="6">
        <f>'pcs 2023'!$F$6</f>
        <v>21675460</v>
      </c>
      <c r="N34" s="6">
        <f>'Single Exponen'!$F$41</f>
        <v>21632301.765999999</v>
      </c>
      <c r="O34" s="6">
        <f>'Double Exponen'!$F$41</f>
        <v>21301922.710000001</v>
      </c>
      <c r="P34" s="6">
        <f>'triple exponen'!$F$41</f>
        <v>21274009.399960004</v>
      </c>
      <c r="Q34" s="6">
        <f>'Konstanta a triple'!$F$41</f>
        <v>22265146.567959994</v>
      </c>
      <c r="R34" s="6">
        <f>'Konstanta b triple'!$F$41</f>
        <v>3005770.2535933629</v>
      </c>
      <c r="S34" s="6">
        <f>'Konstanta c triple'!$F$41</f>
        <v>1646757.9502266708</v>
      </c>
      <c r="T34" s="6">
        <f>'Peramalan triple'!$F$41</f>
        <v>24753435.880000047</v>
      </c>
      <c r="U34" s="6">
        <f t="shared" si="8"/>
        <v>-14.200279394301424</v>
      </c>
      <c r="V34" s="6">
        <f t="shared" si="9"/>
        <v>14.200279394301424</v>
      </c>
    </row>
    <row r="35" spans="12:22" x14ac:dyDescent="0.25">
      <c r="L35" s="6" t="str">
        <f>'Rekap 0,1'!J35</f>
        <v>Juni</v>
      </c>
      <c r="M35" s="6">
        <f>'pcs 2023'!$G$6</f>
        <v>24634500</v>
      </c>
      <c r="N35" s="6">
        <f>'Single Exponen'!$G$41</f>
        <v>23733840.529800002</v>
      </c>
      <c r="O35" s="6">
        <f>'Double Exponen'!$G$41</f>
        <v>21545114.491980001</v>
      </c>
      <c r="P35" s="6">
        <f>'triple exponen'!$G$41</f>
        <v>21463782.964374006</v>
      </c>
      <c r="Q35" s="6">
        <f>'Konstanta a triple'!$G$41</f>
        <v>28029961.07783401</v>
      </c>
      <c r="R35" s="6">
        <f>'Konstanta b triple'!$G$41</f>
        <v>20678331.302605677</v>
      </c>
      <c r="S35" s="6">
        <f>'Konstanta c triple'!$G$41</f>
        <v>11473592.333387354</v>
      </c>
      <c r="T35" s="6">
        <f>'Peramalan triple'!$G$41</f>
        <v>26094295.796666693</v>
      </c>
      <c r="U35" s="6">
        <f t="shared" si="8"/>
        <v>-5.9258186554088494</v>
      </c>
      <c r="V35" s="6">
        <f t="shared" si="9"/>
        <v>5.9258186554088494</v>
      </c>
    </row>
    <row r="36" spans="12:22" x14ac:dyDescent="0.25">
      <c r="L36" s="6" t="str">
        <f>'Rekap 0,1'!J36</f>
        <v>Juli</v>
      </c>
      <c r="M36" s="6">
        <f>'pcs 2023'!$H$6</f>
        <v>24548900</v>
      </c>
      <c r="N36" s="6">
        <f>'Single Exponen'!$H$41</f>
        <v>24304382.158940002</v>
      </c>
      <c r="O36" s="6">
        <f>'Double Exponen'!$H$41</f>
        <v>21821041.258676</v>
      </c>
      <c r="P36" s="6">
        <f>'triple exponen'!$H$41</f>
        <v>21713863.770385403</v>
      </c>
      <c r="Q36" s="6">
        <f>'Konstanta a triple'!$H$41</f>
        <v>29163886.47117741</v>
      </c>
      <c r="R36" s="6">
        <f>'Konstanta b triple'!$H$41</f>
        <v>23351669.533530626</v>
      </c>
      <c r="S36" s="6">
        <f>'Konstanta c triple'!$H$41</f>
        <v>12936889.687410759</v>
      </c>
      <c r="T36" s="6">
        <f>'Peramalan triple'!$H$41</f>
        <v>54445088.547133364</v>
      </c>
      <c r="U36" s="6">
        <f t="shared" si="8"/>
        <v>-121.78219206210204</v>
      </c>
      <c r="V36" s="6">
        <f t="shared" si="9"/>
        <v>121.78219206210204</v>
      </c>
    </row>
    <row r="37" spans="12:22" x14ac:dyDescent="0.25">
      <c r="L37" s="6" t="str">
        <f>'Rekap 0,1'!J37</f>
        <v>Agustus</v>
      </c>
      <c r="M37" s="6">
        <f>'pcs 2023'!$I$6</f>
        <v>26900240</v>
      </c>
      <c r="N37" s="6">
        <f>'Single Exponen'!$I$41</f>
        <v>26121482.647682004</v>
      </c>
      <c r="O37" s="6">
        <f>'Double Exponen'!$I$41</f>
        <v>22251085.3975766</v>
      </c>
      <c r="P37" s="6">
        <f>'triple exponen'!$I$41</f>
        <v>22089918.909419246</v>
      </c>
      <c r="Q37" s="6">
        <f>'Konstanta a triple'!$I$41</f>
        <v>33701110.659735449</v>
      </c>
      <c r="R37" s="6">
        <f>'Konstanta b triple'!$I$41</f>
        <v>36438020.880195431</v>
      </c>
      <c r="S37" s="6">
        <f>'Konstanta c triple'!$I$41</f>
        <v>20194700.815050479</v>
      </c>
      <c r="T37" s="6">
        <f>'Peramalan triple'!$I$41</f>
        <v>58984000.848413415</v>
      </c>
      <c r="U37" s="6">
        <f t="shared" si="8"/>
        <v>-119.26942231152367</v>
      </c>
      <c r="V37" s="6">
        <f t="shared" si="9"/>
        <v>119.26942231152367</v>
      </c>
    </row>
    <row r="38" spans="12:22" x14ac:dyDescent="0.25">
      <c r="L38" s="6" t="str">
        <f>'Rekap 0,1'!J38</f>
        <v>September</v>
      </c>
      <c r="M38" s="6">
        <f>'pcs 2023'!$J$6</f>
        <v>25745900</v>
      </c>
      <c r="N38" s="6">
        <f>'Single Exponen'!$J$41</f>
        <v>25858574.794304602</v>
      </c>
      <c r="O38" s="6">
        <f>'Double Exponen'!$J$41</f>
        <v>22611834.337249398</v>
      </c>
      <c r="P38" s="6">
        <f>'triple exponen'!$J$41</f>
        <v>22455259.708900355</v>
      </c>
      <c r="Q38" s="6">
        <f>'Konstanta a triple'!$J$41</f>
        <v>32195481.080065958</v>
      </c>
      <c r="R38" s="6">
        <f>'Konstanta b triple'!$J$41</f>
        <v>30408619.689679857</v>
      </c>
      <c r="S38" s="6">
        <f>'Konstanta c triple'!$J$41</f>
        <v>16824236.17851131</v>
      </c>
      <c r="T38" s="6">
        <f>'Peramalan triple'!$J$41</f>
        <v>80236481.947456121</v>
      </c>
      <c r="U38" s="6">
        <f t="shared" si="8"/>
        <v>-211.64760970661783</v>
      </c>
      <c r="V38" s="6">
        <f t="shared" si="9"/>
        <v>211.64760970661783</v>
      </c>
    </row>
    <row r="39" spans="12:22" x14ac:dyDescent="0.25">
      <c r="L39" s="6" t="str">
        <f>'Rekap 0,1'!J39</f>
        <v>Oktober</v>
      </c>
      <c r="M39" s="6">
        <f>'pcs 2023'!$K$6</f>
        <v>25786500</v>
      </c>
      <c r="N39" s="6">
        <f>'Single Exponen'!$K$41</f>
        <v>25808122.438291382</v>
      </c>
      <c r="O39" s="6">
        <f>'Double Exponen'!$K$41</f>
        <v>22931463.147353597</v>
      </c>
      <c r="P39" s="6">
        <f>'triple exponen'!$K$41</f>
        <v>22788602.115817629</v>
      </c>
      <c r="Q39" s="6">
        <f>'Konstanta a triple'!$K$41</f>
        <v>31418579.988630973</v>
      </c>
      <c r="R39" s="6">
        <f>'Konstanta b triple'!$K$41</f>
        <v>26911936.595546074</v>
      </c>
      <c r="S39" s="6">
        <f>'Konstanta c triple'!$K$41</f>
        <v>14884012.745632106</v>
      </c>
      <c r="T39" s="6">
        <f>'Peramalan triple'!$K$41</f>
        <v>71016218.859001473</v>
      </c>
      <c r="U39" s="6">
        <f t="shared" si="8"/>
        <v>-175.40076729684708</v>
      </c>
      <c r="V39" s="6">
        <f t="shared" si="9"/>
        <v>175.40076729684708</v>
      </c>
    </row>
    <row r="40" spans="12:22" x14ac:dyDescent="0.25">
      <c r="L40" s="6" t="str">
        <f>'Rekap 0,1'!J40</f>
        <v>November</v>
      </c>
      <c r="M40" s="6">
        <f>'pcs 2023'!$L$6</f>
        <v>22654800</v>
      </c>
      <c r="N40" s="6">
        <f>'Single Exponen'!$L$41</f>
        <v>23600796.731487416</v>
      </c>
      <c r="O40" s="6">
        <f>'Double Exponen'!$L$41</f>
        <v>22998396.50576698</v>
      </c>
      <c r="P40" s="6">
        <f>'triple exponen'!$L$41</f>
        <v>22935458.188782178</v>
      </c>
      <c r="Q40" s="6">
        <f>'Konstanta a triple'!$L$41</f>
        <v>24742658.865943484</v>
      </c>
      <c r="R40" s="6">
        <f>'Konstanta b triple'!$L$41</f>
        <v>5391624.6301165428</v>
      </c>
      <c r="S40" s="6">
        <f>'Konstanta c triple'!$L$41</f>
        <v>2937070.3920051111</v>
      </c>
      <c r="T40" s="6">
        <f>'Peramalan triple'!$L$41</f>
        <v>65772522.956993103</v>
      </c>
      <c r="U40" s="6">
        <f t="shared" si="8"/>
        <v>-190.32488901686665</v>
      </c>
      <c r="V40" s="6">
        <f t="shared" si="9"/>
        <v>190.32488901686665</v>
      </c>
    </row>
    <row r="41" spans="12:22" x14ac:dyDescent="0.25">
      <c r="L41" s="6" t="str">
        <f>'Rekap 0,1'!J41</f>
        <v>Desember</v>
      </c>
      <c r="M41" s="6">
        <f>'pcs 2023'!$M$6</f>
        <v>24678500</v>
      </c>
      <c r="N41" s="6">
        <f>'Single Exponen'!$M$41</f>
        <v>24355189.019446224</v>
      </c>
      <c r="O41" s="6">
        <f>'Double Exponen'!$M$41</f>
        <v>23134075.757134907</v>
      </c>
      <c r="P41" s="6">
        <f>'triple exponen'!$M$41</f>
        <v>23074490.486629091</v>
      </c>
      <c r="Q41" s="6">
        <f>'Konstanta a triple'!$M$41</f>
        <v>26737830.27356305</v>
      </c>
      <c r="R41" s="6">
        <f>'Konstanta b triple'!$M$41</f>
        <v>11431665.551511496</v>
      </c>
      <c r="S41" s="6">
        <f>'Konstanta c triple'!$M$41</f>
        <v>6323874.6220521703</v>
      </c>
      <c r="T41" s="6">
        <f>'Peramalan triple'!$M$41</f>
        <v>31602818.692062583</v>
      </c>
      <c r="U41" s="6">
        <f t="shared" si="8"/>
        <v>-28.058101959448845</v>
      </c>
      <c r="V41" s="6">
        <f t="shared" si="9"/>
        <v>28.058101959448845</v>
      </c>
    </row>
    <row r="42" spans="12:22" x14ac:dyDescent="0.25">
      <c r="U42" s="6">
        <f>(SUM(U31:U41)/12)</f>
        <v>-105.31365553027474</v>
      </c>
      <c r="V42" s="6">
        <f>(SUM(V31:V41)/12)</f>
        <v>107.49223299982816</v>
      </c>
    </row>
  </sheetData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opLeftCell="M1" workbookViewId="0">
      <selection activeCell="X1" sqref="X1:AG1"/>
    </sheetView>
  </sheetViews>
  <sheetFormatPr defaultColWidth="8.85546875" defaultRowHeight="15" x14ac:dyDescent="0.25"/>
  <cols>
    <col min="1" max="1" width="10.28515625" style="5" bestFit="1" customWidth="1"/>
    <col min="2" max="3" width="9.42578125" style="5" bestFit="1" customWidth="1"/>
    <col min="4" max="5" width="8.42578125" style="5" bestFit="1" customWidth="1"/>
    <col min="6" max="6" width="9.42578125" style="5" bestFit="1" customWidth="1"/>
    <col min="7" max="9" width="10.42578125" style="5" bestFit="1" customWidth="1"/>
    <col min="10" max="10" width="9.140625" style="5" bestFit="1" customWidth="1"/>
    <col min="11" max="11" width="8.42578125" style="5" bestFit="1" customWidth="1"/>
    <col min="12" max="12" width="13.7109375" style="5" bestFit="1" customWidth="1"/>
    <col min="13" max="17" width="9.42578125" style="5" bestFit="1" customWidth="1"/>
    <col min="18" max="20" width="11.140625" style="5" bestFit="1" customWidth="1"/>
    <col min="21" max="21" width="9.140625" style="5" bestFit="1" customWidth="1"/>
    <col min="22" max="22" width="8.42578125" style="5" bestFit="1" customWidth="1"/>
    <col min="23" max="23" width="14.140625" style="5" bestFit="1" customWidth="1"/>
    <col min="24" max="27" width="8.42578125" style="5" bestFit="1" customWidth="1"/>
    <col min="28" max="28" width="9.42578125" style="5" bestFit="1" customWidth="1"/>
    <col min="29" max="30" width="10.140625" style="5" bestFit="1" customWidth="1"/>
    <col min="31" max="31" width="11.140625" style="5" bestFit="1" customWidth="1"/>
    <col min="32" max="32" width="8.140625" style="5" bestFit="1" customWidth="1"/>
    <col min="33" max="33" width="7.42578125" style="5" bestFit="1" customWidth="1"/>
    <col min="34" max="16384" width="8.85546875" style="5"/>
  </cols>
  <sheetData>
    <row r="1" spans="1:33" x14ac:dyDescent="0.25">
      <c r="A1" s="6" t="str">
        <f>'Rekap 0,1'!A1</f>
        <v>ILLIG RDM 70K</v>
      </c>
      <c r="B1" s="4" t="s">
        <v>79</v>
      </c>
      <c r="C1" s="3"/>
      <c r="D1" s="3"/>
      <c r="E1" s="10" t="s">
        <v>80</v>
      </c>
      <c r="F1" s="3"/>
      <c r="G1" s="3"/>
      <c r="H1" s="1" t="s">
        <v>77</v>
      </c>
      <c r="I1" s="1"/>
      <c r="J1" s="1" t="s">
        <v>28</v>
      </c>
      <c r="K1" s="1" t="s">
        <v>29</v>
      </c>
      <c r="L1" s="6" t="str">
        <f>'Rekap 0,1'!J1</f>
        <v>ILLIG RDM 75K/2G</v>
      </c>
      <c r="M1" s="4" t="s">
        <v>79</v>
      </c>
      <c r="N1" s="3"/>
      <c r="O1" s="3"/>
      <c r="P1" s="10" t="s">
        <v>80</v>
      </c>
      <c r="Q1" s="3"/>
      <c r="R1" s="3"/>
      <c r="S1" s="1" t="s">
        <v>77</v>
      </c>
      <c r="T1" s="1"/>
      <c r="U1" s="1" t="s">
        <v>28</v>
      </c>
      <c r="V1" s="1" t="s">
        <v>29</v>
      </c>
      <c r="W1" s="6" t="str">
        <f>'Rekap 0,1'!S1</f>
        <v>GABLER 98</v>
      </c>
      <c r="X1" s="4" t="s">
        <v>79</v>
      </c>
      <c r="Y1" s="3"/>
      <c r="Z1" s="3"/>
      <c r="AA1" s="10" t="s">
        <v>80</v>
      </c>
      <c r="AB1" s="3"/>
      <c r="AC1" s="3"/>
      <c r="AD1" s="1" t="s">
        <v>77</v>
      </c>
      <c r="AE1" s="1"/>
      <c r="AF1" s="1" t="s">
        <v>28</v>
      </c>
      <c r="AG1" s="1" t="s">
        <v>29</v>
      </c>
    </row>
    <row r="2" spans="1:33" x14ac:dyDescent="0.25">
      <c r="A2" s="6" t="str">
        <f>'Rekap 0,1'!A2</f>
        <v>Januari</v>
      </c>
      <c r="B2" s="6">
        <f>'pcs 2023'!$B$3</f>
        <v>23674000</v>
      </c>
      <c r="C2" s="6">
        <f>'Single Exponen'!$B$44</f>
        <v>23674000</v>
      </c>
      <c r="D2" s="6">
        <f>'Double Exponen'!$B$44</f>
        <v>23674000</v>
      </c>
      <c r="E2" s="6">
        <f>'triple exponen'!$B$44</f>
        <v>23674000</v>
      </c>
      <c r="F2" s="6">
        <f>'Konstanta a triple'!$B$44</f>
        <v>23674000</v>
      </c>
      <c r="G2" s="6">
        <f>'Konstanta b triple'!$B$44</f>
        <v>7.4505805969238268E-8</v>
      </c>
      <c r="H2" s="6">
        <f>'Konstanta c triple'!$B$44</f>
        <v>0</v>
      </c>
      <c r="I2" s="6"/>
      <c r="J2" s="6"/>
      <c r="K2" s="6"/>
      <c r="L2" s="6" t="str">
        <f>'Rekap 0,1'!J2</f>
        <v>Januari</v>
      </c>
      <c r="M2" s="6">
        <f>'pcs 2023'!$B$4</f>
        <v>34085490</v>
      </c>
      <c r="N2" s="6">
        <f>'Single Exponen'!$B$45</f>
        <v>34085490</v>
      </c>
      <c r="O2" s="6">
        <f>'Double Exponen'!$B$45</f>
        <v>34085490</v>
      </c>
      <c r="P2" s="6">
        <f>'triple exponen'!$B$45</f>
        <v>34085490</v>
      </c>
      <c r="Q2" s="6">
        <f>'Konstanta a triple'!$B$45</f>
        <v>34085490</v>
      </c>
      <c r="R2" s="6">
        <f>'Konstanta b triple'!$B$45</f>
        <v>0</v>
      </c>
      <c r="S2" s="6">
        <f>'Konstanta c triple'!$B$45</f>
        <v>0</v>
      </c>
      <c r="T2" s="6"/>
      <c r="U2" s="6"/>
      <c r="V2" s="6"/>
      <c r="W2" s="6" t="str">
        <f>'Rekap 0,1'!S2</f>
        <v>Januari</v>
      </c>
      <c r="X2" s="6">
        <f>'pcs 2023'!$B$7</f>
        <v>44574290</v>
      </c>
      <c r="Y2" s="6">
        <f>'Single Exponen'!$B$48</f>
        <v>44574290</v>
      </c>
      <c r="Z2" s="6">
        <f>'Double Exponen'!$B$48</f>
        <v>44574290</v>
      </c>
      <c r="AA2" s="6">
        <f>'triple exponen'!$B$48</f>
        <v>44574290</v>
      </c>
      <c r="AB2" s="6">
        <f>'Konstanta a triple'!$B$48</f>
        <v>44574290</v>
      </c>
      <c r="AC2" s="6">
        <f>'Konstanta b triple'!$B$48</f>
        <v>1.4901161193847654E-7</v>
      </c>
      <c r="AD2" s="6">
        <f>'Konstanta c triple'!$B$48</f>
        <v>0</v>
      </c>
      <c r="AE2" s="6"/>
      <c r="AF2" s="6"/>
      <c r="AG2" s="6"/>
    </row>
    <row r="3" spans="1:33" x14ac:dyDescent="0.25">
      <c r="A3" s="6" t="str">
        <f>'Rekap 0,1'!A3</f>
        <v>Februari</v>
      </c>
      <c r="B3" s="6">
        <f>'pcs 2023'!$C$3</f>
        <v>22225420</v>
      </c>
      <c r="C3" s="6">
        <f>'Single Exponen'!$C$44</f>
        <v>22515136</v>
      </c>
      <c r="D3" s="6">
        <f>'Double Exponen'!$C$44</f>
        <v>23558113.600000001</v>
      </c>
      <c r="E3" s="6">
        <f>'triple exponen'!$C$44</f>
        <v>23581290.880000003</v>
      </c>
      <c r="F3" s="6">
        <f>'Konstanta a triple'!$C$44</f>
        <v>20452358.079999991</v>
      </c>
      <c r="G3" s="6">
        <f>'Konstanta b triple'!$C$44</f>
        <v>-20488715.520000007</v>
      </c>
      <c r="H3" s="6">
        <f>'Konstanta c triple'!$C$44</f>
        <v>-16316805.120000016</v>
      </c>
      <c r="I3" s="6">
        <f>'Peramalan triple'!$C$26</f>
        <v>23674000</v>
      </c>
      <c r="J3" s="6">
        <f>((B3-I3)/B3)*100</f>
        <v>-6.5176721069838042</v>
      </c>
      <c r="K3" s="6">
        <f>ABS((B3-I3)/B3)*100</f>
        <v>6.5176721069838042</v>
      </c>
      <c r="L3" s="6" t="str">
        <f>'Rekap 0,1'!J3</f>
        <v>Februari</v>
      </c>
      <c r="M3" s="6">
        <f>'pcs 2023'!$C$4</f>
        <v>37649000</v>
      </c>
      <c r="N3" s="6">
        <f>'Single Exponen'!$C$45</f>
        <v>36936298</v>
      </c>
      <c r="O3" s="6">
        <f>'Double Exponen'!$C$45</f>
        <v>34370570.799999997</v>
      </c>
      <c r="P3" s="6">
        <f>'triple exponen'!$C$45</f>
        <v>34313554.640000001</v>
      </c>
      <c r="Q3" s="6">
        <f>'Konstanta a triple'!$C$45</f>
        <v>42010736.24000001</v>
      </c>
      <c r="R3" s="6">
        <f>'Konstanta b triple'!$C$45</f>
        <v>50402285.440000065</v>
      </c>
      <c r="S3" s="6">
        <f>'Konstanta c triple'!$C$45</f>
        <v>40139376.640000135</v>
      </c>
      <c r="T3" s="6">
        <f>'Peramalan triple'!$C$45</f>
        <v>34085490</v>
      </c>
      <c r="U3" s="6">
        <f t="shared" ref="U3:U13" si="0">((M3-T3)/M3)*100</f>
        <v>9.4650853940343698</v>
      </c>
      <c r="V3" s="6">
        <f t="shared" ref="V3:V13" si="1">ABS((M3-T3)/M3)*100</f>
        <v>9.4650853940343698</v>
      </c>
      <c r="W3" s="6" t="str">
        <f>'Rekap 0,1'!S3</f>
        <v>Februari</v>
      </c>
      <c r="X3" s="6">
        <f>'pcs 2023'!$C$7</f>
        <v>39554320</v>
      </c>
      <c r="Y3" s="6">
        <f>'Single Exponen'!$C$48</f>
        <v>40558314</v>
      </c>
      <c r="Z3" s="6">
        <f>'Double Exponen'!$C$48</f>
        <v>44172692.399999999</v>
      </c>
      <c r="AA3" s="6">
        <f>'triple exponen'!$C$48</f>
        <v>44253011.920000002</v>
      </c>
      <c r="AB3" s="6">
        <f>'Konstanta a triple'!$C$48</f>
        <v>33409876.720000014</v>
      </c>
      <c r="AC3" s="6">
        <f>'Konstanta b triple'!$C$48</f>
        <v>-71002455.680000022</v>
      </c>
      <c r="AD3" s="6">
        <f>'Konstanta c triple'!$C$48</f>
        <v>-56544942.079999961</v>
      </c>
      <c r="AE3" s="6">
        <f>'Peramalan triple'!$C$48</f>
        <v>44574290.000000149</v>
      </c>
      <c r="AF3" s="6">
        <f>((X3-AE3)/X3)*100</f>
        <v>-12.691331819129109</v>
      </c>
      <c r="AG3" s="6">
        <f>ABS((X3-AE3)/X3)*100</f>
        <v>12.691331819129109</v>
      </c>
    </row>
    <row r="4" spans="1:33" x14ac:dyDescent="0.25">
      <c r="A4" s="6" t="str">
        <f>'Rekap 0,1'!A4</f>
        <v>Maret</v>
      </c>
      <c r="B4" s="6">
        <f>'pcs 2023'!$D$3</f>
        <v>24713240</v>
      </c>
      <c r="C4" s="6">
        <f>'Single Exponen'!$D$44</f>
        <v>24273619.200000003</v>
      </c>
      <c r="D4" s="6">
        <f>'Double Exponen'!$D$44</f>
        <v>23629664.16</v>
      </c>
      <c r="E4" s="6">
        <f>'triple exponen'!$D$44</f>
        <v>23619989.504000001</v>
      </c>
      <c r="F4" s="6">
        <f>'Konstanta a triple'!$D$44</f>
        <v>25551854.624000005</v>
      </c>
      <c r="G4" s="6">
        <f>'Konstanta b triple'!$D$44</f>
        <v>12724306.304000018</v>
      </c>
      <c r="H4" s="6">
        <f>'Konstanta c triple'!$D$44</f>
        <v>10148486.144000061</v>
      </c>
      <c r="I4" s="6">
        <f>'Peramalan triple'!$D$26</f>
        <v>21501130</v>
      </c>
      <c r="J4" s="6">
        <f t="shared" ref="J4:J13" si="2">((B4-I4)/B4)*100</f>
        <v>12.997526831771147</v>
      </c>
      <c r="K4" s="6">
        <f t="shared" ref="K4:K13" si="3">ABS((B4-I4)/B4)*100</f>
        <v>12.997526831771147</v>
      </c>
      <c r="L4" s="6" t="str">
        <f>'Rekap 0,1'!J4</f>
        <v>Maret</v>
      </c>
      <c r="M4" s="6">
        <f>'pcs 2023'!$D$4</f>
        <v>39067300</v>
      </c>
      <c r="N4" s="6">
        <f>'Single Exponen'!$D$45</f>
        <v>38641099.600000001</v>
      </c>
      <c r="O4" s="6">
        <f>'Double Exponen'!$D$45</f>
        <v>34797623.680000007</v>
      </c>
      <c r="P4" s="6">
        <f>'triple exponen'!$D$45</f>
        <v>34700809.872000009</v>
      </c>
      <c r="Q4" s="6">
        <f>'Konstanta a triple'!$D$45</f>
        <v>46231237.631999999</v>
      </c>
      <c r="R4" s="6">
        <f>'Konstanta b triple'!$D$45</f>
        <v>75320497.471999958</v>
      </c>
      <c r="S4" s="6">
        <f>'Konstanta c triple'!$D$45</f>
        <v>59946593.791999973</v>
      </c>
      <c r="T4" s="6">
        <f>'Peramalan triple'!$D$45</f>
        <v>112482710.00000013</v>
      </c>
      <c r="U4" s="6">
        <f t="shared" si="0"/>
        <v>-187.92035794641589</v>
      </c>
      <c r="V4" s="6">
        <f t="shared" si="1"/>
        <v>187.92035794641589</v>
      </c>
      <c r="W4" s="6" t="str">
        <f>'Rekap 0,1'!S4</f>
        <v>Maret</v>
      </c>
      <c r="X4" s="6">
        <f>'pcs 2023'!$D$7</f>
        <v>45672500</v>
      </c>
      <c r="Y4" s="6">
        <f>'Single Exponen'!$D$48</f>
        <v>44649662.800000004</v>
      </c>
      <c r="Z4" s="6">
        <f>'Double Exponen'!$D$48</f>
        <v>44220389.439999998</v>
      </c>
      <c r="AA4" s="6">
        <f>'triple exponen'!$D$48</f>
        <v>44226913.936000004</v>
      </c>
      <c r="AB4" s="6">
        <f>'Konstanta a triple'!$D$48</f>
        <v>45514734.016000018</v>
      </c>
      <c r="AC4" s="6">
        <f>'Konstanta b triple'!$D$48</f>
        <v>8689859.1360002737</v>
      </c>
      <c r="AD4" s="6">
        <f>'Konstanta c triple'!$D$48</f>
        <v>6972765.696000223</v>
      </c>
      <c r="AE4" s="6">
        <f>'Peramalan triple'!$D$48</f>
        <v>-65865049.999999985</v>
      </c>
      <c r="AF4" s="6">
        <f t="shared" ref="AF4:AF13" si="4">((X4-AE4)/X4)*100</f>
        <v>244.21161530461433</v>
      </c>
      <c r="AG4" s="6">
        <f t="shared" ref="AG4:AG13" si="5">ABS((X4-AE4)/X4)*100</f>
        <v>244.21161530461433</v>
      </c>
    </row>
    <row r="5" spans="1:33" x14ac:dyDescent="0.25">
      <c r="A5" s="6" t="str">
        <f>'Rekap 0,1'!A5</f>
        <v>April</v>
      </c>
      <c r="B5" s="6">
        <f>'pcs 2023'!$E$3</f>
        <v>20812200</v>
      </c>
      <c r="C5" s="6">
        <f>'Single Exponen'!$E$44</f>
        <v>21504483.84</v>
      </c>
      <c r="D5" s="6">
        <f>'Double Exponen'!$E$44</f>
        <v>23417146.127999999</v>
      </c>
      <c r="E5" s="6">
        <f>'triple exponen'!$E$44</f>
        <v>23457714.803200003</v>
      </c>
      <c r="F5" s="6">
        <f>'Konstanta a triple'!$E$44</f>
        <v>17719727.939199995</v>
      </c>
      <c r="G5" s="6">
        <f>'Konstanta b triple'!$E$44</f>
        <v>-37604146.956799917</v>
      </c>
      <c r="H5" s="6">
        <f>'Konstanta c triple'!$E$44</f>
        <v>-29953497.804799933</v>
      </c>
      <c r="I5" s="6">
        <f>'Peramalan triple'!$E$26</f>
        <v>25232860</v>
      </c>
      <c r="J5" s="6">
        <f t="shared" si="2"/>
        <v>-21.240714580870833</v>
      </c>
      <c r="K5" s="6">
        <f t="shared" si="3"/>
        <v>21.240714580870833</v>
      </c>
      <c r="L5" s="6" t="str">
        <f>'Rekap 0,1'!J5</f>
        <v>April</v>
      </c>
      <c r="M5" s="6">
        <f>'pcs 2023'!$E$4</f>
        <v>40897400</v>
      </c>
      <c r="N5" s="6">
        <f>'Single Exponen'!$E$45</f>
        <v>40446139.920000002</v>
      </c>
      <c r="O5" s="6">
        <f>'Double Exponen'!$E$45</f>
        <v>35362475.304000005</v>
      </c>
      <c r="P5" s="6">
        <f>'triple exponen'!$E$45</f>
        <v>35230142.21760001</v>
      </c>
      <c r="Q5" s="6">
        <f>'Konstanta a triple'!$E$45</f>
        <v>50481136.0656</v>
      </c>
      <c r="R5" s="6">
        <f>'Konstanta b triple'!$E$45</f>
        <v>99555962.937600002</v>
      </c>
      <c r="S5" s="6">
        <f>'Konstanta c triple'!$E$45</f>
        <v>79221304.47360009</v>
      </c>
      <c r="T5" s="6">
        <f>'Peramalan triple'!$E$45</f>
        <v>151525031.99999994</v>
      </c>
      <c r="U5" s="6">
        <f t="shared" si="0"/>
        <v>-270.50040344862987</v>
      </c>
      <c r="V5" s="6">
        <f t="shared" si="1"/>
        <v>270.50040344862987</v>
      </c>
      <c r="W5" s="6" t="str">
        <f>'Rekap 0,1'!S5</f>
        <v>April</v>
      </c>
      <c r="X5" s="6">
        <f>'pcs 2023'!$E$7</f>
        <v>43798300</v>
      </c>
      <c r="Y5" s="6">
        <f>'Single Exponen'!$E$48</f>
        <v>43968572.560000002</v>
      </c>
      <c r="Z5" s="6">
        <f>'Double Exponen'!$E$48</f>
        <v>44195207.752000004</v>
      </c>
      <c r="AA5" s="6">
        <f>'triple exponen'!$E$48</f>
        <v>44201548.988800004</v>
      </c>
      <c r="AB5" s="6">
        <f>'Konstanta a triple'!$E$48</f>
        <v>43521643.412799999</v>
      </c>
      <c r="AC5" s="6">
        <f>'Konstanta b triple'!$E$48</f>
        <v>-4431244.0512001505</v>
      </c>
      <c r="AD5" s="6">
        <f>'Konstanta c triple'!$E$48</f>
        <v>-3524703.2832000279</v>
      </c>
      <c r="AE5" s="6">
        <f>'Peramalan triple'!$E$48</f>
        <v>57690976.000000402</v>
      </c>
      <c r="AF5" s="6">
        <f t="shared" si="4"/>
        <v>-31.7196694848896</v>
      </c>
      <c r="AG5" s="6">
        <f t="shared" si="5"/>
        <v>31.7196694848896</v>
      </c>
    </row>
    <row r="6" spans="1:33" x14ac:dyDescent="0.25">
      <c r="A6" s="6" t="str">
        <f>'Rekap 0,1'!A6</f>
        <v>Mei</v>
      </c>
      <c r="B6" s="6">
        <f>'pcs 2023'!$F$3</f>
        <v>20657100</v>
      </c>
      <c r="C6" s="6">
        <f>'Single Exponen'!$F$44</f>
        <v>20826576.767999999</v>
      </c>
      <c r="D6" s="6">
        <f>'Double Exponen'!$F$44</f>
        <v>23158089.192000002</v>
      </c>
      <c r="E6" s="6">
        <f>'triple exponen'!$F$44</f>
        <v>23218014.314240001</v>
      </c>
      <c r="F6" s="6">
        <f>'Konstanta a triple'!$F$44</f>
        <v>16223477.042239994</v>
      </c>
      <c r="G6" s="6">
        <f>'Konstanta b triple'!$F$44</f>
        <v>-45671446.52416005</v>
      </c>
      <c r="H6" s="6">
        <f>'Konstanta c triple'!$F$44</f>
        <v>-36345396.82816007</v>
      </c>
      <c r="I6" s="6">
        <f>'Peramalan triple'!$F$26</f>
        <v>19743445</v>
      </c>
      <c r="J6" s="6">
        <f t="shared" si="2"/>
        <v>4.4229586921687947</v>
      </c>
      <c r="K6" s="6">
        <f t="shared" si="3"/>
        <v>4.4229586921687947</v>
      </c>
      <c r="L6" s="6" t="str">
        <f>'Rekap 0,1'!J6</f>
        <v>Mei</v>
      </c>
      <c r="M6" s="6">
        <f>'pcs 2023'!$F$4</f>
        <v>34980700</v>
      </c>
      <c r="N6" s="6">
        <f>'Single Exponen'!$F$45</f>
        <v>36073787.983999997</v>
      </c>
      <c r="O6" s="6">
        <f>'Double Exponen'!$F$45</f>
        <v>35433606.572000012</v>
      </c>
      <c r="P6" s="6">
        <f>'triple exponen'!$F$45</f>
        <v>35392913.701120012</v>
      </c>
      <c r="Q6" s="6">
        <f>'Konstanta a triple'!$F$45</f>
        <v>37313457.937119968</v>
      </c>
      <c r="R6" s="6">
        <f>'Konstanta b triple'!$F$45</f>
        <v>12152542.30591975</v>
      </c>
      <c r="S6" s="6">
        <f>'Konstanta c triple'!$F$45</f>
        <v>9591816.6579197701</v>
      </c>
      <c r="T6" s="6">
        <f>'Peramalan triple'!$F$45</f>
        <v>189647751.24000004</v>
      </c>
      <c r="U6" s="6">
        <f t="shared" si="0"/>
        <v>-442.14967464916379</v>
      </c>
      <c r="V6" s="6">
        <f t="shared" si="1"/>
        <v>442.14967464916379</v>
      </c>
      <c r="W6" s="6" t="str">
        <f>'Rekap 0,1'!S6</f>
        <v>Mei</v>
      </c>
      <c r="X6" s="6">
        <f>'pcs 2023'!$F$7</f>
        <v>47895000</v>
      </c>
      <c r="Y6" s="6">
        <f>'Single Exponen'!$F$48</f>
        <v>47109714.512000002</v>
      </c>
      <c r="Z6" s="6">
        <f>'Double Exponen'!$F$48</f>
        <v>44486658.428000003</v>
      </c>
      <c r="AA6" s="6">
        <f>'triple exponen'!$F$48</f>
        <v>44429636.540160008</v>
      </c>
      <c r="AB6" s="6">
        <f>'Konstanta a triple'!$F$48</f>
        <v>52298804.792160012</v>
      </c>
      <c r="AC6" s="6">
        <f>'Konstanta b triple'!$F$48</f>
        <v>51548771.474560194</v>
      </c>
      <c r="AD6" s="6">
        <f>'Konstanta c triple'!$F$48</f>
        <v>41056547.138560086</v>
      </c>
      <c r="AE6" s="6">
        <f>'Peramalan triple'!$F$48</f>
        <v>37328047.719999835</v>
      </c>
      <c r="AF6" s="6">
        <f t="shared" si="4"/>
        <v>22.062746173922466</v>
      </c>
      <c r="AG6" s="6">
        <f t="shared" si="5"/>
        <v>22.062746173922466</v>
      </c>
    </row>
    <row r="7" spans="1:33" x14ac:dyDescent="0.25">
      <c r="A7" s="6" t="str">
        <f>'Rekap 0,1'!A7</f>
        <v>Juni</v>
      </c>
      <c r="B7" s="6">
        <f>'pcs 2023'!$G$3</f>
        <v>24673500</v>
      </c>
      <c r="C7" s="6">
        <f>'Single Exponen'!$G$44</f>
        <v>23904115.353600003</v>
      </c>
      <c r="D7" s="6">
        <f>'Double Exponen'!$G$44</f>
        <v>23232691.80816</v>
      </c>
      <c r="E7" s="6">
        <f>'triple exponen'!$G$44</f>
        <v>23229756.309376001</v>
      </c>
      <c r="F7" s="6">
        <f>'Konstanta a triple'!$G$44</f>
        <v>25244026.945696026</v>
      </c>
      <c r="G7" s="6">
        <f>'Konstanta b triple'!$G$44</f>
        <v>13381502.928256093</v>
      </c>
      <c r="H7" s="6">
        <f>'Konstanta c triple'!$G$44</f>
        <v>10695808.746496089</v>
      </c>
      <c r="I7" s="6">
        <f>'Peramalan triple'!$G$26</f>
        <v>19160448.75</v>
      </c>
      <c r="J7" s="6">
        <f t="shared" si="2"/>
        <v>22.344017873426957</v>
      </c>
      <c r="K7" s="6">
        <f t="shared" si="3"/>
        <v>22.344017873426957</v>
      </c>
      <c r="L7" s="6" t="str">
        <f>'Rekap 0,1'!J7</f>
        <v>Juni</v>
      </c>
      <c r="M7" s="6">
        <f>'pcs 2023'!$G$4</f>
        <v>38706500</v>
      </c>
      <c r="N7" s="6">
        <f>'Single Exponen'!$G$45</f>
        <v>38179957.596799999</v>
      </c>
      <c r="O7" s="6">
        <f>'Double Exponen'!$G$45</f>
        <v>35708241.674480014</v>
      </c>
      <c r="P7" s="6">
        <f>'triple exponen'!$G$45</f>
        <v>35645176.079808012</v>
      </c>
      <c r="Q7" s="6">
        <f>'Konstanta a triple'!$G$45</f>
        <v>43060323.846767977</v>
      </c>
      <c r="R7" s="6">
        <f>'Konstanta b triple'!$G$45</f>
        <v>48425268.931647606</v>
      </c>
      <c r="S7" s="6">
        <f>'Konstanta c triple'!$G$45</f>
        <v>38538405.242367767</v>
      </c>
      <c r="T7" s="6">
        <f>'Peramalan triple'!$G$45</f>
        <v>54261908.571999602</v>
      </c>
      <c r="U7" s="6">
        <f t="shared" si="0"/>
        <v>-40.188104251222931</v>
      </c>
      <c r="V7" s="6">
        <f t="shared" si="1"/>
        <v>40.188104251222931</v>
      </c>
      <c r="W7" s="6" t="str">
        <f>'Rekap 0,1'!S7</f>
        <v>Juni</v>
      </c>
      <c r="X7" s="6">
        <f>'pcs 2023'!$G$7</f>
        <v>40654800</v>
      </c>
      <c r="Y7" s="6">
        <f>'Single Exponen'!$G$48</f>
        <v>41945782.902400002</v>
      </c>
      <c r="Z7" s="6">
        <f>'Double Exponen'!$G$48</f>
        <v>44232570.875440001</v>
      </c>
      <c r="AA7" s="6">
        <f>'triple exponen'!$G$48</f>
        <v>44271984.008384004</v>
      </c>
      <c r="AB7" s="6">
        <f>'Konstanta a triple'!$G$48</f>
        <v>37411620.089264005</v>
      </c>
      <c r="AC7" s="6">
        <f>'Konstanta b triple'!$G$48</f>
        <v>-45105149.33369606</v>
      </c>
      <c r="AD7" s="6">
        <f>'Konstanta c triple'!$G$48</f>
        <v>-35957997.441535972</v>
      </c>
      <c r="AE7" s="6">
        <f>'Peramalan triple'!$G$48</f>
        <v>124375849.83600025</v>
      </c>
      <c r="AF7" s="6">
        <f t="shared" si="4"/>
        <v>-205.93152551728272</v>
      </c>
      <c r="AG7" s="6">
        <f t="shared" si="5"/>
        <v>205.93152551728272</v>
      </c>
    </row>
    <row r="8" spans="1:33" x14ac:dyDescent="0.25">
      <c r="A8" s="6" t="str">
        <f>'Rekap 0,1'!A8</f>
        <v>Juli</v>
      </c>
      <c r="B8" s="6">
        <f>'pcs 2023'!$H$3</f>
        <v>25645800</v>
      </c>
      <c r="C8" s="6">
        <f>'Single Exponen'!$H$44</f>
        <v>25297463.070720002</v>
      </c>
      <c r="D8" s="6">
        <f>'Double Exponen'!$H$44</f>
        <v>23439168.934416004</v>
      </c>
      <c r="E8" s="6">
        <f>'triple exponen'!$H$44</f>
        <v>23397286.409408007</v>
      </c>
      <c r="F8" s="6">
        <f>'Konstanta a triple'!$H$44</f>
        <v>28972168.818319995</v>
      </c>
      <c r="G8" s="6">
        <f>'Konstanta b triple'!$H$44</f>
        <v>36495762.325952046</v>
      </c>
      <c r="H8" s="6">
        <f>'Konstanta c triple'!$H$44</f>
        <v>29062585.780736048</v>
      </c>
      <c r="I8" s="6">
        <f>'Peramalan triple'!$H$26</f>
        <v>25829646.875</v>
      </c>
      <c r="J8" s="6">
        <f t="shared" si="2"/>
        <v>-0.7168693314304877</v>
      </c>
      <c r="K8" s="6">
        <f t="shared" si="3"/>
        <v>0.7168693314304877</v>
      </c>
      <c r="L8" s="6" t="str">
        <f>'Rekap 0,1'!J8</f>
        <v>Juli</v>
      </c>
      <c r="M8" s="6">
        <f>'pcs 2023'!$H$4</f>
        <v>42873400</v>
      </c>
      <c r="N8" s="6">
        <f>'Single Exponen'!$H$45</f>
        <v>41934711.519360006</v>
      </c>
      <c r="O8" s="6">
        <f>'Double Exponen'!$H$45</f>
        <v>36330888.658968009</v>
      </c>
      <c r="P8" s="6">
        <f>'triple exponen'!$H$45</f>
        <v>36193746.14313601</v>
      </c>
      <c r="Q8" s="6">
        <f>'Konstanta a triple'!$H$45</f>
        <v>53005214.724311993</v>
      </c>
      <c r="R8" s="6">
        <f>'Konstanta b triple'!$H$45</f>
        <v>109882176.95452785</v>
      </c>
      <c r="S8" s="6">
        <f>'Konstanta c triple'!$H$45</f>
        <v>87466885.512960017</v>
      </c>
      <c r="T8" s="6">
        <f>'Peramalan triple'!$H$45</f>
        <v>110754795.39959948</v>
      </c>
      <c r="U8" s="6">
        <f t="shared" si="0"/>
        <v>-158.32986280444163</v>
      </c>
      <c r="V8" s="6">
        <f t="shared" si="1"/>
        <v>158.32986280444163</v>
      </c>
      <c r="W8" s="6" t="str">
        <f>'Rekap 0,1'!S8</f>
        <v>Juli</v>
      </c>
      <c r="X8" s="6">
        <f>'pcs 2023'!$H$7</f>
        <v>39547800</v>
      </c>
      <c r="Y8" s="6">
        <f>'Single Exponen'!$H$48</f>
        <v>40027396.580480002</v>
      </c>
      <c r="Z8" s="6">
        <f>'Double Exponen'!$H$48</f>
        <v>43812053.445943996</v>
      </c>
      <c r="AA8" s="6">
        <f>'triple exponen'!$H$48</f>
        <v>43904039.558432005</v>
      </c>
      <c r="AB8" s="6">
        <f>'Konstanta a triple'!$H$48</f>
        <v>32550068.962040015</v>
      </c>
      <c r="AC8" s="6">
        <f>'Konstanta b triple'!$H$48</f>
        <v>-74221359.50947164</v>
      </c>
      <c r="AD8" s="6">
        <f>'Konstanta c triple'!$H$48</f>
        <v>-59082732.047615804</v>
      </c>
      <c r="AE8" s="6">
        <f>'Peramalan triple'!$H$48</f>
        <v>-25672527.96520004</v>
      </c>
      <c r="AF8" s="6">
        <f t="shared" si="4"/>
        <v>164.91518609176751</v>
      </c>
      <c r="AG8" s="6">
        <f t="shared" si="5"/>
        <v>164.91518609176751</v>
      </c>
    </row>
    <row r="9" spans="1:33" x14ac:dyDescent="0.25">
      <c r="A9" s="6" t="str">
        <f>'Rekap 0,1'!A9</f>
        <v>Agustus</v>
      </c>
      <c r="B9" s="6">
        <f>'pcs 2023'!$I$3</f>
        <v>19658900</v>
      </c>
      <c r="C9" s="6">
        <f>'Single Exponen'!$I$44</f>
        <v>20786612.614144001</v>
      </c>
      <c r="D9" s="6">
        <f>'Double Exponen'!$I$44</f>
        <v>23173913.302388802</v>
      </c>
      <c r="E9" s="6">
        <f>'triple exponen'!$I$44</f>
        <v>23218587.923792645</v>
      </c>
      <c r="F9" s="6">
        <f>'Konstanta a triple'!$I$44</f>
        <v>16056685.859058246</v>
      </c>
      <c r="G9" s="6">
        <f>'Konstanta b triple'!$I$44</f>
        <v>-47031219.822434552</v>
      </c>
      <c r="H9" s="6">
        <f>'Konstanta c triple'!$I$44</f>
        <v>-37482017.069455348</v>
      </c>
      <c r="I9" s="6">
        <f>'Peramalan triple'!$I$26</f>
        <v>27870351.875</v>
      </c>
      <c r="J9" s="6">
        <f t="shared" si="2"/>
        <v>-41.769640595353756</v>
      </c>
      <c r="K9" s="6">
        <f t="shared" si="3"/>
        <v>41.769640595353756</v>
      </c>
      <c r="L9" s="6" t="str">
        <f>'Rekap 0,1'!J9</f>
        <v>Agustus</v>
      </c>
      <c r="M9" s="6">
        <f>'pcs 2023'!$I$4</f>
        <v>39657050</v>
      </c>
      <c r="N9" s="6">
        <f>'Single Exponen'!$I$45</f>
        <v>40112582.303872004</v>
      </c>
      <c r="O9" s="6">
        <f>'Double Exponen'!$I$45</f>
        <v>36709058.023458406</v>
      </c>
      <c r="P9" s="6">
        <f>'triple exponen'!$I$45</f>
        <v>36605995.647393927</v>
      </c>
      <c r="Q9" s="6">
        <f>'Konstanta a triple'!$I$45</f>
        <v>46816568.48863472</v>
      </c>
      <c r="R9" s="6">
        <f>'Konstanta b triple'!$I$45</f>
        <v>66421487.591240168</v>
      </c>
      <c r="S9" s="6">
        <f>'Konstanta c triple'!$I$45</f>
        <v>52807390.469585933</v>
      </c>
      <c r="T9" s="6">
        <f>'Peramalan triple'!$I$45</f>
        <v>206620834.43531987</v>
      </c>
      <c r="U9" s="6">
        <f t="shared" si="0"/>
        <v>-421.01917423338318</v>
      </c>
      <c r="V9" s="6">
        <f t="shared" si="1"/>
        <v>421.01917423338318</v>
      </c>
      <c r="W9" s="6" t="str">
        <f>'Rekap 0,1'!S9</f>
        <v>Agustus</v>
      </c>
      <c r="X9" s="6">
        <f>'pcs 2023'!$I$7</f>
        <v>43985680</v>
      </c>
      <c r="Y9" s="6">
        <f>'Single Exponen'!$I$48</f>
        <v>43194023.316096</v>
      </c>
      <c r="Z9" s="6">
        <f>'Double Exponen'!$I$48</f>
        <v>43750250.432959199</v>
      </c>
      <c r="AA9" s="6">
        <f>'triple exponen'!$I$48</f>
        <v>43781008.258053765</v>
      </c>
      <c r="AB9" s="6">
        <f>'Konstanta a triple'!$I$48</f>
        <v>42112326.907464162</v>
      </c>
      <c r="AC9" s="6">
        <f>'Konstanta b triple'!$I$48</f>
        <v>-10632417.135750799</v>
      </c>
      <c r="AD9" s="6">
        <f>'Konstanta c triple'!$I$48</f>
        <v>-8407508.6682981309</v>
      </c>
      <c r="AE9" s="6">
        <f>'Peramalan triple'!$I$48</f>
        <v>-71212656.571239531</v>
      </c>
      <c r="AF9" s="6">
        <f t="shared" si="4"/>
        <v>261.89963772582246</v>
      </c>
      <c r="AG9" s="6">
        <f t="shared" si="5"/>
        <v>261.89963772582246</v>
      </c>
    </row>
    <row r="10" spans="1:33" x14ac:dyDescent="0.25">
      <c r="A10" s="6" t="str">
        <f>'Rekap 0,1'!A10</f>
        <v>September</v>
      </c>
      <c r="B10" s="6">
        <f>'pcs 2023'!$J$3</f>
        <v>23976500</v>
      </c>
      <c r="C10" s="6">
        <f>'Single Exponen'!$J$44</f>
        <v>23338522.522828802</v>
      </c>
      <c r="D10" s="6">
        <f>'Double Exponen'!$J$44</f>
        <v>23190374.224432804</v>
      </c>
      <c r="E10" s="6">
        <f>'triple exponen'!$J$44</f>
        <v>23196016.964304771</v>
      </c>
      <c r="F10" s="6">
        <f>'Konstanta a triple'!$J$44</f>
        <v>23640461.85949276</v>
      </c>
      <c r="G10" s="6">
        <f>'Konstanta b triple'!$J$44</f>
        <v>3053249.8058713968</v>
      </c>
      <c r="H10" s="6">
        <f>'Konstanta c triple'!$J$44</f>
        <v>2460656.6122874636</v>
      </c>
      <c r="I10" s="6">
        <f>'Peramalan triple'!$J$26</f>
        <v>18202961.25</v>
      </c>
      <c r="J10" s="6">
        <f t="shared" si="2"/>
        <v>24.079989781661208</v>
      </c>
      <c r="K10" s="6">
        <f t="shared" si="3"/>
        <v>24.079989781661208</v>
      </c>
      <c r="L10" s="6" t="str">
        <f>'Rekap 0,1'!J10</f>
        <v>September</v>
      </c>
      <c r="M10" s="6">
        <f>'pcs 2023'!$J$4</f>
        <v>37947880</v>
      </c>
      <c r="N10" s="6">
        <f>'Single Exponen'!$J$45</f>
        <v>38380820.460774399</v>
      </c>
      <c r="O10" s="6">
        <f>'Double Exponen'!$J$45</f>
        <v>36876234.267190009</v>
      </c>
      <c r="P10" s="6">
        <f>'triple exponen'!$J$45</f>
        <v>36822186.543230794</v>
      </c>
      <c r="Q10" s="6">
        <f>'Konstanta a triple'!$J$45</f>
        <v>41335945.123983972</v>
      </c>
      <c r="R10" s="6">
        <f>'Konstanta b triple'!$J$45</f>
        <v>29226960.288340297</v>
      </c>
      <c r="S10" s="6">
        <f>'Konstanta c triple'!$J$45</f>
        <v>23208615.514002815</v>
      </c>
      <c r="T10" s="6">
        <f>'Peramalan triple'!$J$45</f>
        <v>139641751.31466785</v>
      </c>
      <c r="U10" s="6">
        <f t="shared" si="0"/>
        <v>-267.98301068377958</v>
      </c>
      <c r="V10" s="6">
        <f t="shared" si="1"/>
        <v>267.98301068377958</v>
      </c>
      <c r="W10" s="6" t="str">
        <f>'Rekap 0,1'!S10</f>
        <v>September</v>
      </c>
      <c r="X10" s="6">
        <f>'pcs 2023'!$J$7</f>
        <v>41698700</v>
      </c>
      <c r="Y10" s="6">
        <f>'Single Exponen'!$J$48</f>
        <v>41997764.663219199</v>
      </c>
      <c r="Z10" s="6">
        <f>'Double Exponen'!$J$48</f>
        <v>43575001.855985202</v>
      </c>
      <c r="AA10" s="6">
        <f>'triple exponen'!$J$48</f>
        <v>43616203.136398919</v>
      </c>
      <c r="AB10" s="6">
        <f>'Konstanta a triple'!$J$48</f>
        <v>38884491.558100902</v>
      </c>
      <c r="AC10" s="6">
        <f>'Konstanta b triple'!$J$48</f>
        <v>-30885523.36870059</v>
      </c>
      <c r="AD10" s="6">
        <f>'Konstanta c triple'!$J$48</f>
        <v>-24576574.597636595</v>
      </c>
      <c r="AE10" s="6">
        <f>'Peramalan triple'!$J$48</f>
        <v>27276155.437564295</v>
      </c>
      <c r="AF10" s="6">
        <f t="shared" si="4"/>
        <v>34.587516067492999</v>
      </c>
      <c r="AG10" s="6">
        <f t="shared" si="5"/>
        <v>34.587516067492999</v>
      </c>
    </row>
    <row r="11" spans="1:33" x14ac:dyDescent="0.25">
      <c r="A11" s="6" t="str">
        <f>'Rekap 0,1'!A11</f>
        <v>Oktober</v>
      </c>
      <c r="B11" s="6">
        <f>'pcs 2023'!$K$3</f>
        <v>25349000</v>
      </c>
      <c r="C11" s="6">
        <f>'Single Exponen'!$K$44</f>
        <v>24946904.50456576</v>
      </c>
      <c r="D11" s="6">
        <f>'Double Exponen'!$K$44</f>
        <v>23366027.2524461</v>
      </c>
      <c r="E11" s="6">
        <f>'triple exponen'!$K$44</f>
        <v>23332025.194817834</v>
      </c>
      <c r="F11" s="6">
        <f>'Konstanta a triple'!$K$44</f>
        <v>28074656.951176815</v>
      </c>
      <c r="G11" s="6">
        <f>'Konstanta b triple'!$K$44</f>
        <v>31073512.12034091</v>
      </c>
      <c r="H11" s="6">
        <f>'Konstanta c triple'!$K$44</f>
        <v>24750003.111862317</v>
      </c>
      <c r="I11" s="6">
        <f>'Peramalan triple'!$K$26</f>
        <v>23802683.828125</v>
      </c>
      <c r="J11" s="6">
        <f t="shared" si="2"/>
        <v>6.100107191112075</v>
      </c>
      <c r="K11" s="6">
        <f t="shared" si="3"/>
        <v>6.100107191112075</v>
      </c>
      <c r="L11" s="6" t="str">
        <f>'Rekap 0,1'!J11</f>
        <v>Oktober</v>
      </c>
      <c r="M11" s="6">
        <f>'pcs 2023'!$K$4</f>
        <v>40365270</v>
      </c>
      <c r="N11" s="6">
        <f>'Single Exponen'!$K$45</f>
        <v>39968380.092154875</v>
      </c>
      <c r="O11" s="6">
        <f>'Double Exponen'!$K$45</f>
        <v>37185448.849686496</v>
      </c>
      <c r="P11" s="6">
        <f>'triple exponen'!$K$45</f>
        <v>37112796.388395354</v>
      </c>
      <c r="Q11" s="6">
        <f>'Konstanta a triple'!$K$45</f>
        <v>45461590.1158005</v>
      </c>
      <c r="R11" s="6">
        <f>'Konstanta b triple'!$K$45</f>
        <v>54496185.468709312</v>
      </c>
      <c r="S11" s="6">
        <f>'Konstanta c triple'!$K$45</f>
        <v>43364460.498835832</v>
      </c>
      <c r="T11" s="6">
        <f>'Peramalan triple'!$K$45</f>
        <v>82167213.16932568</v>
      </c>
      <c r="U11" s="6">
        <f t="shared" si="0"/>
        <v>-103.55918136884921</v>
      </c>
      <c r="V11" s="6">
        <f t="shared" si="1"/>
        <v>103.55918136884921</v>
      </c>
      <c r="W11" s="6" t="str">
        <f>'Rekap 0,1'!S11</f>
        <v>Oktober</v>
      </c>
      <c r="X11" s="6">
        <f>'pcs 2023'!$K$7</f>
        <v>40965870</v>
      </c>
      <c r="Y11" s="6">
        <f>'Single Exponen'!$K$48</f>
        <v>41172248.932643838</v>
      </c>
      <c r="Z11" s="6">
        <f>'Double Exponen'!$K$48</f>
        <v>43334726.56365107</v>
      </c>
      <c r="AA11" s="6">
        <f>'triple exponen'!$K$48</f>
        <v>43391021.878200643</v>
      </c>
      <c r="AB11" s="6">
        <f>'Konstanta a triple'!$K$48</f>
        <v>36903588.985178955</v>
      </c>
      <c r="AC11" s="6">
        <f>'Konstanta b triple'!$K$48</f>
        <v>-42348827.587351494</v>
      </c>
      <c r="AD11" s="6">
        <f>'Konstanta c triple'!$K$48</f>
        <v>-33698917.063322566</v>
      </c>
      <c r="AE11" s="6">
        <f>'Peramalan triple'!$K$48</f>
        <v>-4289319.1094179861</v>
      </c>
      <c r="AF11" s="6">
        <f t="shared" si="4"/>
        <v>110.47046995320248</v>
      </c>
      <c r="AG11" s="6">
        <f t="shared" si="5"/>
        <v>110.47046995320248</v>
      </c>
    </row>
    <row r="12" spans="1:33" x14ac:dyDescent="0.25">
      <c r="A12" s="6" t="str">
        <f>'Rekap 0,1'!A12</f>
        <v>November</v>
      </c>
      <c r="B12" s="6">
        <f>'pcs 2023'!$L$3</f>
        <v>18675000</v>
      </c>
      <c r="C12" s="6">
        <f>'Single Exponen'!$L$44</f>
        <v>19929380.900913153</v>
      </c>
      <c r="D12" s="6">
        <f>'Double Exponen'!$L$44</f>
        <v>23022362.617292803</v>
      </c>
      <c r="E12" s="6">
        <f>'triple exponen'!$L$44</f>
        <v>23084295.132797811</v>
      </c>
      <c r="F12" s="6">
        <f>'Konstanta a triple'!$L$44</f>
        <v>13805349.983658869</v>
      </c>
      <c r="G12" s="6">
        <f>'Konstanta b triple'!$L$44</f>
        <v>-60868714.079512872</v>
      </c>
      <c r="H12" s="6">
        <f>'Konstanta c triple'!$L$44</f>
        <v>-48496787.213994294</v>
      </c>
      <c r="I12" s="6">
        <f>'Peramalan triple'!$L$26</f>
        <v>26813511.2890625</v>
      </c>
      <c r="J12" s="6">
        <f t="shared" si="2"/>
        <v>-43.579712391231595</v>
      </c>
      <c r="K12" s="6">
        <f t="shared" si="3"/>
        <v>43.579712391231595</v>
      </c>
      <c r="L12" s="6" t="str">
        <f>'Rekap 0,1'!J12</f>
        <v>November</v>
      </c>
      <c r="M12" s="6">
        <f>'pcs 2023'!$L$4</f>
        <v>40785210</v>
      </c>
      <c r="N12" s="6">
        <f>'Single Exponen'!$L$45</f>
        <v>40621844.018430978</v>
      </c>
      <c r="O12" s="6">
        <f>'Double Exponen'!$L$45</f>
        <v>37529088.366560943</v>
      </c>
      <c r="P12" s="6">
        <f>'triple exponen'!$L$45</f>
        <v>37445829.970927827</v>
      </c>
      <c r="Q12" s="6">
        <f>'Konstanta a triple'!$L$45</f>
        <v>46724096.926537924</v>
      </c>
      <c r="R12" s="6">
        <f>'Konstanta b triple'!$L$45</f>
        <v>60522978.707270987</v>
      </c>
      <c r="S12" s="6">
        <f>'Konstanta c triple'!$L$45</f>
        <v>48151956.099790722</v>
      </c>
      <c r="T12" s="6">
        <f>'Peramalan triple'!$L$45</f>
        <v>121640005.83392774</v>
      </c>
      <c r="U12" s="6">
        <f t="shared" si="0"/>
        <v>-198.24538315219596</v>
      </c>
      <c r="V12" s="6">
        <f t="shared" si="1"/>
        <v>198.24538315219596</v>
      </c>
      <c r="W12" s="6" t="str">
        <f>'Rekap 0,1'!S12</f>
        <v>November</v>
      </c>
      <c r="X12" s="6">
        <f>'pcs 2023'!$L$7</f>
        <v>39276890</v>
      </c>
      <c r="Y12" s="6">
        <f>'Single Exponen'!$L$48</f>
        <v>39655961.786528766</v>
      </c>
      <c r="Z12" s="6">
        <f>'Double Exponen'!$L$48</f>
        <v>42966850.085938841</v>
      </c>
      <c r="AA12" s="6">
        <f>'triple exponen'!$L$48</f>
        <v>43051684.444391206</v>
      </c>
      <c r="AB12" s="6">
        <f>'Konstanta a triple'!$L$48</f>
        <v>33119019.546160981</v>
      </c>
      <c r="AC12" s="6">
        <f>'Konstanta b triple'!$L$48</f>
        <v>-64860416.252963677</v>
      </c>
      <c r="AD12" s="6">
        <f>'Konstanta c triple'!$L$48</f>
        <v>-51616863.0553234</v>
      </c>
      <c r="AE12" s="6">
        <f>'Peramalan triple'!$L$48</f>
        <v>-22294697.133833822</v>
      </c>
      <c r="AF12" s="6">
        <f t="shared" si="4"/>
        <v>156.7628881355775</v>
      </c>
      <c r="AG12" s="6">
        <f t="shared" si="5"/>
        <v>156.7628881355775</v>
      </c>
    </row>
    <row r="13" spans="1:33" x14ac:dyDescent="0.25">
      <c r="A13" s="6" t="str">
        <f>'Rekap 0,1'!A13</f>
        <v>Desember</v>
      </c>
      <c r="B13" s="6">
        <f>'pcs 2023'!$M$3</f>
        <v>21198600</v>
      </c>
      <c r="C13" s="6">
        <f>'Single Exponen'!$M$44</f>
        <v>20944756.180182632</v>
      </c>
      <c r="D13" s="6">
        <f>'Double Exponen'!$M$44</f>
        <v>22814601.973581787</v>
      </c>
      <c r="E13" s="6">
        <f>'triple exponen'!$M$44</f>
        <v>22868540.605424993</v>
      </c>
      <c r="F13" s="6">
        <f>'Konstanta a triple'!$M$44</f>
        <v>17259003.225227527</v>
      </c>
      <c r="G13" s="6">
        <f>'Konstanta b triple'!$M$44</f>
        <v>-36533897.758491851</v>
      </c>
      <c r="H13" s="6">
        <f>'Konstanta c triple'!$M$44</f>
        <v>-29054514.584895212</v>
      </c>
      <c r="I13" s="6">
        <f>'Peramalan triple'!$M$26</f>
        <v>16600311.71875</v>
      </c>
      <c r="J13" s="6">
        <f t="shared" si="2"/>
        <v>21.691471518166296</v>
      </c>
      <c r="K13" s="6">
        <f t="shared" si="3"/>
        <v>21.691471518166296</v>
      </c>
      <c r="L13" s="6" t="str">
        <f>'Rekap 0,1'!J13</f>
        <v>Desember</v>
      </c>
      <c r="M13" s="6">
        <f>'pcs 2023'!$M$4</f>
        <v>36086400</v>
      </c>
      <c r="N13" s="6">
        <f>'Single Exponen'!$M$45</f>
        <v>36993488.803686194</v>
      </c>
      <c r="O13" s="6">
        <f>'Double Exponen'!$M$45</f>
        <v>37475528.41027347</v>
      </c>
      <c r="P13" s="6">
        <f>'triple exponen'!$M$45</f>
        <v>37469588.722404346</v>
      </c>
      <c r="Q13" s="6">
        <f>'Konstanta a triple'!$M$45</f>
        <v>36023469.902642503</v>
      </c>
      <c r="R13" s="6">
        <f>'Konstanta b triple'!$M$45</f>
        <v>-9735827.1376515161</v>
      </c>
      <c r="S13" s="6">
        <f>'Konstanta c triple'!$M$45</f>
        <v>-7807668.7113024052</v>
      </c>
      <c r="T13" s="6">
        <f>'Peramalan triple'!$M$45</f>
        <v>131323053.68370427</v>
      </c>
      <c r="U13" s="6">
        <f t="shared" si="0"/>
        <v>-263.91286934608127</v>
      </c>
      <c r="V13" s="6">
        <f t="shared" si="1"/>
        <v>263.91286934608127</v>
      </c>
      <c r="W13" s="6" t="str">
        <f>'Rekap 0,1'!S13</f>
        <v>Desember</v>
      </c>
      <c r="X13" s="6">
        <f>'pcs 2023'!$M$7</f>
        <v>42758170</v>
      </c>
      <c r="Y13" s="6">
        <f>'Single Exponen'!$M$48</f>
        <v>42137728.357305758</v>
      </c>
      <c r="Z13" s="6">
        <f>'Double Exponen'!$M$48</f>
        <v>42883937.913075529</v>
      </c>
      <c r="AA13" s="6">
        <f>'triple exponen'!$M$48</f>
        <v>42917487.21933867</v>
      </c>
      <c r="AB13" s="6">
        <f>'Konstanta a triple'!$M$48</f>
        <v>40678858.552029356</v>
      </c>
      <c r="AC13" s="6">
        <f>'Konstanta b triple'!$M$48</f>
        <v>-14387402.215185313</v>
      </c>
      <c r="AD13" s="6">
        <f>'Konstanta c triple'!$M$48</f>
        <v>-11402563.992106088</v>
      </c>
      <c r="AE13" s="6">
        <f>'Peramalan triple'!$M$48</f>
        <v>-57549828.234464392</v>
      </c>
      <c r="AF13" s="6">
        <f t="shared" si="4"/>
        <v>234.5937588873995</v>
      </c>
      <c r="AG13" s="6">
        <f t="shared" si="5"/>
        <v>234.5937588873995</v>
      </c>
    </row>
    <row r="14" spans="1:33" x14ac:dyDescent="0.25">
      <c r="J14" s="6">
        <f>(SUM(J3:J13)/12)</f>
        <v>-1.8490447597969997</v>
      </c>
      <c r="K14" s="6">
        <f>(SUM(K3:K13)/12)</f>
        <v>17.121723407848076</v>
      </c>
      <c r="U14" s="6">
        <f>(SUM(U3:U13)/12)</f>
        <v>-195.36191137417742</v>
      </c>
      <c r="V14" s="6">
        <f>(SUM(V3:V13)/12)</f>
        <v>196.93942560651647</v>
      </c>
      <c r="AF14" s="6">
        <f>(SUM(AF3:AF13)/12)</f>
        <v>81.596774293208156</v>
      </c>
      <c r="AG14" s="6">
        <f>(SUM(AG3:AG13)/12)</f>
        <v>123.32052876342505</v>
      </c>
    </row>
    <row r="15" spans="1:33" x14ac:dyDescent="0.25">
      <c r="L15" s="6" t="str">
        <f>'Rekap 0,1'!J15</f>
        <v>ILLIG RDM 75K/3G</v>
      </c>
      <c r="M15" s="4" t="s">
        <v>79</v>
      </c>
      <c r="N15" s="3"/>
      <c r="O15" s="3"/>
      <c r="P15" s="10" t="s">
        <v>80</v>
      </c>
      <c r="Q15" s="3"/>
      <c r="R15" s="3"/>
      <c r="S15" s="1" t="s">
        <v>77</v>
      </c>
      <c r="T15" s="1"/>
      <c r="U15" s="1" t="s">
        <v>28</v>
      </c>
      <c r="V15" s="1" t="s">
        <v>29</v>
      </c>
    </row>
    <row r="16" spans="1:33" x14ac:dyDescent="0.25">
      <c r="L16" s="6" t="str">
        <f>'Rekap 0,1'!J16</f>
        <v>Januari</v>
      </c>
      <c r="M16" s="6">
        <f>'pcs 2023'!$B$5</f>
        <v>45879350</v>
      </c>
      <c r="N16" s="6">
        <f>'Single Exponen'!$B$46</f>
        <v>45879350</v>
      </c>
      <c r="O16" s="6">
        <f>'Double Exponen'!$B$46</f>
        <v>45879350</v>
      </c>
      <c r="P16" s="6">
        <f>'triple exponen'!$B$46</f>
        <v>45879350</v>
      </c>
      <c r="Q16" s="6">
        <f>'Konstanta a triple'!$B$46</f>
        <v>45879350</v>
      </c>
      <c r="R16" s="6">
        <f>'Konstanta b triple'!$B$46</f>
        <v>1.4901161193847654E-7</v>
      </c>
      <c r="S16" s="6">
        <f>'Konstanta c triple'!$B$46</f>
        <v>0</v>
      </c>
      <c r="T16" s="6"/>
      <c r="U16" s="6"/>
      <c r="V16" s="6"/>
    </row>
    <row r="17" spans="12:22" x14ac:dyDescent="0.25">
      <c r="L17" s="6" t="str">
        <f>'Rekap 0,1'!J17</f>
        <v>Februari</v>
      </c>
      <c r="M17" s="6">
        <f>'pcs 2023'!$C$5</f>
        <v>38679700</v>
      </c>
      <c r="N17" s="6">
        <f>'Single Exponen'!$C$46</f>
        <v>40119630</v>
      </c>
      <c r="O17" s="6">
        <f>'Double Exponen'!$C$46</f>
        <v>45303378</v>
      </c>
      <c r="P17" s="6">
        <f>'triple exponen'!$C$46</f>
        <v>45418572.400000006</v>
      </c>
      <c r="Q17" s="6">
        <f>'Konstanta a triple'!$C$46</f>
        <v>29867328.400000006</v>
      </c>
      <c r="R17" s="6">
        <f>'Konstanta b triple'!$C$46</f>
        <v>-101831849.59999992</v>
      </c>
      <c r="S17" s="6">
        <f>'Konstanta c triple'!$C$46</f>
        <v>-81096857.599999964</v>
      </c>
      <c r="T17" s="6">
        <f>'Peramalan triple'!$C$46</f>
        <v>45879350.000000149</v>
      </c>
      <c r="U17" s="6">
        <f t="shared" ref="U17:U27" si="6">((M17-T17)/M17)*100</f>
        <v>-18.613510446048313</v>
      </c>
      <c r="V17" s="6">
        <f t="shared" ref="V17:V27" si="7">ABS((M17-T17)/M17)*100</f>
        <v>18.613510446048313</v>
      </c>
    </row>
    <row r="18" spans="12:22" x14ac:dyDescent="0.25">
      <c r="L18" s="6" t="str">
        <f>'Rekap 0,1'!J18</f>
        <v>Maret</v>
      </c>
      <c r="M18" s="6">
        <f>'pcs 2023'!$D$5</f>
        <v>43768500</v>
      </c>
      <c r="N18" s="6">
        <f>'Single Exponen'!$D$46</f>
        <v>43038726</v>
      </c>
      <c r="O18" s="6">
        <f>'Double Exponen'!$D$46</f>
        <v>45076912.799999997</v>
      </c>
      <c r="P18" s="6">
        <f>'triple exponen'!$D$46</f>
        <v>45145244.719999999</v>
      </c>
      <c r="Q18" s="6">
        <f>'Konstanta a triple'!$D$46</f>
        <v>39030684.320000023</v>
      </c>
      <c r="R18" s="6">
        <f>'Konstanta b triple'!$D$46</f>
        <v>-39670425.279999964</v>
      </c>
      <c r="S18" s="6">
        <f>'Konstanta c triple'!$D$46</f>
        <v>-31517678.079999946</v>
      </c>
      <c r="T18" s="6">
        <f>'Peramalan triple'!$D$46</f>
        <v>-112512949.9999999</v>
      </c>
      <c r="U18" s="6">
        <f t="shared" si="6"/>
        <v>357.06375589750593</v>
      </c>
      <c r="V18" s="6">
        <f t="shared" si="7"/>
        <v>357.06375589750593</v>
      </c>
    </row>
    <row r="19" spans="12:22" x14ac:dyDescent="0.25">
      <c r="L19" s="6" t="str">
        <f>'Rekap 0,1'!J19</f>
        <v>April</v>
      </c>
      <c r="M19" s="6">
        <f>'pcs 2023'!$E$5</f>
        <v>42763900</v>
      </c>
      <c r="N19" s="6">
        <f>'Single Exponen'!$E$46</f>
        <v>42818865.200000003</v>
      </c>
      <c r="O19" s="6">
        <f>'Double Exponen'!$E$46</f>
        <v>44851108.039999999</v>
      </c>
      <c r="P19" s="6">
        <f>'triple exponen'!$E$46</f>
        <v>44909935.376000002</v>
      </c>
      <c r="Q19" s="6">
        <f>'Konstanta a triple'!$E$46</f>
        <v>38813206.856000006</v>
      </c>
      <c r="R19" s="6">
        <f>'Konstanta b triple'!$E$46</f>
        <v>-39703619.423999779</v>
      </c>
      <c r="S19" s="6">
        <f>'Konstanta c triple'!$E$46</f>
        <v>-31574648.063999914</v>
      </c>
      <c r="T19" s="6">
        <f>'Peramalan triple'!$E$46</f>
        <v>-16398579.999999914</v>
      </c>
      <c r="U19" s="6">
        <f t="shared" si="6"/>
        <v>138.34678315120911</v>
      </c>
      <c r="V19" s="6">
        <f t="shared" si="7"/>
        <v>138.34678315120911</v>
      </c>
    </row>
    <row r="20" spans="12:22" x14ac:dyDescent="0.25">
      <c r="L20" s="6" t="str">
        <f>'Rekap 0,1'!J20</f>
        <v>Mei</v>
      </c>
      <c r="M20" s="6">
        <f>'pcs 2023'!$F$5</f>
        <v>37659050</v>
      </c>
      <c r="N20" s="6">
        <f>'Single Exponen'!$F$46</f>
        <v>38691013.039999999</v>
      </c>
      <c r="O20" s="6">
        <f>'Double Exponen'!$F$46</f>
        <v>44235098.539999999</v>
      </c>
      <c r="P20" s="6">
        <f>'triple exponen'!$F$46</f>
        <v>44370065.907200001</v>
      </c>
      <c r="Q20" s="6">
        <f>'Konstanta a triple'!$F$46</f>
        <v>27737809.407200001</v>
      </c>
      <c r="R20" s="6">
        <f>'Konstanta b triple'!$F$46</f>
        <v>-108722232.12480007</v>
      </c>
      <c r="S20" s="6">
        <f>'Konstanta c triple'!$F$46</f>
        <v>-86545890.124800026</v>
      </c>
      <c r="T20" s="6">
        <f>'Peramalan triple'!$F$46</f>
        <v>-16677736.59999973</v>
      </c>
      <c r="U20" s="6">
        <f t="shared" si="6"/>
        <v>144.28613201873048</v>
      </c>
      <c r="V20" s="6">
        <f t="shared" si="7"/>
        <v>144.28613201873048</v>
      </c>
    </row>
    <row r="21" spans="12:22" x14ac:dyDescent="0.25">
      <c r="L21" s="6" t="str">
        <f>'Rekap 0,1'!J21</f>
        <v>Juni</v>
      </c>
      <c r="M21" s="6">
        <f>'pcs 2023'!$G$5</f>
        <v>38564900</v>
      </c>
      <c r="N21" s="6">
        <f>'Single Exponen'!$G$46</f>
        <v>38590122.607999995</v>
      </c>
      <c r="O21" s="6">
        <f>'Double Exponen'!$G$46</f>
        <v>43670600.946800001</v>
      </c>
      <c r="P21" s="6">
        <f>'triple exponen'!$G$46</f>
        <v>43810493.938880011</v>
      </c>
      <c r="Q21" s="6">
        <f>'Konstanta a triple'!$G$46</f>
        <v>28569058.922479987</v>
      </c>
      <c r="R21" s="6">
        <f>'Konstanta b triple'!$G$46</f>
        <v>-99371278.9027199</v>
      </c>
      <c r="S21" s="6">
        <f>'Konstanta c triple'!$G$46</f>
        <v>-79049365.547519982</v>
      </c>
      <c r="T21" s="6">
        <f>'Peramalan triple'!$G$46</f>
        <v>-124257367.78000009</v>
      </c>
      <c r="U21" s="6">
        <f t="shared" si="6"/>
        <v>422.20326716781346</v>
      </c>
      <c r="V21" s="6">
        <f t="shared" si="7"/>
        <v>422.20326716781346</v>
      </c>
    </row>
    <row r="22" spans="12:22" x14ac:dyDescent="0.25">
      <c r="L22" s="6" t="str">
        <f>'Rekap 0,1'!J22</f>
        <v>Juli</v>
      </c>
      <c r="M22" s="6">
        <f>'pcs 2023'!$H$5</f>
        <v>43877690</v>
      </c>
      <c r="N22" s="6">
        <f>'Single Exponen'!$H$46</f>
        <v>42820176.521600001</v>
      </c>
      <c r="O22" s="6">
        <f>'Double Exponen'!$H$46</f>
        <v>43585558.504280001</v>
      </c>
      <c r="P22" s="6">
        <f>'triple exponen'!$H$46</f>
        <v>43630545.591200009</v>
      </c>
      <c r="Q22" s="6">
        <f>'Konstanta a triple'!$H$46</f>
        <v>41334399.64316</v>
      </c>
      <c r="R22" s="6">
        <f>'Konstanta b triple'!$H$46</f>
        <v>-14587846.262879668</v>
      </c>
      <c r="S22" s="6">
        <f>'Konstanta c triple'!$H$46</f>
        <v>-11526318.332159884</v>
      </c>
      <c r="T22" s="6">
        <f>'Peramalan triple'!$H$46</f>
        <v>-110326902.7539999</v>
      </c>
      <c r="U22" s="6">
        <f t="shared" si="6"/>
        <v>351.44191217450123</v>
      </c>
      <c r="V22" s="6">
        <f t="shared" si="7"/>
        <v>351.44191217450123</v>
      </c>
    </row>
    <row r="23" spans="12:22" x14ac:dyDescent="0.25">
      <c r="L23" s="6" t="str">
        <f>'Rekap 0,1'!J23</f>
        <v>Agustus</v>
      </c>
      <c r="M23" s="6">
        <f>'pcs 2023'!$I$5</f>
        <v>43648900</v>
      </c>
      <c r="N23" s="6">
        <f>'Single Exponen'!$I$46</f>
        <v>43483155.304320008</v>
      </c>
      <c r="O23" s="6">
        <f>'Double Exponen'!$I$46</f>
        <v>43575318.184284002</v>
      </c>
      <c r="P23" s="6">
        <f>'triple exponen'!$I$46</f>
        <v>43586363.665667206</v>
      </c>
      <c r="Q23" s="6">
        <f>'Konstanta a triple'!$I$46</f>
        <v>43309875.025775224</v>
      </c>
      <c r="R23" s="6">
        <f>'Konstanta b triple'!$I$46</f>
        <v>-1666529.8971486089</v>
      </c>
      <c r="S23" s="6">
        <f>'Konstanta c triple'!$I$46</f>
        <v>-1297878.377292634</v>
      </c>
      <c r="T23" s="6">
        <f>'Peramalan triple'!$I$46</f>
        <v>20983394.214200389</v>
      </c>
      <c r="U23" s="6">
        <f t="shared" si="6"/>
        <v>51.926865936597743</v>
      </c>
      <c r="V23" s="6">
        <f t="shared" si="7"/>
        <v>51.926865936597743</v>
      </c>
    </row>
    <row r="24" spans="12:22" x14ac:dyDescent="0.25">
      <c r="L24" s="6" t="str">
        <f>'Rekap 0,1'!J24</f>
        <v>September</v>
      </c>
      <c r="M24" s="6">
        <f>'pcs 2023'!$J$5</f>
        <v>45843700</v>
      </c>
      <c r="N24" s="6">
        <f>'Single Exponen'!$J$46</f>
        <v>45371591.060864002</v>
      </c>
      <c r="O24" s="6">
        <f>'Double Exponen'!$J$46</f>
        <v>43754945.471942008</v>
      </c>
      <c r="P24" s="6">
        <f>'triple exponen'!$J$46</f>
        <v>43721229.110687055</v>
      </c>
      <c r="Q24" s="6">
        <f>'Konstanta a triple'!$J$46</f>
        <v>48571165.877453037</v>
      </c>
      <c r="R24" s="6">
        <f>'Konstanta b triple'!$J$46</f>
        <v>31793449.998360716</v>
      </c>
      <c r="S24" s="6">
        <f>'Konstanta c triple'!$J$46</f>
        <v>25326867.642672677</v>
      </c>
      <c r="T24" s="6">
        <f>'Peramalan triple'!$J$46</f>
        <v>40994405.939980298</v>
      </c>
      <c r="U24" s="6">
        <f t="shared" si="6"/>
        <v>10.577885423776227</v>
      </c>
      <c r="V24" s="6">
        <f t="shared" si="7"/>
        <v>10.577885423776227</v>
      </c>
    </row>
    <row r="25" spans="12:22" x14ac:dyDescent="0.25">
      <c r="L25" s="6" t="str">
        <f>'Rekap 0,1'!J25</f>
        <v>Oktober</v>
      </c>
      <c r="M25" s="6">
        <f>'pcs 2023'!$K$5</f>
        <v>39764320</v>
      </c>
      <c r="N25" s="6">
        <f>'Single Exponen'!$K$46</f>
        <v>40885774.212172799</v>
      </c>
      <c r="O25" s="6">
        <f>'Double Exponen'!$K$46</f>
        <v>43468028.345965087</v>
      </c>
      <c r="P25" s="6">
        <f>'triple exponen'!$K$46</f>
        <v>43518668.498909481</v>
      </c>
      <c r="Q25" s="6">
        <f>'Konstanta a triple'!$K$46</f>
        <v>35771906.097532608</v>
      </c>
      <c r="R25" s="6">
        <f>'Konstanta b triple'!$K$46</f>
        <v>-50834840.22873535</v>
      </c>
      <c r="S25" s="6">
        <f>'Konstanta c triple'!$K$46</f>
        <v>-40505823.693566352</v>
      </c>
      <c r="T25" s="6">
        <f>'Peramalan triple'!$K$46</f>
        <v>93028049.697150096</v>
      </c>
      <c r="U25" s="6">
        <f t="shared" si="6"/>
        <v>-133.94854909413789</v>
      </c>
      <c r="V25" s="6">
        <f t="shared" si="7"/>
        <v>133.94854909413789</v>
      </c>
    </row>
    <row r="26" spans="12:22" x14ac:dyDescent="0.25">
      <c r="L26" s="6" t="str">
        <f>'Rekap 0,1'!J26</f>
        <v>November</v>
      </c>
      <c r="M26" s="6">
        <f>'pcs 2023'!$L$5</f>
        <v>42657050</v>
      </c>
      <c r="N26" s="6">
        <f>'Single Exponen'!$L$46</f>
        <v>42302794.842434563</v>
      </c>
      <c r="O26" s="6">
        <f>'Double Exponen'!$L$46</f>
        <v>43351504.995612033</v>
      </c>
      <c r="P26" s="6">
        <f>'triple exponen'!$L$46</f>
        <v>43384937.696271524</v>
      </c>
      <c r="Q26" s="6">
        <f>'Konstanta a triple'!$L$46</f>
        <v>40238807.236739114</v>
      </c>
      <c r="R26" s="6">
        <f>'Konstanta b triple'!$L$46</f>
        <v>-20439279.852997657</v>
      </c>
      <c r="S26" s="6">
        <f>'Konstanta c triple'!$L$46</f>
        <v>-16244439.240287673</v>
      </c>
      <c r="T26" s="6">
        <f>'Peramalan triple'!$L$46</f>
        <v>-35315845.977985919</v>
      </c>
      <c r="U26" s="6">
        <f t="shared" si="6"/>
        <v>182.79017413999776</v>
      </c>
      <c r="V26" s="6">
        <f t="shared" si="7"/>
        <v>182.79017413999776</v>
      </c>
    </row>
    <row r="27" spans="12:22" x14ac:dyDescent="0.25">
      <c r="L27" s="6" t="str">
        <f>'Rekap 0,1'!J27</f>
        <v>Desember</v>
      </c>
      <c r="M27" s="6">
        <f>'pcs 2023'!$M$5</f>
        <v>41765890</v>
      </c>
      <c r="N27" s="6">
        <f>'Single Exponen'!$M$46</f>
        <v>41873270.968486913</v>
      </c>
      <c r="O27" s="6">
        <f>'Double Exponen'!$M$46</f>
        <v>43203681.592899516</v>
      </c>
      <c r="P27" s="6">
        <f>'triple exponen'!$M$46</f>
        <v>43239932.813573927</v>
      </c>
      <c r="Q27" s="6">
        <f>'Konstanta a triple'!$M$46</f>
        <v>39248700.940336123</v>
      </c>
      <c r="R27" s="6">
        <f>'Konstanta b triple'!$M$46</f>
        <v>-26028192.957461473</v>
      </c>
      <c r="S27" s="6">
        <f>'Konstanta c triple'!$M$46</f>
        <v>-20706550.459811106</v>
      </c>
      <c r="T27" s="6">
        <f>'Peramalan triple'!$M$46</f>
        <v>11677307.763597621</v>
      </c>
      <c r="U27" s="6">
        <f t="shared" si="6"/>
        <v>72.041041712273767</v>
      </c>
      <c r="V27" s="6">
        <f t="shared" si="7"/>
        <v>72.041041712273767</v>
      </c>
    </row>
    <row r="28" spans="12:22" x14ac:dyDescent="0.25">
      <c r="U28" s="6">
        <f>(SUM(U17:U27)/12)</f>
        <v>131.50964650685162</v>
      </c>
      <c r="V28" s="6">
        <f>(SUM(V17:V27)/12)</f>
        <v>156.936656430216</v>
      </c>
    </row>
    <row r="29" spans="12:22" x14ac:dyDescent="0.25">
      <c r="L29" s="6" t="str">
        <f>'Rekap 0,1'!J29</f>
        <v>GABLER 92</v>
      </c>
      <c r="M29" s="4" t="s">
        <v>79</v>
      </c>
      <c r="N29" s="3"/>
      <c r="O29" s="3"/>
      <c r="P29" s="10" t="s">
        <v>80</v>
      </c>
      <c r="Q29" s="3"/>
      <c r="R29" s="3"/>
      <c r="S29" s="1" t="s">
        <v>77</v>
      </c>
      <c r="T29" s="1"/>
      <c r="U29" s="1" t="s">
        <v>28</v>
      </c>
      <c r="V29" s="1" t="s">
        <v>29</v>
      </c>
    </row>
    <row r="30" spans="12:22" x14ac:dyDescent="0.25">
      <c r="L30" s="6" t="str">
        <f>'Rekap 0,1'!J30</f>
        <v>Januari</v>
      </c>
      <c r="M30" s="6">
        <f>'pcs 2023'!$B$6</f>
        <v>20556860</v>
      </c>
      <c r="N30" s="6">
        <f>'Single Exponen'!$B$47</f>
        <v>20556860</v>
      </c>
      <c r="O30" s="6">
        <f>'Double Exponen'!$B$47</f>
        <v>20556860</v>
      </c>
      <c r="P30" s="6">
        <f>'triple exponen'!$B$47</f>
        <v>20556860</v>
      </c>
      <c r="Q30" s="6">
        <f>'Konstanta a triple'!$B$47</f>
        <v>20556860</v>
      </c>
      <c r="R30" s="6">
        <f>'Konstanta b triple'!$B$47</f>
        <v>-7.4505805969238268E-8</v>
      </c>
      <c r="S30" s="6">
        <f>'Konstanta c triple'!$B$47</f>
        <v>0</v>
      </c>
      <c r="T30" s="6"/>
      <c r="U30" s="6"/>
      <c r="V30" s="6"/>
    </row>
    <row r="31" spans="12:22" x14ac:dyDescent="0.25">
      <c r="L31" s="6" t="str">
        <f>'Rekap 0,1'!J31</f>
        <v>Februari</v>
      </c>
      <c r="M31" s="6">
        <f>'pcs 2023'!$C$6</f>
        <v>23648000</v>
      </c>
      <c r="N31" s="6">
        <f>'Single Exponen'!$C$47</f>
        <v>23029772</v>
      </c>
      <c r="O31" s="6">
        <f>'Double Exponen'!$C$47</f>
        <v>20804151.199999999</v>
      </c>
      <c r="P31" s="6">
        <f>'triple exponen'!$C$47</f>
        <v>20754692.960000001</v>
      </c>
      <c r="Q31" s="6">
        <f>'Konstanta a triple'!$C$47</f>
        <v>27431555.360000007</v>
      </c>
      <c r="R31" s="6">
        <f>'Konstanta b triple'!$C$47</f>
        <v>43721084.160000004</v>
      </c>
      <c r="S31" s="6">
        <f>'Konstanta c triple'!$C$47</f>
        <v>34818600.96000006</v>
      </c>
      <c r="T31" s="6">
        <f>'Peramalan triple'!$C$47</f>
        <v>20556859.999999925</v>
      </c>
      <c r="U31" s="6">
        <f t="shared" ref="U31:U41" si="8">((M31-T31)/M31)*100</f>
        <v>13.071464817321019</v>
      </c>
      <c r="V31" s="6">
        <f t="shared" ref="V31:V41" si="9">ABS((M31-T31)/M31)*100</f>
        <v>13.071464817321019</v>
      </c>
    </row>
    <row r="32" spans="12:22" x14ac:dyDescent="0.25">
      <c r="L32" s="6" t="str">
        <f>'Rekap 0,1'!J32</f>
        <v>Maret</v>
      </c>
      <c r="M32" s="6">
        <f>'pcs 2023'!$D$6</f>
        <v>26544000</v>
      </c>
      <c r="N32" s="6">
        <f>'Single Exponen'!$D$47</f>
        <v>25841154.400000002</v>
      </c>
      <c r="O32" s="6">
        <f>'Double Exponen'!$D$47</f>
        <v>21307851.52</v>
      </c>
      <c r="P32" s="6">
        <f>'triple exponen'!$D$47</f>
        <v>21197219.808000002</v>
      </c>
      <c r="Q32" s="6">
        <f>'Konstanta a triple'!$D$47</f>
        <v>34797128.447999999</v>
      </c>
      <c r="R32" s="6">
        <f>'Konstanta b triple'!$D$47</f>
        <v>88895950.208000079</v>
      </c>
      <c r="S32" s="6">
        <f>'Konstanta c triple'!$D$47</f>
        <v>70762738.688000128</v>
      </c>
      <c r="T32" s="6">
        <f>'Peramalan triple'!$D$47</f>
        <v>88561940.000000045</v>
      </c>
      <c r="U32" s="6">
        <f t="shared" si="8"/>
        <v>-233.64202833031965</v>
      </c>
      <c r="V32" s="6">
        <f t="shared" si="9"/>
        <v>233.64202833031965</v>
      </c>
    </row>
    <row r="33" spans="12:22" x14ac:dyDescent="0.25">
      <c r="L33" s="6" t="str">
        <f>'Rekap 0,1'!J33</f>
        <v>April</v>
      </c>
      <c r="M33" s="6">
        <f>'pcs 2023'!$E$6</f>
        <v>19875000</v>
      </c>
      <c r="N33" s="6">
        <f>'Single Exponen'!$E$47</f>
        <v>21068230.879999999</v>
      </c>
      <c r="O33" s="6">
        <f>'Double Exponen'!$E$47</f>
        <v>21283889.456</v>
      </c>
      <c r="P33" s="6">
        <f>'triple exponen'!$E$47</f>
        <v>21266555.5264</v>
      </c>
      <c r="Q33" s="6">
        <f>'Konstanta a triple'!$E$47</f>
        <v>20619579.7984</v>
      </c>
      <c r="R33" s="6">
        <f>'Konstanta b triple'!$E$47</f>
        <v>-4590514.393600001</v>
      </c>
      <c r="S33" s="6">
        <f>'Konstanta c triple'!$E$47</f>
        <v>-3727880.0896000289</v>
      </c>
      <c r="T33" s="6">
        <f>'Peramalan triple'!$E$47</f>
        <v>159074448.00000015</v>
      </c>
      <c r="U33" s="6">
        <f t="shared" si="8"/>
        <v>-700.37458113207617</v>
      </c>
      <c r="V33" s="6">
        <f t="shared" si="9"/>
        <v>700.37458113207617</v>
      </c>
    </row>
    <row r="34" spans="12:22" x14ac:dyDescent="0.25">
      <c r="L34" s="6" t="str">
        <f>'Rekap 0,1'!J34</f>
        <v>Mei</v>
      </c>
      <c r="M34" s="6">
        <f>'pcs 2023'!$F$6</f>
        <v>21675460</v>
      </c>
      <c r="N34" s="6">
        <f>'Single Exponen'!$F$47</f>
        <v>21554014.175999999</v>
      </c>
      <c r="O34" s="6">
        <f>'Double Exponen'!$F$47</f>
        <v>21310901.927999999</v>
      </c>
      <c r="P34" s="6">
        <f>'triple exponen'!$F$47</f>
        <v>21302032.647680003</v>
      </c>
      <c r="Q34" s="6">
        <f>'Konstanta a triple'!$F$47</f>
        <v>22031369.391680006</v>
      </c>
      <c r="R34" s="6">
        <f>'Konstanta b triple'!$F$47</f>
        <v>4720336.4748799792</v>
      </c>
      <c r="S34" s="6">
        <f>'Konstanta c triple'!$F$47</f>
        <v>3747887.4828800582</v>
      </c>
      <c r="T34" s="6">
        <f>'Peramalan triple'!$F$47</f>
        <v>14165125.359999983</v>
      </c>
      <c r="U34" s="6">
        <f t="shared" si="8"/>
        <v>34.649020782027314</v>
      </c>
      <c r="V34" s="6">
        <f t="shared" si="9"/>
        <v>34.649020782027314</v>
      </c>
    </row>
    <row r="35" spans="12:22" x14ac:dyDescent="0.25">
      <c r="L35" s="6" t="str">
        <f>'Rekap 0,1'!J35</f>
        <v>Juni</v>
      </c>
      <c r="M35" s="6">
        <f>'pcs 2023'!$G$6</f>
        <v>24634500</v>
      </c>
      <c r="N35" s="6">
        <f>'Single Exponen'!$G$47</f>
        <v>24018402.835200001</v>
      </c>
      <c r="O35" s="6">
        <f>'Double Exponen'!$G$47</f>
        <v>21581652.018720001</v>
      </c>
      <c r="P35" s="6">
        <f>'triple exponen'!$G$47</f>
        <v>21525728.144512005</v>
      </c>
      <c r="Q35" s="6">
        <f>'Konstanta a triple'!$G$47</f>
        <v>28835980.593952008</v>
      </c>
      <c r="R35" s="6">
        <f>'Konstanta b triple'!$G$47</f>
        <v>47840234.342272051</v>
      </c>
      <c r="S35" s="6">
        <f>'Konstanta c triple'!$G$47</f>
        <v>38093231.076352082</v>
      </c>
      <c r="T35" s="6">
        <f>'Peramalan triple'!$G$47</f>
        <v>28625649.608000014</v>
      </c>
      <c r="U35" s="6">
        <f t="shared" si="8"/>
        <v>-16.201463833242055</v>
      </c>
      <c r="V35" s="6">
        <f t="shared" si="9"/>
        <v>16.201463833242055</v>
      </c>
    </row>
    <row r="36" spans="12:22" x14ac:dyDescent="0.25">
      <c r="L36" s="6" t="str">
        <f>'Rekap 0,1'!J36</f>
        <v>Juli</v>
      </c>
      <c r="M36" s="6">
        <f>'pcs 2023'!$H$6</f>
        <v>24548900</v>
      </c>
      <c r="N36" s="6">
        <f>'Single Exponen'!$H$47</f>
        <v>24442800.567040004</v>
      </c>
      <c r="O36" s="6">
        <f>'Double Exponen'!$H$47</f>
        <v>21867766.873552002</v>
      </c>
      <c r="P36" s="6">
        <f>'triple exponen'!$H$47</f>
        <v>21799359.127744004</v>
      </c>
      <c r="Q36" s="6">
        <f>'Konstanta a triple'!$H$47</f>
        <v>29524460.208208017</v>
      </c>
      <c r="R36" s="6">
        <f>'Konstanta b triple'!$H$47</f>
        <v>50406149.936832033</v>
      </c>
      <c r="S36" s="6">
        <f>'Konstanta c triple'!$H$47</f>
        <v>40106015.162880093</v>
      </c>
      <c r="T36" s="6">
        <f>'Peramalan triple'!$H$47</f>
        <v>95722830.474400103</v>
      </c>
      <c r="U36" s="6">
        <f t="shared" si="8"/>
        <v>-289.92716771179198</v>
      </c>
      <c r="V36" s="6">
        <f t="shared" si="9"/>
        <v>289.92716771179198</v>
      </c>
    </row>
    <row r="37" spans="12:22" x14ac:dyDescent="0.25">
      <c r="L37" s="6" t="str">
        <f>'Rekap 0,1'!J37</f>
        <v>Agustus</v>
      </c>
      <c r="M37" s="6">
        <f>'pcs 2023'!$I$6</f>
        <v>26900240</v>
      </c>
      <c r="N37" s="6">
        <f>'Single Exponen'!$I$47</f>
        <v>26408752.113408003</v>
      </c>
      <c r="O37" s="6">
        <f>'Double Exponen'!$I$47</f>
        <v>22321865.397537604</v>
      </c>
      <c r="P37" s="6">
        <f>'triple exponen'!$I$47</f>
        <v>22217364.143578887</v>
      </c>
      <c r="Q37" s="6">
        <f>'Konstanta a triple'!$I$47</f>
        <v>34478024.291190088</v>
      </c>
      <c r="R37" s="6">
        <f>'Konstanta b triple'!$I$47</f>
        <v>80065714.254068419</v>
      </c>
      <c r="S37" s="6">
        <f>'Konstanta c triple'!$I$47</f>
        <v>63718167.390586957</v>
      </c>
      <c r="T37" s="6">
        <f>'Peramalan triple'!$I$47</f>
        <v>99983617.726480097</v>
      </c>
      <c r="U37" s="6">
        <f t="shared" si="8"/>
        <v>-271.68299512004393</v>
      </c>
      <c r="V37" s="6">
        <f t="shared" si="9"/>
        <v>271.68299512004393</v>
      </c>
    </row>
    <row r="38" spans="12:22" x14ac:dyDescent="0.25">
      <c r="L38" s="6" t="str">
        <f>'Rekap 0,1'!J38</f>
        <v>September</v>
      </c>
      <c r="M38" s="6">
        <f>'pcs 2023'!$J$6</f>
        <v>25745900</v>
      </c>
      <c r="N38" s="6">
        <f>'Single Exponen'!$J$47</f>
        <v>25878470.422681604</v>
      </c>
      <c r="O38" s="6">
        <f>'Double Exponen'!$J$47</f>
        <v>22677525.900052</v>
      </c>
      <c r="P38" s="6">
        <f>'triple exponen'!$J$47</f>
        <v>22585493.548757382</v>
      </c>
      <c r="Q38" s="6">
        <f>'Konstanta a triple'!$J$47</f>
        <v>32188327.116646193</v>
      </c>
      <c r="R38" s="6">
        <f>'Konstanta b triple'!$J$47</f>
        <v>62546372.831878133</v>
      </c>
      <c r="S38" s="6">
        <f>'Konstanta c triple'!$J$47</f>
        <v>49742594.7413598</v>
      </c>
      <c r="T38" s="6">
        <f>'Peramalan triple'!$J$47</f>
        <v>146402822.24055198</v>
      </c>
      <c r="U38" s="6">
        <f t="shared" si="8"/>
        <v>-468.64519104227071</v>
      </c>
      <c r="V38" s="6">
        <f t="shared" si="9"/>
        <v>468.64519104227071</v>
      </c>
    </row>
    <row r="39" spans="12:22" x14ac:dyDescent="0.25">
      <c r="L39" s="6" t="str">
        <f>'Rekap 0,1'!J39</f>
        <v>Oktober</v>
      </c>
      <c r="M39" s="6">
        <f>'pcs 2023'!$K$6</f>
        <v>25786500</v>
      </c>
      <c r="N39" s="6">
        <f>'Single Exponen'!$K$47</f>
        <v>25804894.084536321</v>
      </c>
      <c r="O39" s="6">
        <f>'Double Exponen'!$K$47</f>
        <v>22990262.718500435</v>
      </c>
      <c r="P39" s="6">
        <f>'triple exponen'!$K$47</f>
        <v>22909308.884551827</v>
      </c>
      <c r="Q39" s="6">
        <f>'Konstanta a triple'!$K$47</f>
        <v>31353202.982659493</v>
      </c>
      <c r="R39" s="6">
        <f>'Konstanta b triple'!$K$47</f>
        <v>54997365.977540009</v>
      </c>
      <c r="S39" s="6">
        <f>'Konstanta c triple'!$K$47</f>
        <v>43738840.513396472</v>
      </c>
      <c r="T39" s="6">
        <f>'Peramalan triple'!$K$47</f>
        <v>119605997.31920423</v>
      </c>
      <c r="U39" s="6">
        <f t="shared" si="8"/>
        <v>-363.83183960290938</v>
      </c>
      <c r="V39" s="6">
        <f t="shared" si="9"/>
        <v>363.83183960290938</v>
      </c>
    </row>
    <row r="40" spans="12:22" x14ac:dyDescent="0.25">
      <c r="L40" s="6" t="str">
        <f>'Rekap 0,1'!J40</f>
        <v>November</v>
      </c>
      <c r="M40" s="6">
        <f>'pcs 2023'!$L$6</f>
        <v>22654800</v>
      </c>
      <c r="N40" s="6">
        <f>'Single Exponen'!$L$47</f>
        <v>23284818.816907264</v>
      </c>
      <c r="O40" s="6">
        <f>'Double Exponen'!$L$47</f>
        <v>23019718.328341119</v>
      </c>
      <c r="P40" s="6">
        <f>'triple exponen'!$L$47</f>
        <v>22997636.439583261</v>
      </c>
      <c r="Q40" s="6">
        <f>'Konstanta a triple'!$L$47</f>
        <v>23792937.905281711</v>
      </c>
      <c r="R40" s="6">
        <f>'Konstanta b triple'!$L$47</f>
        <v>4948699.5511971405</v>
      </c>
      <c r="S40" s="6">
        <f>'Konstanta c triple'!$L$47</f>
        <v>3888297.5969325928</v>
      </c>
      <c r="T40" s="6">
        <f>'Peramalan triple'!$L$47</f>
        <v>108219989.21689774</v>
      </c>
      <c r="U40" s="6">
        <f t="shared" si="8"/>
        <v>-377.69121429850514</v>
      </c>
      <c r="V40" s="6">
        <f t="shared" si="9"/>
        <v>377.69121429850514</v>
      </c>
    </row>
    <row r="41" spans="12:22" x14ac:dyDescent="0.25">
      <c r="L41" s="6" t="str">
        <f>'Rekap 0,1'!J41</f>
        <v>Desember</v>
      </c>
      <c r="M41" s="6">
        <f>'pcs 2023'!$M$6</f>
        <v>24678500</v>
      </c>
      <c r="N41" s="6">
        <f>'Single Exponen'!$M$47</f>
        <v>24399763.763381455</v>
      </c>
      <c r="O41" s="6">
        <f>'Double Exponen'!$M$47</f>
        <v>23157722.871845152</v>
      </c>
      <c r="P41" s="6">
        <f>'triple exponen'!$M$47</f>
        <v>23125705.585392777</v>
      </c>
      <c r="Q41" s="6">
        <f>'Konstanta a triple'!$M$47</f>
        <v>26851828.260001693</v>
      </c>
      <c r="R41" s="6">
        <f>'Konstanta b triple'!$M$47</f>
        <v>24328541.247488033</v>
      </c>
      <c r="S41" s="6">
        <f>'Konstanta c triple'!$M$47</f>
        <v>19360377.681342851</v>
      </c>
      <c r="T41" s="6">
        <f>'Peramalan triple'!$M$47</f>
        <v>30685786.254945148</v>
      </c>
      <c r="U41" s="6">
        <f t="shared" si="8"/>
        <v>-24.342185525640325</v>
      </c>
      <c r="V41" s="6">
        <f t="shared" si="9"/>
        <v>24.342185525640325</v>
      </c>
    </row>
    <row r="42" spans="12:22" x14ac:dyDescent="0.25">
      <c r="U42" s="6">
        <f>(SUM(U31:U41)/12)</f>
        <v>-224.88484841645425</v>
      </c>
      <c r="V42" s="6">
        <f>(SUM(V31:V41)/12)</f>
        <v>232.83826268301229</v>
      </c>
    </row>
  </sheetData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workbookViewId="0">
      <selection activeCell="X1" sqref="X1:AG1"/>
    </sheetView>
  </sheetViews>
  <sheetFormatPr defaultColWidth="8.85546875" defaultRowHeight="15" x14ac:dyDescent="0.25"/>
  <cols>
    <col min="1" max="1" width="10.28515625" style="5" bestFit="1" customWidth="1"/>
    <col min="2" max="3" width="9.42578125" style="5" bestFit="1" customWidth="1"/>
    <col min="4" max="5" width="8.42578125" style="5" bestFit="1" customWidth="1"/>
    <col min="6" max="6" width="9.42578125" style="5" bestFit="1" customWidth="1"/>
    <col min="7" max="9" width="11.42578125" style="5" bestFit="1" customWidth="1"/>
    <col min="10" max="11" width="9.42578125" style="5" bestFit="1" customWidth="1"/>
    <col min="12" max="12" width="13.7109375" style="5" bestFit="1" customWidth="1"/>
    <col min="13" max="16" width="9.42578125" style="5" bestFit="1" customWidth="1"/>
    <col min="17" max="17" width="10.140625" style="5" bestFit="1" customWidth="1"/>
    <col min="18" max="20" width="12.140625" style="5" bestFit="1" customWidth="1"/>
    <col min="21" max="21" width="9.140625" style="5" bestFit="1" customWidth="1"/>
    <col min="22" max="22" width="8.42578125" style="5" bestFit="1" customWidth="1"/>
    <col min="23" max="23" width="14.140625" style="5" bestFit="1" customWidth="1"/>
    <col min="24" max="27" width="8.42578125" style="5" bestFit="1" customWidth="1"/>
    <col min="28" max="28" width="9.42578125" style="5" bestFit="1" customWidth="1"/>
    <col min="29" max="31" width="11.140625" style="5" bestFit="1" customWidth="1"/>
    <col min="32" max="32" width="9.140625" style="5" bestFit="1" customWidth="1"/>
    <col min="33" max="33" width="8.42578125" style="5" bestFit="1" customWidth="1"/>
    <col min="34" max="16384" width="8.85546875" style="5"/>
  </cols>
  <sheetData>
    <row r="1" spans="1:33" x14ac:dyDescent="0.25">
      <c r="A1" s="6" t="str">
        <f>'Rekap 0,1'!A1</f>
        <v>ILLIG RDM 70K</v>
      </c>
      <c r="B1" s="4" t="s">
        <v>79</v>
      </c>
      <c r="C1" s="3"/>
      <c r="D1" s="3"/>
      <c r="E1" s="10" t="s">
        <v>80</v>
      </c>
      <c r="F1" s="3"/>
      <c r="G1" s="3"/>
      <c r="H1" s="1" t="s">
        <v>77</v>
      </c>
      <c r="I1" s="1"/>
      <c r="J1" s="1" t="s">
        <v>28</v>
      </c>
      <c r="K1" s="1" t="s">
        <v>29</v>
      </c>
      <c r="L1" s="6" t="str">
        <f>'Rekap 0,1'!J1</f>
        <v>ILLIG RDM 75K/2G</v>
      </c>
      <c r="M1" s="4" t="s">
        <v>79</v>
      </c>
      <c r="N1" s="3"/>
      <c r="O1" s="3"/>
      <c r="P1" s="10" t="s">
        <v>80</v>
      </c>
      <c r="Q1" s="3"/>
      <c r="R1" s="3"/>
      <c r="S1" s="1" t="s">
        <v>77</v>
      </c>
      <c r="T1" s="1"/>
      <c r="U1" s="1" t="s">
        <v>28</v>
      </c>
      <c r="V1" s="1" t="s">
        <v>29</v>
      </c>
      <c r="W1" s="6" t="str">
        <f>'Rekap 0,1'!S1</f>
        <v>GABLER 98</v>
      </c>
      <c r="X1" s="4" t="s">
        <v>79</v>
      </c>
      <c r="Y1" s="3"/>
      <c r="Z1" s="3"/>
      <c r="AA1" s="10" t="s">
        <v>80</v>
      </c>
      <c r="AB1" s="3"/>
      <c r="AC1" s="3"/>
      <c r="AD1" s="1" t="s">
        <v>77</v>
      </c>
      <c r="AE1" s="1"/>
      <c r="AF1" s="1" t="s">
        <v>28</v>
      </c>
      <c r="AG1" s="1" t="s">
        <v>29</v>
      </c>
    </row>
    <row r="2" spans="1:33" x14ac:dyDescent="0.25">
      <c r="A2" s="6" t="str">
        <f>'Rekap 0,1'!A2</f>
        <v>Januari</v>
      </c>
      <c r="B2" s="6">
        <f>'pcs 2023'!$B$3</f>
        <v>23674000</v>
      </c>
      <c r="C2" s="6">
        <f>'Single Exponen'!$B$50</f>
        <v>23674000</v>
      </c>
      <c r="D2" s="6">
        <f>'Double Exponen'!$B$50</f>
        <v>23674000</v>
      </c>
      <c r="E2" s="6">
        <f>'triple exponen'!$B$50</f>
        <v>23674000</v>
      </c>
      <c r="F2" s="6">
        <f>'Konstanta a triple'!$B$50</f>
        <v>23674000</v>
      </c>
      <c r="G2" s="6">
        <f>'Konstanta b triple'!$B$50</f>
        <v>1.6763806343078611E-7</v>
      </c>
      <c r="H2" s="6">
        <f>'Konstanta c triple'!$B$50</f>
        <v>0</v>
      </c>
      <c r="I2" s="6"/>
      <c r="J2" s="6"/>
      <c r="K2" s="6"/>
      <c r="L2" s="6" t="str">
        <f>'Rekap 0,1'!J2</f>
        <v>Januari</v>
      </c>
      <c r="M2" s="6">
        <f>'pcs 2023'!$B$4</f>
        <v>34085490</v>
      </c>
      <c r="N2" s="6">
        <f>'Single Exponen'!$B$51</f>
        <v>34085490</v>
      </c>
      <c r="O2" s="6">
        <f>'Double Exponen'!$B$51</f>
        <v>34085490</v>
      </c>
      <c r="P2" s="6">
        <f>'triple exponen'!$B$51</f>
        <v>34085490</v>
      </c>
      <c r="Q2" s="6">
        <f>'Konstanta a triple'!$B$51</f>
        <v>34085490</v>
      </c>
      <c r="R2" s="6">
        <f>'Konstanta b triple'!$B$51</f>
        <v>-3.3527612686157221E-7</v>
      </c>
      <c r="S2" s="6">
        <f>'Konstanta c triple'!$B$51</f>
        <v>0</v>
      </c>
      <c r="T2" s="6"/>
      <c r="U2" s="6"/>
      <c r="V2" s="6"/>
      <c r="W2" s="6" t="str">
        <f>'Rekap 0,1'!S2</f>
        <v>Januari</v>
      </c>
      <c r="X2" s="6">
        <f>'pcs 2023'!$B$7</f>
        <v>44574290</v>
      </c>
      <c r="Y2" s="6">
        <f>'Single Exponen'!$B$54</f>
        <v>44574290</v>
      </c>
      <c r="Z2" s="6">
        <f>'Double Exponen'!$B$54</f>
        <v>44574290</v>
      </c>
      <c r="AA2" s="6">
        <f>'triple exponen'!$B$54</f>
        <v>44574290</v>
      </c>
      <c r="AB2" s="6">
        <f>'Konstanta a triple'!$B$54</f>
        <v>44574290</v>
      </c>
      <c r="AC2" s="6">
        <f>'Konstanta b triple'!$B$54</f>
        <v>3.3527612686157221E-7</v>
      </c>
      <c r="AD2" s="6">
        <f>'Konstanta c triple'!$B$54</f>
        <v>0</v>
      </c>
      <c r="AE2" s="6"/>
      <c r="AF2" s="6"/>
      <c r="AG2" s="6"/>
    </row>
    <row r="3" spans="1:33" x14ac:dyDescent="0.25">
      <c r="A3" s="6" t="str">
        <f>'Rekap 0,1'!A3</f>
        <v>Februari</v>
      </c>
      <c r="B3" s="6">
        <f>'pcs 2023'!$C$3</f>
        <v>22225420</v>
      </c>
      <c r="C3" s="6">
        <f>'Single Exponen'!$C$50</f>
        <v>22370278</v>
      </c>
      <c r="D3" s="6">
        <f>'Double Exponen'!$C$50</f>
        <v>23543627.800000001</v>
      </c>
      <c r="E3" s="6">
        <f>'triple exponen'!$C$50</f>
        <v>23556665.020000003</v>
      </c>
      <c r="F3" s="6">
        <f>'Konstanta a triple'!$C$50</f>
        <v>20036615.619999997</v>
      </c>
      <c r="G3" s="6">
        <f>'Konstanta b triple'!$C$50</f>
        <v>-78438434.129999787</v>
      </c>
      <c r="H3" s="6">
        <f>'Konstanta c triple'!$C$50</f>
        <v>-93985318.9799999</v>
      </c>
      <c r="I3" s="6">
        <f>'Peramalan triple'!$C$26</f>
        <v>23674000</v>
      </c>
      <c r="J3" s="6">
        <f>((B3-I3)/B3)*100</f>
        <v>-6.5176721069838042</v>
      </c>
      <c r="K3" s="6">
        <f>ABS((B3-I3)/B3)*100</f>
        <v>6.5176721069838042</v>
      </c>
      <c r="L3" s="6" t="str">
        <f>'Rekap 0,1'!J3</f>
        <v>Februari</v>
      </c>
      <c r="M3" s="6">
        <f>'pcs 2023'!$C$4</f>
        <v>37649000</v>
      </c>
      <c r="N3" s="6">
        <f>'Single Exponen'!$C$51</f>
        <v>37292649</v>
      </c>
      <c r="O3" s="6">
        <f>'Double Exponen'!$C$51</f>
        <v>34406205.899999999</v>
      </c>
      <c r="P3" s="6">
        <f>'triple exponen'!$C$51</f>
        <v>34374134.310000002</v>
      </c>
      <c r="Q3" s="6">
        <f>'Konstanta a triple'!$C$51</f>
        <v>43033463.610000014</v>
      </c>
      <c r="R3" s="6">
        <f>'Konstanta b triple'!$C$51</f>
        <v>192958721.23500016</v>
      </c>
      <c r="S3" s="6">
        <f>'Konstanta c triple'!$C$51</f>
        <v>231204092.31000057</v>
      </c>
      <c r="T3" s="6">
        <f>'Peramalan triple'!$C$51</f>
        <v>34085489.999999665</v>
      </c>
      <c r="U3" s="6">
        <f t="shared" ref="U3:U13" si="0">((M3-T3)/M3)*100</f>
        <v>9.4650853940352615</v>
      </c>
      <c r="V3" s="6">
        <f t="shared" ref="V3:V13" si="1">ABS((M3-T3)/M3)*100</f>
        <v>9.4650853940352615</v>
      </c>
      <c r="W3" s="6" t="str">
        <f>'Rekap 0,1'!S3</f>
        <v>Februari</v>
      </c>
      <c r="X3" s="6">
        <f>'pcs 2023'!$C$7</f>
        <v>39554320</v>
      </c>
      <c r="Y3" s="6">
        <f>'Single Exponen'!$C$54</f>
        <v>40056317</v>
      </c>
      <c r="Z3" s="6">
        <f>'Double Exponen'!$C$54</f>
        <v>44122492.700000003</v>
      </c>
      <c r="AA3" s="6">
        <f>'triple exponen'!$C$54</f>
        <v>44167672.430000007</v>
      </c>
      <c r="AB3" s="6">
        <f>'Konstanta a triple'!$C$54</f>
        <v>31969145.329999998</v>
      </c>
      <c r="AC3" s="6">
        <f>'Konstanta b triple'!$C$54</f>
        <v>-271823845.54499996</v>
      </c>
      <c r="AD3" s="6">
        <f>'Konstanta c triple'!$C$54</f>
        <v>-325700673.57000005</v>
      </c>
      <c r="AE3" s="6">
        <f>'Peramalan triple'!$C$54</f>
        <v>44574290.000000335</v>
      </c>
      <c r="AF3" s="6">
        <f>((X3-AE3)/X3)*100</f>
        <v>-12.69133181912958</v>
      </c>
      <c r="AG3" s="6">
        <f>ABS((X3-AE3)/X3)*100</f>
        <v>12.69133181912958</v>
      </c>
    </row>
    <row r="4" spans="1:33" x14ac:dyDescent="0.25">
      <c r="A4" s="6" t="str">
        <f>'Rekap 0,1'!A4</f>
        <v>Maret</v>
      </c>
      <c r="B4" s="6">
        <f>'pcs 2023'!$D$3</f>
        <v>24713240</v>
      </c>
      <c r="C4" s="6">
        <f>'Single Exponen'!$D$50</f>
        <v>24478943.799999997</v>
      </c>
      <c r="D4" s="6">
        <f>'Double Exponen'!$D$50</f>
        <v>23637159.399999999</v>
      </c>
      <c r="E4" s="6">
        <f>'triple exponen'!$D$50</f>
        <v>23629109.962000001</v>
      </c>
      <c r="F4" s="6">
        <f>'Konstanta a triple'!$D$50</f>
        <v>26154463.162000004</v>
      </c>
      <c r="G4" s="6">
        <f>'Konstanta b triple'!$D$50</f>
        <v>56349554.877000034</v>
      </c>
      <c r="H4" s="6">
        <f>'Konstanta c triple'!$D$50</f>
        <v>67532531.92200014</v>
      </c>
      <c r="I4" s="6">
        <f>'Peramalan triple'!$D$26</f>
        <v>21501130</v>
      </c>
      <c r="J4" s="6">
        <f t="shared" ref="J4:J13" si="2">((B4-I4)/B4)*100</f>
        <v>12.997526831771147</v>
      </c>
      <c r="K4" s="6">
        <f t="shared" ref="K4:K13" si="3">ABS((B4-I4)/B4)*100</f>
        <v>12.997526831771147</v>
      </c>
      <c r="L4" s="6" t="str">
        <f>'Rekap 0,1'!J4</f>
        <v>Maret</v>
      </c>
      <c r="M4" s="6">
        <f>'pcs 2023'!$D$4</f>
        <v>39067300</v>
      </c>
      <c r="N4" s="6">
        <f>'Single Exponen'!$D$51</f>
        <v>38889834.900000006</v>
      </c>
      <c r="O4" s="6">
        <f>'Double Exponen'!$D$51</f>
        <v>34854568.800000004</v>
      </c>
      <c r="P4" s="6">
        <f>'triple exponen'!$D$51</f>
        <v>34806525.351000004</v>
      </c>
      <c r="Q4" s="6">
        <f>'Konstanta a triple'!$D$51</f>
        <v>46912323.651000015</v>
      </c>
      <c r="R4" s="6">
        <f>'Konstanta b triple'!$D$51</f>
        <v>269569919.98350024</v>
      </c>
      <c r="S4" s="6">
        <f>'Konstanta c triple'!$D$51</f>
        <v>322965034.73100019</v>
      </c>
      <c r="T4" s="6">
        <f>'Peramalan triple'!$D$51</f>
        <v>351594231.00000048</v>
      </c>
      <c r="U4" s="6">
        <f t="shared" si="0"/>
        <v>-799.97064296739336</v>
      </c>
      <c r="V4" s="6">
        <f t="shared" si="1"/>
        <v>799.97064296739336</v>
      </c>
      <c r="W4" s="6" t="str">
        <f>'Rekap 0,1'!S4</f>
        <v>Maret</v>
      </c>
      <c r="X4" s="6">
        <f>'pcs 2023'!$D$7</f>
        <v>45672500</v>
      </c>
      <c r="Y4" s="6">
        <f>'Single Exponen'!$D$54</f>
        <v>45110881.699999996</v>
      </c>
      <c r="Z4" s="6">
        <f>'Double Exponen'!$D$54</f>
        <v>44221331.600000009</v>
      </c>
      <c r="AA4" s="6">
        <f>'triple exponen'!$D$54</f>
        <v>44215965.683000013</v>
      </c>
      <c r="AB4" s="6">
        <f>'Konstanta a triple'!$D$54</f>
        <v>46884615.98299998</v>
      </c>
      <c r="AC4" s="6">
        <f>'Konstanta b triple'!$D$54</f>
        <v>59730725.605499439</v>
      </c>
      <c r="AD4" s="6">
        <f>'Konstanta c triple'!$D$54</f>
        <v>71618918.822999299</v>
      </c>
      <c r="AE4" s="6">
        <f>'Peramalan triple'!$D$54</f>
        <v>-402705037</v>
      </c>
      <c r="AF4" s="6">
        <f t="shared" ref="AF4:AF13" si="4">((X4-AE4)/X4)*100</f>
        <v>981.72321856697135</v>
      </c>
      <c r="AG4" s="6">
        <f t="shared" ref="AG4:AG13" si="5">ABS((X4-AE4)/X4)*100</f>
        <v>981.72321856697135</v>
      </c>
    </row>
    <row r="5" spans="1:33" x14ac:dyDescent="0.25">
      <c r="A5" s="6" t="str">
        <f>'Rekap 0,1'!A5</f>
        <v>April</v>
      </c>
      <c r="B5" s="6">
        <f>'pcs 2023'!$E$3</f>
        <v>20812200</v>
      </c>
      <c r="C5" s="6">
        <f>'Single Exponen'!$E$50</f>
        <v>21178874.380000003</v>
      </c>
      <c r="D5" s="6">
        <f>'Double Exponen'!$E$50</f>
        <v>23391330.898000002</v>
      </c>
      <c r="E5" s="6">
        <f>'triple exponen'!$E$50</f>
        <v>23415108.804400001</v>
      </c>
      <c r="F5" s="6">
        <f>'Konstanta a triple'!$E$50</f>
        <v>16777739.250400003</v>
      </c>
      <c r="G5" s="6">
        <f>'Konstanta b triple'!$E$50</f>
        <v>-147949807.44059995</v>
      </c>
      <c r="H5" s="6">
        <f>'Konstanta c triple'!$E$50</f>
        <v>-177282967.53960013</v>
      </c>
      <c r="I5" s="6">
        <f>'Peramalan triple'!$E$26</f>
        <v>25232860</v>
      </c>
      <c r="J5" s="6">
        <f t="shared" si="2"/>
        <v>-21.240714580870833</v>
      </c>
      <c r="K5" s="6">
        <f t="shared" si="3"/>
        <v>21.240714580870833</v>
      </c>
      <c r="L5" s="6" t="str">
        <f>'Rekap 0,1'!J5</f>
        <v>April</v>
      </c>
      <c r="M5" s="6">
        <f>'pcs 2023'!$E$4</f>
        <v>40897400</v>
      </c>
      <c r="N5" s="6">
        <f>'Single Exponen'!$E$51</f>
        <v>40696643.490000002</v>
      </c>
      <c r="O5" s="6">
        <f>'Double Exponen'!$E$51</f>
        <v>35438776.269000009</v>
      </c>
      <c r="P5" s="6">
        <f>'triple exponen'!$E$51</f>
        <v>35375551.177200012</v>
      </c>
      <c r="Q5" s="6">
        <f>'Konstanta a triple'!$E$51</f>
        <v>51149152.840199985</v>
      </c>
      <c r="R5" s="6">
        <f>'Konstanta b triple'!$E$51</f>
        <v>351207369.54719919</v>
      </c>
      <c r="S5" s="6">
        <f>'Konstanta c triple'!$E$51</f>
        <v>420766012.46519995</v>
      </c>
      <c r="T5" s="6">
        <f>'Peramalan triple'!$E$51</f>
        <v>477964761.00000036</v>
      </c>
      <c r="U5" s="6">
        <f t="shared" si="0"/>
        <v>-1068.6922909524819</v>
      </c>
      <c r="V5" s="6">
        <f t="shared" si="1"/>
        <v>1068.6922909524819</v>
      </c>
      <c r="W5" s="6" t="str">
        <f>'Rekap 0,1'!S5</f>
        <v>April</v>
      </c>
      <c r="X5" s="6">
        <f>'pcs 2023'!$E$7</f>
        <v>43798300</v>
      </c>
      <c r="Y5" s="6">
        <f>'Single Exponen'!$E$54</f>
        <v>43929558.169999994</v>
      </c>
      <c r="Z5" s="6">
        <f>'Double Exponen'!$E$54</f>
        <v>44192154.256999999</v>
      </c>
      <c r="AA5" s="6">
        <f>'triple exponen'!$E$54</f>
        <v>44194535.399600007</v>
      </c>
      <c r="AB5" s="6">
        <f>'Konstanta a triple'!$E$54</f>
        <v>43406747.138599999</v>
      </c>
      <c r="AC5" s="6">
        <f>'Konstanta b triple'!$E$54</f>
        <v>-17585939.030400101</v>
      </c>
      <c r="AD5" s="6">
        <f>'Konstanta c triple'!$E$54</f>
        <v>-21077410.496399816</v>
      </c>
      <c r="AE5" s="6">
        <f>'Peramalan triple'!$E$54</f>
        <v>142424800.99999908</v>
      </c>
      <c r="AF5" s="6">
        <f t="shared" si="4"/>
        <v>-225.18339981231938</v>
      </c>
      <c r="AG5" s="6">
        <f t="shared" si="5"/>
        <v>225.18339981231938</v>
      </c>
    </row>
    <row r="6" spans="1:33" x14ac:dyDescent="0.25">
      <c r="A6" s="6" t="str">
        <f>'Rekap 0,1'!A6</f>
        <v>Mei</v>
      </c>
      <c r="B6" s="6">
        <f>'pcs 2023'!$F$3</f>
        <v>20657100</v>
      </c>
      <c r="C6" s="6">
        <f>'Single Exponen'!$F$50</f>
        <v>20709277.438000001</v>
      </c>
      <c r="D6" s="6">
        <f>'Double Exponen'!$F$50</f>
        <v>23123125.552000001</v>
      </c>
      <c r="E6" s="6">
        <f>'triple exponen'!$F$50</f>
        <v>23152323.877240002</v>
      </c>
      <c r="F6" s="6">
        <f>'Konstanta a triple'!$F$50</f>
        <v>15910779.535240002</v>
      </c>
      <c r="G6" s="6">
        <f>'Konstanta b triple'!$F$50</f>
        <v>-161226645.66845971</v>
      </c>
      <c r="H6" s="6">
        <f>'Konstanta c triple'!$F$50</f>
        <v>-193156632.88956001</v>
      </c>
      <c r="I6" s="6">
        <f>'Peramalan triple'!$F$26</f>
        <v>19743445</v>
      </c>
      <c r="J6" s="6">
        <f t="shared" si="2"/>
        <v>4.4229586921687947</v>
      </c>
      <c r="K6" s="6">
        <f t="shared" si="3"/>
        <v>4.4229586921687947</v>
      </c>
      <c r="L6" s="6" t="str">
        <f>'Rekap 0,1'!J6</f>
        <v>Mei</v>
      </c>
      <c r="M6" s="6">
        <f>'pcs 2023'!$F$4</f>
        <v>34980700</v>
      </c>
      <c r="N6" s="6">
        <f>'Single Exponen'!$F$51</f>
        <v>35552294.348999999</v>
      </c>
      <c r="O6" s="6">
        <f>'Double Exponen'!$F$51</f>
        <v>35450128.077000014</v>
      </c>
      <c r="P6" s="6">
        <f>'triple exponen'!$F$51</f>
        <v>35442670.387020014</v>
      </c>
      <c r="Q6" s="6">
        <f>'Konstanta a triple'!$F$51</f>
        <v>35749169.203019969</v>
      </c>
      <c r="R6" s="6">
        <f>'Konstanta b triple'!$F$51</f>
        <v>6459948.4961687019</v>
      </c>
      <c r="S6" s="6">
        <f>'Konstanta c triple'!$F$51</f>
        <v>7671395.1436187662</v>
      </c>
      <c r="T6" s="6">
        <f>'Peramalan triple'!$F$51</f>
        <v>612739528.61999917</v>
      </c>
      <c r="U6" s="6">
        <f t="shared" si="0"/>
        <v>-1651.6502774958738</v>
      </c>
      <c r="V6" s="6">
        <f t="shared" si="1"/>
        <v>1651.6502774958738</v>
      </c>
      <c r="W6" s="6" t="str">
        <f>'Rekap 0,1'!S6</f>
        <v>Mei</v>
      </c>
      <c r="X6" s="6">
        <f>'pcs 2023'!$F$7</f>
        <v>47895000</v>
      </c>
      <c r="Y6" s="6">
        <f>'Single Exponen'!$F$54</f>
        <v>47498455.816999994</v>
      </c>
      <c r="Z6" s="6">
        <f>'Double Exponen'!$F$54</f>
        <v>44522784.413000003</v>
      </c>
      <c r="AA6" s="6">
        <f>'triple exponen'!$F$54</f>
        <v>44489959.511660002</v>
      </c>
      <c r="AB6" s="6">
        <f>'Konstanta a triple'!$F$54</f>
        <v>53416973.72365997</v>
      </c>
      <c r="AC6" s="6">
        <f>'Konstanta b triple'!$F$54</f>
        <v>198937563.04160911</v>
      </c>
      <c r="AD6" s="6">
        <f>'Konstanta c triple'!$F$54</f>
        <v>238370566.71545944</v>
      </c>
      <c r="AE6" s="6">
        <f>'Peramalan triple'!$F$54</f>
        <v>15282102.85999999</v>
      </c>
      <c r="AF6" s="6">
        <f t="shared" si="4"/>
        <v>68.092488025889992</v>
      </c>
      <c r="AG6" s="6">
        <f t="shared" si="5"/>
        <v>68.092488025889992</v>
      </c>
    </row>
    <row r="7" spans="1:33" x14ac:dyDescent="0.25">
      <c r="A7" s="6" t="str">
        <f>'Rekap 0,1'!A7</f>
        <v>Juni</v>
      </c>
      <c r="B7" s="6">
        <f>'pcs 2023'!$G$3</f>
        <v>24673500</v>
      </c>
      <c r="C7" s="6">
        <f>'Single Exponen'!$G$50</f>
        <v>24277077.743799999</v>
      </c>
      <c r="D7" s="6">
        <f>'Double Exponen'!$G$50</f>
        <v>23238520.77118</v>
      </c>
      <c r="E7" s="6">
        <f>'triple exponen'!$G$50</f>
        <v>23229901.081786003</v>
      </c>
      <c r="F7" s="6">
        <f>'Konstanta a triple'!$G$50</f>
        <v>26345571.999646004</v>
      </c>
      <c r="G7" s="6">
        <f>'Konstanta b triple'!$G$50</f>
        <v>69598343.822301313</v>
      </c>
      <c r="H7" s="6">
        <f>'Konstanta c triple'!$G$50</f>
        <v>83424919.941306204</v>
      </c>
      <c r="I7" s="6">
        <f>'Peramalan triple'!$G$26</f>
        <v>19160448.75</v>
      </c>
      <c r="J7" s="6">
        <f t="shared" si="2"/>
        <v>22.344017873426957</v>
      </c>
      <c r="K7" s="6">
        <f t="shared" si="3"/>
        <v>22.344017873426957</v>
      </c>
      <c r="L7" s="6" t="str">
        <f>'Rekap 0,1'!J7</f>
        <v>Juni</v>
      </c>
      <c r="M7" s="6">
        <f>'pcs 2023'!$G$4</f>
        <v>38706500</v>
      </c>
      <c r="N7" s="6">
        <f>'Single Exponen'!$G$51</f>
        <v>38391079.434900001</v>
      </c>
      <c r="O7" s="6">
        <f>'Double Exponen'!$G$51</f>
        <v>35744223.212790012</v>
      </c>
      <c r="P7" s="6">
        <f>'triple exponen'!$G$51</f>
        <v>35714067.930213012</v>
      </c>
      <c r="Q7" s="6">
        <f>'Konstanta a triple'!$G$51</f>
        <v>43654636.596542977</v>
      </c>
      <c r="R7" s="6">
        <f>'Konstanta b triple'!$G$51</f>
        <v>176898710.96166962</v>
      </c>
      <c r="S7" s="6">
        <f>'Konstanta c triple'!$G$51</f>
        <v>211952776.10217211</v>
      </c>
      <c r="T7" s="6">
        <f>'Peramalan triple'!$G$51</f>
        <v>46044815.270998053</v>
      </c>
      <c r="U7" s="6">
        <f t="shared" si="0"/>
        <v>-18.958870657378096</v>
      </c>
      <c r="V7" s="6">
        <f t="shared" si="1"/>
        <v>18.958870657378096</v>
      </c>
      <c r="W7" s="6" t="str">
        <f>'Rekap 0,1'!S7</f>
        <v>Juni</v>
      </c>
      <c r="X7" s="6">
        <f>'pcs 2023'!$G$7</f>
        <v>40654800</v>
      </c>
      <c r="Y7" s="6">
        <f>'Single Exponen'!$G$54</f>
        <v>41339165.581700005</v>
      </c>
      <c r="Z7" s="6">
        <f>'Double Exponen'!$G$54</f>
        <v>44204422.529869996</v>
      </c>
      <c r="AA7" s="6">
        <f>'triple exponen'!$G$54</f>
        <v>44232976.228048995</v>
      </c>
      <c r="AB7" s="6">
        <f>'Konstanta a triple'!$G$54</f>
        <v>35637205.383539036</v>
      </c>
      <c r="AC7" s="6">
        <f>'Konstanta b triple'!$G$54</f>
        <v>-191734452.65800291</v>
      </c>
      <c r="AD7" s="6">
        <f>'Konstanta c triple'!$G$54</f>
        <v>-229772963.2492705</v>
      </c>
      <c r="AE7" s="6">
        <f>'Peramalan triple'!$G$54</f>
        <v>371539820.12299877</v>
      </c>
      <c r="AF7" s="6">
        <f t="shared" si="4"/>
        <v>-813.88918435953133</v>
      </c>
      <c r="AG7" s="6">
        <f t="shared" si="5"/>
        <v>813.88918435953133</v>
      </c>
    </row>
    <row r="8" spans="1:33" x14ac:dyDescent="0.25">
      <c r="A8" s="6" t="str">
        <f>'Rekap 0,1'!A8</f>
        <v>Juli</v>
      </c>
      <c r="B8" s="6">
        <f>'pcs 2023'!$H$3</f>
        <v>25645800</v>
      </c>
      <c r="C8" s="6">
        <f>'Single Exponen'!$H$50</f>
        <v>25508927.774379998</v>
      </c>
      <c r="D8" s="6">
        <f>'Double Exponen'!$H$50</f>
        <v>23465561.471499998</v>
      </c>
      <c r="E8" s="6">
        <f>'triple exponen'!$H$50</f>
        <v>23441995.4325286</v>
      </c>
      <c r="F8" s="6">
        <f>'Konstanta a triple'!$H$50</f>
        <v>29572094.341168597</v>
      </c>
      <c r="G8" s="6">
        <f>'Konstanta b triple'!$H$50</f>
        <v>136548612.16457301</v>
      </c>
      <c r="H8" s="6">
        <f>'Konstanta c triple'!$H$50</f>
        <v>163603821.37659687</v>
      </c>
      <c r="I8" s="6">
        <f>'Peramalan triple'!$H$26</f>
        <v>25829646.875</v>
      </c>
      <c r="J8" s="6">
        <f t="shared" si="2"/>
        <v>-0.7168693314304877</v>
      </c>
      <c r="K8" s="6">
        <f t="shared" si="3"/>
        <v>0.7168693314304877</v>
      </c>
      <c r="L8" s="6" t="str">
        <f>'Rekap 0,1'!J8</f>
        <v>Juli</v>
      </c>
      <c r="M8" s="6">
        <f>'pcs 2023'!$H$4</f>
        <v>42873400</v>
      </c>
      <c r="N8" s="6">
        <f>'Single Exponen'!$H$51</f>
        <v>42425167.943489999</v>
      </c>
      <c r="O8" s="6">
        <f>'Double Exponen'!$H$51</f>
        <v>36412317.685860008</v>
      </c>
      <c r="P8" s="6">
        <f>'triple exponen'!$H$51</f>
        <v>36342492.710295312</v>
      </c>
      <c r="Q8" s="6">
        <f>'Konstanta a triple'!$H$51</f>
        <v>54381043.483185284</v>
      </c>
      <c r="R8" s="6">
        <f>'Konstanta b triple'!$H$51</f>
        <v>401782631.31948948</v>
      </c>
      <c r="S8" s="6">
        <f>'Konstanta c triple'!$H$51</f>
        <v>481385047.84728914</v>
      </c>
      <c r="T8" s="6">
        <f>'Peramalan triple'!$H$51</f>
        <v>326529735.60929865</v>
      </c>
      <c r="U8" s="6">
        <f t="shared" si="0"/>
        <v>-661.61381091608928</v>
      </c>
      <c r="V8" s="6">
        <f t="shared" si="1"/>
        <v>661.61381091608928</v>
      </c>
      <c r="W8" s="6" t="str">
        <f>'Rekap 0,1'!S8</f>
        <v>Juli</v>
      </c>
      <c r="X8" s="6">
        <f>'pcs 2023'!$H$7</f>
        <v>39547800</v>
      </c>
      <c r="Y8" s="6">
        <f>'Single Exponen'!$H$54</f>
        <v>39726936.558170006</v>
      </c>
      <c r="Z8" s="6">
        <f>'Double Exponen'!$H$54</f>
        <v>43756673.932700001</v>
      </c>
      <c r="AA8" s="6">
        <f>'triple exponen'!$H$54</f>
        <v>43804304.162234902</v>
      </c>
      <c r="AB8" s="6">
        <f>'Konstanta a triple'!$H$54</f>
        <v>31715092.038644925</v>
      </c>
      <c r="AC8" s="6">
        <f>'Konstanta b triple'!$H$54</f>
        <v>-269220904.3529827</v>
      </c>
      <c r="AD8" s="6">
        <f>'Konstanta c triple'!$H$54</f>
        <v>-322550678.74460274</v>
      </c>
      <c r="AE8" s="6">
        <f>'Peramalan triple'!$H$54</f>
        <v>-270983728.89909911</v>
      </c>
      <c r="AF8" s="6">
        <f t="shared" si="4"/>
        <v>785.20557123050867</v>
      </c>
      <c r="AG8" s="6">
        <f t="shared" si="5"/>
        <v>785.20557123050867</v>
      </c>
    </row>
    <row r="9" spans="1:33" x14ac:dyDescent="0.25">
      <c r="A9" s="6" t="str">
        <f>'Rekap 0,1'!A9</f>
        <v>Agustus</v>
      </c>
      <c r="B9" s="6">
        <f>'pcs 2023'!$I$3</f>
        <v>19658900</v>
      </c>
      <c r="C9" s="6">
        <f>'Single Exponen'!$I$50</f>
        <v>20243902.777438004</v>
      </c>
      <c r="D9" s="6">
        <f>'Double Exponen'!$I$50</f>
        <v>23143395.602093801</v>
      </c>
      <c r="E9" s="6">
        <f>'triple exponen'!$I$50</f>
        <v>23173255.585137282</v>
      </c>
      <c r="F9" s="6">
        <f>'Konstanta a triple'!$I$50</f>
        <v>14474777.111169893</v>
      </c>
      <c r="G9" s="6">
        <f>'Konstanta b triple'!$I$50</f>
        <v>-193968956.65622252</v>
      </c>
      <c r="H9" s="6">
        <f>'Konstanta c triple'!$I$50</f>
        <v>-232440260.17059776</v>
      </c>
      <c r="I9" s="6">
        <f>'Peramalan triple'!$I$26</f>
        <v>27870351.875</v>
      </c>
      <c r="J9" s="6">
        <f t="shared" si="2"/>
        <v>-41.769640595353756</v>
      </c>
      <c r="K9" s="6">
        <f t="shared" si="3"/>
        <v>41.769640595353756</v>
      </c>
      <c r="L9" s="6" t="str">
        <f>'Rekap 0,1'!J9</f>
        <v>Agustus</v>
      </c>
      <c r="M9" s="6">
        <f>'pcs 2023'!$I$4</f>
        <v>39657050</v>
      </c>
      <c r="N9" s="6">
        <f>'Single Exponen'!$I$51</f>
        <v>39933861.794349</v>
      </c>
      <c r="O9" s="6">
        <f>'Double Exponen'!$I$51</f>
        <v>36764472.096708909</v>
      </c>
      <c r="P9" s="6">
        <f>'triple exponen'!$I$51</f>
        <v>36722274.158067554</v>
      </c>
      <c r="Q9" s="6">
        <f>'Konstanta a triple'!$I$51</f>
        <v>46230443.250987828</v>
      </c>
      <c r="R9" s="6">
        <f>'Konstanta b triple'!$I$51</f>
        <v>211465225.18018681</v>
      </c>
      <c r="S9" s="6">
        <f>'Konstanta c triple'!$I$51</f>
        <v>253302532.47889781</v>
      </c>
      <c r="T9" s="6">
        <f>'Peramalan triple'!$I$51</f>
        <v>696856198.72631931</v>
      </c>
      <c r="U9" s="6">
        <f t="shared" si="0"/>
        <v>-1657.2063447137882</v>
      </c>
      <c r="V9" s="6">
        <f t="shared" si="1"/>
        <v>1657.2063447137882</v>
      </c>
      <c r="W9" s="6" t="str">
        <f>'Rekap 0,1'!S9</f>
        <v>Agustus</v>
      </c>
      <c r="X9" s="6">
        <f>'pcs 2023'!$I$7</f>
        <v>43985680</v>
      </c>
      <c r="Y9" s="6">
        <f>'Single Exponen'!$I$54</f>
        <v>43559805.655816995</v>
      </c>
      <c r="Z9" s="6">
        <f>'Double Exponen'!$I$54</f>
        <v>43736987.105011702</v>
      </c>
      <c r="AA9" s="6">
        <f>'triple exponen'!$I$54</f>
        <v>43743718.810734026</v>
      </c>
      <c r="AB9" s="6">
        <f>'Konstanta a triple'!$I$54</f>
        <v>43212174.463149898</v>
      </c>
      <c r="AC9" s="6">
        <f>'Konstanta b triple'!$I$54</f>
        <v>-11565943.035887068</v>
      </c>
      <c r="AD9" s="6">
        <f>'Konstanta c triple'!$I$54</f>
        <v>-13806429.221262984</v>
      </c>
      <c r="AE9" s="6">
        <f>'Peramalan triple'!$I$54</f>
        <v>-398781151.68663919</v>
      </c>
      <c r="AF9" s="6">
        <f t="shared" si="4"/>
        <v>1006.6158615409361</v>
      </c>
      <c r="AG9" s="6">
        <f t="shared" si="5"/>
        <v>1006.6158615409361</v>
      </c>
    </row>
    <row r="10" spans="1:33" x14ac:dyDescent="0.25">
      <c r="A10" s="6" t="str">
        <f>'Rekap 0,1'!A10</f>
        <v>September</v>
      </c>
      <c r="B10" s="6">
        <f>'pcs 2023'!$J$3</f>
        <v>23976500</v>
      </c>
      <c r="C10" s="6">
        <f>'Single Exponen'!$J$50</f>
        <v>23603240.277743798</v>
      </c>
      <c r="D10" s="6">
        <f>'Double Exponen'!$J$50</f>
        <v>23189380.069658801</v>
      </c>
      <c r="E10" s="6">
        <f>'triple exponen'!$J$50</f>
        <v>23187767.621206649</v>
      </c>
      <c r="F10" s="6">
        <f>'Konstanta a triple'!$J$50</f>
        <v>24429348.245461635</v>
      </c>
      <c r="G10" s="6">
        <f>'Konstanta b triple'!$J$50</f>
        <v>27841235.811286286</v>
      </c>
      <c r="H10" s="6">
        <f>'Konstanta c triple'!$J$50</f>
        <v>33392068.530260421</v>
      </c>
      <c r="I10" s="6">
        <f>'Peramalan triple'!$J$26</f>
        <v>18202961.25</v>
      </c>
      <c r="J10" s="6">
        <f t="shared" si="2"/>
        <v>24.079989781661208</v>
      </c>
      <c r="K10" s="6">
        <f t="shared" si="3"/>
        <v>24.079989781661208</v>
      </c>
      <c r="L10" s="6" t="str">
        <f>'Rekap 0,1'!J10</f>
        <v>September</v>
      </c>
      <c r="M10" s="6">
        <f>'pcs 2023'!$J$4</f>
        <v>37947880</v>
      </c>
      <c r="N10" s="6">
        <f>'Single Exponen'!$J$51</f>
        <v>38146478.179434903</v>
      </c>
      <c r="O10" s="6">
        <f>'Double Exponen'!$J$51</f>
        <v>36902672.704981513</v>
      </c>
      <c r="P10" s="6">
        <f>'triple exponen'!$J$51</f>
        <v>36884632.85029012</v>
      </c>
      <c r="Q10" s="6">
        <f>'Konstanta a triple'!$J$51</f>
        <v>40616049.273650289</v>
      </c>
      <c r="R10" s="6">
        <f>'Konstanta b triple'!$J$51</f>
        <v>82901538.026157156</v>
      </c>
      <c r="S10" s="6">
        <f>'Konstanta c triple'!$J$51</f>
        <v>99287015.200721726</v>
      </c>
      <c r="T10" s="6">
        <f>'Peramalan triple'!$J$51</f>
        <v>384346934.67062354</v>
      </c>
      <c r="U10" s="6">
        <f t="shared" si="0"/>
        <v>-912.82847597974785</v>
      </c>
      <c r="V10" s="6">
        <f t="shared" si="1"/>
        <v>912.82847597974785</v>
      </c>
      <c r="W10" s="6" t="str">
        <f>'Rekap 0,1'!S10</f>
        <v>September</v>
      </c>
      <c r="X10" s="6">
        <f>'pcs 2023'!$J$7</f>
        <v>41698700</v>
      </c>
      <c r="Y10" s="6">
        <f>'Single Exponen'!$J$54</f>
        <v>41884810.565581702</v>
      </c>
      <c r="Z10" s="6">
        <f>'Double Exponen'!$J$54</f>
        <v>43551769.451068707</v>
      </c>
      <c r="AA10" s="6">
        <f>'triple exponen'!$J$54</f>
        <v>43570964.387035243</v>
      </c>
      <c r="AB10" s="6">
        <f>'Konstanta a triple'!$J$54</f>
        <v>38570087.730574213</v>
      </c>
      <c r="AC10" s="6">
        <f>'Konstanta b triple'!$J$54</f>
        <v>-111396821.01633051</v>
      </c>
      <c r="AD10" s="6">
        <f>'Konstanta c triple'!$J$54</f>
        <v>-133468879.91115804</v>
      </c>
      <c r="AE10" s="6">
        <f>'Peramalan triple'!$J$54</f>
        <v>24743016.816631336</v>
      </c>
      <c r="AF10" s="6">
        <f t="shared" si="4"/>
        <v>40.662378403568134</v>
      </c>
      <c r="AG10" s="6">
        <f t="shared" si="5"/>
        <v>40.662378403568134</v>
      </c>
    </row>
    <row r="11" spans="1:33" x14ac:dyDescent="0.25">
      <c r="A11" s="6" t="str">
        <f>'Rekap 0,1'!A11</f>
        <v>Oktober</v>
      </c>
      <c r="B11" s="6">
        <f>'pcs 2023'!$K$3</f>
        <v>25349000</v>
      </c>
      <c r="C11" s="6">
        <f>'Single Exponen'!$K$50</f>
        <v>25174424.027774379</v>
      </c>
      <c r="D11" s="6">
        <f>'Double Exponen'!$K$50</f>
        <v>23387884.465470359</v>
      </c>
      <c r="E11" s="6">
        <f>'triple exponen'!$K$50</f>
        <v>23367872.781043988</v>
      </c>
      <c r="F11" s="6">
        <f>'Konstanta a triple'!$K$50</f>
        <v>28727491.467956048</v>
      </c>
      <c r="G11" s="6">
        <f>'Konstanta b triple'!$K$50</f>
        <v>119420736.91657867</v>
      </c>
      <c r="H11" s="6">
        <f>'Konstanta c triple'!$K$50</f>
        <v>143088758.10808963</v>
      </c>
      <c r="I11" s="6">
        <f>'Peramalan triple'!$K$26</f>
        <v>23802683.828125</v>
      </c>
      <c r="J11" s="6">
        <f t="shared" si="2"/>
        <v>6.100107191112075</v>
      </c>
      <c r="K11" s="6">
        <f t="shared" si="3"/>
        <v>6.100107191112075</v>
      </c>
      <c r="L11" s="6" t="str">
        <f>'Rekap 0,1'!J11</f>
        <v>Oktober</v>
      </c>
      <c r="M11" s="6">
        <f>'pcs 2023'!$K$4</f>
        <v>40365270</v>
      </c>
      <c r="N11" s="6">
        <f>'Single Exponen'!$K$51</f>
        <v>40143390.817943491</v>
      </c>
      <c r="O11" s="6">
        <f>'Double Exponen'!$K$51</f>
        <v>37226744.516277708</v>
      </c>
      <c r="P11" s="6">
        <f>'triple exponen'!$K$51</f>
        <v>37192533.349678956</v>
      </c>
      <c r="Q11" s="6">
        <f>'Konstanta a triple'!$K$51</f>
        <v>45942472.254676305</v>
      </c>
      <c r="R11" s="6">
        <f>'Konstanta b triple'!$K$51</f>
        <v>194872272.11641338</v>
      </c>
      <c r="S11" s="6">
        <f>'Konstanta c triple'!$K$51</f>
        <v>233477245.94042963</v>
      </c>
      <c r="T11" s="6">
        <f>'Peramalan triple'!$K$51</f>
        <v>173161094.9001683</v>
      </c>
      <c r="U11" s="6">
        <f t="shared" si="0"/>
        <v>-328.98535027801944</v>
      </c>
      <c r="V11" s="6">
        <f t="shared" si="1"/>
        <v>328.98535027801944</v>
      </c>
      <c r="W11" s="6" t="str">
        <f>'Rekap 0,1'!S11</f>
        <v>Oktober</v>
      </c>
      <c r="X11" s="6">
        <f>'pcs 2023'!$K$7</f>
        <v>40965870</v>
      </c>
      <c r="Y11" s="6">
        <f>'Single Exponen'!$K$54</f>
        <v>41057764.056558177</v>
      </c>
      <c r="Z11" s="6">
        <f>'Double Exponen'!$K$54</f>
        <v>43302368.911617652</v>
      </c>
      <c r="AA11" s="6">
        <f>'triple exponen'!$K$54</f>
        <v>43329228.459159411</v>
      </c>
      <c r="AB11" s="6">
        <f>'Konstanta a triple'!$K$54</f>
        <v>36595413.893980987</v>
      </c>
      <c r="AC11" s="6">
        <f>'Konstanta b triple'!$K$54</f>
        <v>-149939544.18532154</v>
      </c>
      <c r="AD11" s="6">
        <f>'Konstanta c triple'!$K$54</f>
        <v>-179637369.90893498</v>
      </c>
      <c r="AE11" s="6">
        <f>'Peramalan triple'!$K$54</f>
        <v>-139561173.2413353</v>
      </c>
      <c r="AF11" s="6">
        <f t="shared" si="4"/>
        <v>440.67669804482438</v>
      </c>
      <c r="AG11" s="6">
        <f t="shared" si="5"/>
        <v>440.67669804482438</v>
      </c>
    </row>
    <row r="12" spans="1:33" x14ac:dyDescent="0.25">
      <c r="A12" s="6" t="str">
        <f>'Rekap 0,1'!A12</f>
        <v>November</v>
      </c>
      <c r="B12" s="6">
        <f>'pcs 2023'!$L$3</f>
        <v>18675000</v>
      </c>
      <c r="C12" s="6">
        <f>'Single Exponen'!$L$50</f>
        <v>19324942.402777441</v>
      </c>
      <c r="D12" s="6">
        <f>'Double Exponen'!$L$50</f>
        <v>22981590.259201068</v>
      </c>
      <c r="E12" s="6">
        <f>'triple exponen'!$L$50</f>
        <v>23020218.511385363</v>
      </c>
      <c r="F12" s="6">
        <f>'Konstanta a triple'!$L$50</f>
        <v>12050274.942114476</v>
      </c>
      <c r="G12" s="6">
        <f>'Konstanta b triple'!$L$50</f>
        <v>-244563977.55581373</v>
      </c>
      <c r="H12" s="6">
        <f>'Konstanta c triple'!$L$50</f>
        <v>-293059587.94338614</v>
      </c>
      <c r="I12" s="6">
        <f>'Peramalan triple'!$L$26</f>
        <v>26813511.2890625</v>
      </c>
      <c r="J12" s="6">
        <f t="shared" si="2"/>
        <v>-43.579712391231595</v>
      </c>
      <c r="K12" s="6">
        <f t="shared" si="3"/>
        <v>43.579712391231595</v>
      </c>
      <c r="L12" s="6" t="str">
        <f>'Rekap 0,1'!J12</f>
        <v>November</v>
      </c>
      <c r="M12" s="6">
        <f>'pcs 2023'!$L$4</f>
        <v>40785210</v>
      </c>
      <c r="N12" s="6">
        <f>'Single Exponen'!$L$51</f>
        <v>40721028.081794351</v>
      </c>
      <c r="O12" s="6">
        <f>'Double Exponen'!$L$51</f>
        <v>37576172.87282937</v>
      </c>
      <c r="P12" s="6">
        <f>'triple exponen'!$L$51</f>
        <v>37537808.92051433</v>
      </c>
      <c r="Q12" s="6">
        <f>'Konstanta a triple'!$L$51</f>
        <v>46972374.547409281</v>
      </c>
      <c r="R12" s="6">
        <f>'Konstanta b triple'!$L$51</f>
        <v>210033435.39470637</v>
      </c>
      <c r="S12" s="6">
        <f>'Konstanta c triple'!$L$51</f>
        <v>251625791.78864536</v>
      </c>
      <c r="T12" s="6">
        <f>'Peramalan triple'!$L$51</f>
        <v>357553367.34130454</v>
      </c>
      <c r="U12" s="6">
        <f t="shared" si="0"/>
        <v>-776.67408685968405</v>
      </c>
      <c r="V12" s="6">
        <f t="shared" si="1"/>
        <v>776.67408685968405</v>
      </c>
      <c r="W12" s="6" t="str">
        <f>'Rekap 0,1'!S12</f>
        <v>November</v>
      </c>
      <c r="X12" s="6">
        <f>'pcs 2023'!$L$7</f>
        <v>39276890</v>
      </c>
      <c r="Y12" s="6">
        <f>'Single Exponen'!$L$54</f>
        <v>39454977.405655824</v>
      </c>
      <c r="Z12" s="6">
        <f>'Double Exponen'!$L$54</f>
        <v>42917629.761021465</v>
      </c>
      <c r="AA12" s="6">
        <f>'triple exponen'!$L$54</f>
        <v>42958789.630835265</v>
      </c>
      <c r="AB12" s="6">
        <f>'Konstanta a triple'!$L$54</f>
        <v>32570832.564738333</v>
      </c>
      <c r="AC12" s="6">
        <f>'Konstanta b triple'!$L$54</f>
        <v>-231321181.60307372</v>
      </c>
      <c r="AD12" s="6">
        <f>'Konstanta c triple'!$L$54</f>
        <v>-277140891.32969934</v>
      </c>
      <c r="AE12" s="6">
        <f>'Peramalan triple'!$L$54</f>
        <v>-203162815.24580806</v>
      </c>
      <c r="AF12" s="6">
        <f t="shared" si="4"/>
        <v>617.25789706315356</v>
      </c>
      <c r="AG12" s="6">
        <f t="shared" si="5"/>
        <v>617.25789706315356</v>
      </c>
    </row>
    <row r="13" spans="1:33" x14ac:dyDescent="0.25">
      <c r="A13" s="6" t="str">
        <f>'Rekap 0,1'!A13</f>
        <v>Desember</v>
      </c>
      <c r="B13" s="6">
        <f>'pcs 2023'!$M$3</f>
        <v>21198600</v>
      </c>
      <c r="C13" s="6">
        <f>'Single Exponen'!$M$50</f>
        <v>21011234.240277741</v>
      </c>
      <c r="D13" s="6">
        <f>'Double Exponen'!$M$50</f>
        <v>22784554.657308739</v>
      </c>
      <c r="E13" s="6">
        <f>'triple exponen'!$M$50</f>
        <v>22808121.042716403</v>
      </c>
      <c r="F13" s="6">
        <f>'Konstanta a triple'!$M$50</f>
        <v>17488159.791623417</v>
      </c>
      <c r="G13" s="6">
        <f>'Konstanta b triple'!$M$50</f>
        <v>-118320494.60324371</v>
      </c>
      <c r="H13" s="6">
        <f>'Konstanta c triple'!$M$50</f>
        <v>-141730076.56149012</v>
      </c>
      <c r="I13" s="6">
        <f>'Peramalan triple'!$M$26</f>
        <v>16600311.71875</v>
      </c>
      <c r="J13" s="6">
        <f t="shared" si="2"/>
        <v>21.691471518166296</v>
      </c>
      <c r="K13" s="6">
        <f t="shared" si="3"/>
        <v>21.691471518166296</v>
      </c>
      <c r="L13" s="6" t="str">
        <f>'Rekap 0,1'!J13</f>
        <v>Desember</v>
      </c>
      <c r="M13" s="6">
        <f>'pcs 2023'!$M$4</f>
        <v>36086400</v>
      </c>
      <c r="N13" s="6">
        <f>'Single Exponen'!$M$51</f>
        <v>36549862.808179438</v>
      </c>
      <c r="O13" s="6">
        <f>'Double Exponen'!$M$51</f>
        <v>37473541.866364382</v>
      </c>
      <c r="P13" s="6">
        <f>'triple exponen'!$M$51</f>
        <v>37479968.571779378</v>
      </c>
      <c r="Q13" s="6">
        <f>'Konstanta a triple'!$M$51</f>
        <v>34708931.397224553</v>
      </c>
      <c r="R13" s="6">
        <f>'Konstanta b triple'!$M$51</f>
        <v>-61972374.160706244</v>
      </c>
      <c r="S13" s="6">
        <f>'Konstanta c triple'!$M$51</f>
        <v>-74297440.574365869</v>
      </c>
      <c r="T13" s="6">
        <f>'Peramalan triple'!$M$51</f>
        <v>382818705.83643836</v>
      </c>
      <c r="U13" s="6">
        <f t="shared" si="0"/>
        <v>-960.83927971878143</v>
      </c>
      <c r="V13" s="6">
        <f t="shared" si="1"/>
        <v>960.83927971878143</v>
      </c>
      <c r="W13" s="6" t="str">
        <f>'Rekap 0,1'!S13</f>
        <v>Desember</v>
      </c>
      <c r="X13" s="6">
        <f>'pcs 2023'!$M$7</f>
        <v>42758170</v>
      </c>
      <c r="Y13" s="6">
        <f>'Single Exponen'!$M$54</f>
        <v>42427850.740565576</v>
      </c>
      <c r="Z13" s="6">
        <f>'Double Exponen'!$M$54</f>
        <v>42868651.85897588</v>
      </c>
      <c r="AA13" s="6">
        <f>'triple exponen'!$M$54</f>
        <v>42877665.636161827</v>
      </c>
      <c r="AB13" s="6">
        <f>'Konstanta a triple'!$M$54</f>
        <v>41555262.280930929</v>
      </c>
      <c r="AC13" s="6">
        <f>'Konstanta b triple'!$M$54</f>
        <v>-29226769.52731758</v>
      </c>
      <c r="AD13" s="6">
        <f>'Konstanta c triple'!$M$54</f>
        <v>-34974774.639172971</v>
      </c>
      <c r="AE13" s="6">
        <f>'Peramalan triple'!$M$54</f>
        <v>-337320794.70318508</v>
      </c>
      <c r="AF13" s="6">
        <f t="shared" si="4"/>
        <v>888.90372226684417</v>
      </c>
      <c r="AG13" s="6">
        <f t="shared" si="5"/>
        <v>888.90372226684417</v>
      </c>
    </row>
    <row r="14" spans="1:33" x14ac:dyDescent="0.25">
      <c r="J14" s="6">
        <f>(SUM(J3:J13)/12)</f>
        <v>-1.8490447597969997</v>
      </c>
      <c r="K14" s="6">
        <f>(SUM(K3:K13)/12)</f>
        <v>17.121723407848076</v>
      </c>
      <c r="U14" s="6">
        <f>(SUM(U3:U13)/12)</f>
        <v>-735.66286209543352</v>
      </c>
      <c r="V14" s="6">
        <f>(SUM(V3:V13)/12)</f>
        <v>737.24037632777288</v>
      </c>
      <c r="AF14" s="6">
        <f>(SUM(AF3:AF13)/12)</f>
        <v>314.78115992930969</v>
      </c>
      <c r="AG14" s="6">
        <f>(SUM(AG3:AG13)/12)</f>
        <v>490.07514592780643</v>
      </c>
    </row>
    <row r="15" spans="1:33" x14ac:dyDescent="0.25">
      <c r="L15" s="6" t="str">
        <f>'Rekap 0,1'!J15</f>
        <v>ILLIG RDM 75K/3G</v>
      </c>
      <c r="M15" s="4" t="s">
        <v>79</v>
      </c>
      <c r="N15" s="3"/>
      <c r="O15" s="3"/>
      <c r="P15" s="10" t="s">
        <v>80</v>
      </c>
      <c r="Q15" s="3"/>
      <c r="R15" s="3"/>
      <c r="S15" s="1" t="s">
        <v>77</v>
      </c>
      <c r="T15" s="1"/>
      <c r="U15" s="1" t="s">
        <v>28</v>
      </c>
      <c r="V15" s="1" t="s">
        <v>29</v>
      </c>
    </row>
    <row r="16" spans="1:33" x14ac:dyDescent="0.25">
      <c r="L16" s="6" t="str">
        <f>'Rekap 0,1'!J16</f>
        <v>Januari</v>
      </c>
      <c r="M16" s="6">
        <f>'pcs 2023'!$B$5</f>
        <v>45879350</v>
      </c>
      <c r="N16" s="6">
        <f>'Single Exponen'!$B$52</f>
        <v>45879350</v>
      </c>
      <c r="O16" s="6">
        <f>'Double Exponen'!$B$52</f>
        <v>45879350</v>
      </c>
      <c r="P16" s="6">
        <f>'triple exponen'!$B$52</f>
        <v>45879350</v>
      </c>
      <c r="Q16" s="6">
        <f>'Konstanta a triple'!$B$52</f>
        <v>45879350</v>
      </c>
      <c r="R16" s="6">
        <f>'Konstanta b triple'!$B$52</f>
        <v>3.3527612686157221E-7</v>
      </c>
      <c r="S16" s="6">
        <f>'Konstanta c triple'!$B$52</f>
        <v>0</v>
      </c>
      <c r="T16" s="6"/>
      <c r="U16" s="6"/>
      <c r="V16" s="6"/>
    </row>
    <row r="17" spans="12:22" x14ac:dyDescent="0.25">
      <c r="L17" s="6" t="str">
        <f>'Rekap 0,1'!J17</f>
        <v>Februari</v>
      </c>
      <c r="M17" s="6">
        <f>'pcs 2023'!$C$5</f>
        <v>38679700</v>
      </c>
      <c r="N17" s="6">
        <f>'Single Exponen'!$C$52</f>
        <v>39399665</v>
      </c>
      <c r="O17" s="6">
        <f>'Double Exponen'!$C$52</f>
        <v>45231381.5</v>
      </c>
      <c r="P17" s="6">
        <f>'triple exponen'!$C$52</f>
        <v>45296178.350000001</v>
      </c>
      <c r="Q17" s="6">
        <f>'Konstanta a triple'!$C$52</f>
        <v>27801028.850000001</v>
      </c>
      <c r="R17" s="6">
        <f>'Konstanta b triple'!$C$52</f>
        <v>-389850248.02499956</v>
      </c>
      <c r="S17" s="6">
        <f>'Konstanta c triple'!$C$52</f>
        <v>-467120491.6500001</v>
      </c>
      <c r="T17" s="6">
        <f>'Peramalan triple'!$C$52</f>
        <v>45879350.000000335</v>
      </c>
      <c r="U17" s="6">
        <f t="shared" ref="U17:U27" si="6">((M17-T17)/M17)*100</f>
        <v>-18.613510446048796</v>
      </c>
      <c r="V17" s="6">
        <f t="shared" ref="V17:V27" si="7">ABS((M17-T17)/M17)*100</f>
        <v>18.613510446048796</v>
      </c>
    </row>
    <row r="18" spans="12:22" x14ac:dyDescent="0.25">
      <c r="L18" s="6" t="str">
        <f>'Rekap 0,1'!J18</f>
        <v>Maret</v>
      </c>
      <c r="M18" s="6">
        <f>'pcs 2023'!$D$5</f>
        <v>43768500</v>
      </c>
      <c r="N18" s="6">
        <f>'Single Exponen'!$D$52</f>
        <v>43331616.5</v>
      </c>
      <c r="O18" s="6">
        <f>'Double Exponen'!$D$52</f>
        <v>45041405</v>
      </c>
      <c r="P18" s="6">
        <f>'triple exponen'!$D$52</f>
        <v>45066882.335000001</v>
      </c>
      <c r="Q18" s="6">
        <f>'Konstanta a triple'!$D$52</f>
        <v>39937516.835000001</v>
      </c>
      <c r="R18" s="6">
        <f>'Konstanta b triple'!$D$52</f>
        <v>-113920299.65249977</v>
      </c>
      <c r="S18" s="6">
        <f>'Konstanta c triple'!$D$52</f>
        <v>-136429204.36500001</v>
      </c>
      <c r="T18" s="6">
        <f>'Peramalan triple'!$D$52</f>
        <v>-595609464.99999952</v>
      </c>
      <c r="U18" s="6">
        <f t="shared" si="6"/>
        <v>1460.8176314015777</v>
      </c>
      <c r="V18" s="6">
        <f t="shared" si="7"/>
        <v>1460.8176314015777</v>
      </c>
    </row>
    <row r="19" spans="12:22" x14ac:dyDescent="0.25">
      <c r="L19" s="6" t="str">
        <f>'Rekap 0,1'!J19</f>
        <v>April</v>
      </c>
      <c r="M19" s="6">
        <f>'pcs 2023'!$E$5</f>
        <v>42763900</v>
      </c>
      <c r="N19" s="6">
        <f>'Single Exponen'!$E$52</f>
        <v>42820671.649999999</v>
      </c>
      <c r="O19" s="6">
        <f>'Double Exponen'!$E$52</f>
        <v>44819331.664999999</v>
      </c>
      <c r="P19" s="6">
        <f>'triple exponen'!$E$52</f>
        <v>44844086.732000001</v>
      </c>
      <c r="Q19" s="6">
        <f>'Konstanta a triple'!$E$52</f>
        <v>38848106.686999984</v>
      </c>
      <c r="R19" s="6">
        <f>'Konstanta b triple'!$E$52</f>
        <v>-133461379.59300005</v>
      </c>
      <c r="S19" s="6">
        <f>'Konstanta c triple'!$E$52</f>
        <v>-159886300.78799999</v>
      </c>
      <c r="T19" s="6">
        <f>'Peramalan triple'!$E$52</f>
        <v>-142197384.99999976</v>
      </c>
      <c r="U19" s="6">
        <f t="shared" si="6"/>
        <v>432.51734523745444</v>
      </c>
      <c r="V19" s="6">
        <f t="shared" si="7"/>
        <v>432.51734523745444</v>
      </c>
    </row>
    <row r="20" spans="12:22" x14ac:dyDescent="0.25">
      <c r="L20" s="6" t="str">
        <f>'Rekap 0,1'!J20</f>
        <v>Mei</v>
      </c>
      <c r="M20" s="6">
        <f>'pcs 2023'!$F$5</f>
        <v>37659050</v>
      </c>
      <c r="N20" s="6">
        <f>'Single Exponen'!$F$52</f>
        <v>38175212.165000007</v>
      </c>
      <c r="O20" s="6">
        <f>'Double Exponen'!$F$52</f>
        <v>44154919.715000004</v>
      </c>
      <c r="P20" s="6">
        <f>'triple exponen'!$F$52</f>
        <v>44223836.416700006</v>
      </c>
      <c r="Q20" s="6">
        <f>'Konstanta a triple'!$F$52</f>
        <v>26284713.766700014</v>
      </c>
      <c r="R20" s="6">
        <f>'Konstanta b triple'!$F$52</f>
        <v>-399598632.57554978</v>
      </c>
      <c r="S20" s="6">
        <f>'Konstanta c triple'!$F$52</f>
        <v>-478774058.71229982</v>
      </c>
      <c r="T20" s="6">
        <f>'Peramalan triple'!$F$52</f>
        <v>-174556423.30000007</v>
      </c>
      <c r="U20" s="6">
        <f t="shared" si="6"/>
        <v>563.51786170920423</v>
      </c>
      <c r="V20" s="6">
        <f t="shared" si="7"/>
        <v>563.51786170920423</v>
      </c>
    </row>
    <row r="21" spans="12:22" x14ac:dyDescent="0.25">
      <c r="L21" s="6" t="str">
        <f>'Rekap 0,1'!J21</f>
        <v>Juni</v>
      </c>
      <c r="M21" s="6">
        <f>'pcs 2023'!$G$5</f>
        <v>38564900</v>
      </c>
      <c r="N21" s="6">
        <f>'Single Exponen'!$G$52</f>
        <v>38525931.216500007</v>
      </c>
      <c r="O21" s="6">
        <f>'Double Exponen'!$G$52</f>
        <v>43592020.865150005</v>
      </c>
      <c r="P21" s="6">
        <f>'triple exponen'!$G$52</f>
        <v>43655202.420305014</v>
      </c>
      <c r="Q21" s="6">
        <f>'Konstanta a triple'!$G$52</f>
        <v>28456933.474355012</v>
      </c>
      <c r="R21" s="6">
        <f>'Konstanta b triple'!$G$52</f>
        <v>-338264930.30730712</v>
      </c>
      <c r="S21" s="6">
        <f>'Konstanta c triple'!$G$52</f>
        <v>-405235555.57309431</v>
      </c>
      <c r="T21" s="6">
        <f>'Peramalan triple'!$G$52</f>
        <v>-612700948.16499972</v>
      </c>
      <c r="U21" s="6">
        <f t="shared" si="6"/>
        <v>1688.7528508177115</v>
      </c>
      <c r="V21" s="6">
        <f t="shared" si="7"/>
        <v>1688.7528508177115</v>
      </c>
    </row>
    <row r="22" spans="12:22" x14ac:dyDescent="0.25">
      <c r="L22" s="6" t="str">
        <f>'Rekap 0,1'!J22</f>
        <v>Juli</v>
      </c>
      <c r="M22" s="6">
        <f>'pcs 2023'!$H$5</f>
        <v>43877690</v>
      </c>
      <c r="N22" s="6">
        <f>'Single Exponen'!$H$52</f>
        <v>43342514.121649995</v>
      </c>
      <c r="O22" s="6">
        <f>'Double Exponen'!$H$52</f>
        <v>43567070.190800004</v>
      </c>
      <c r="P22" s="6">
        <f>'triple exponen'!$H$52</f>
        <v>43575883.413750507</v>
      </c>
      <c r="Q22" s="6">
        <f>'Konstanta a triple'!$H$52</f>
        <v>42902215.20630049</v>
      </c>
      <c r="R22" s="6">
        <f>'Konstanta b triple'!$H$52</f>
        <v>-14641961.125021352</v>
      </c>
      <c r="S22" s="6">
        <f>'Konstanta c triple'!$H$52</f>
        <v>-17475170.542159915</v>
      </c>
      <c r="T22" s="6">
        <f>'Peramalan triple'!$H$52</f>
        <v>-512425774.61949933</v>
      </c>
      <c r="U22" s="6">
        <f t="shared" si="6"/>
        <v>1267.8503918950594</v>
      </c>
      <c r="V22" s="6">
        <f t="shared" si="7"/>
        <v>1267.8503918950594</v>
      </c>
    </row>
    <row r="23" spans="12:22" x14ac:dyDescent="0.25">
      <c r="L23" s="6" t="str">
        <f>'Rekap 0,1'!J23</f>
        <v>Agustus</v>
      </c>
      <c r="M23" s="6">
        <f>'pcs 2023'!$I$5</f>
        <v>43648900</v>
      </c>
      <c r="N23" s="6">
        <f>'Single Exponen'!$I$52</f>
        <v>43618261.412164994</v>
      </c>
      <c r="O23" s="6">
        <f>'Double Exponen'!$I$52</f>
        <v>43572189.3129365</v>
      </c>
      <c r="P23" s="6">
        <f>'triple exponen'!$I$52</f>
        <v>43572558.723017901</v>
      </c>
      <c r="Q23" s="6">
        <f>'Konstanta a triple'!$I$52</f>
        <v>43710775.02070339</v>
      </c>
      <c r="R23" s="6">
        <f>'Konstanta b triple'!$I$52</f>
        <v>3131477.187685221</v>
      </c>
      <c r="S23" s="6">
        <f>'Konstanta c triple'!$I$52</f>
        <v>3761762.2541015241</v>
      </c>
      <c r="T23" s="6">
        <f>'Peramalan triple'!$I$52</f>
        <v>19522668.810199179</v>
      </c>
      <c r="U23" s="6">
        <f t="shared" si="6"/>
        <v>55.273400222687904</v>
      </c>
      <c r="V23" s="6">
        <f t="shared" si="7"/>
        <v>55.273400222687904</v>
      </c>
    </row>
    <row r="24" spans="12:22" x14ac:dyDescent="0.25">
      <c r="L24" s="6" t="str">
        <f>'Rekap 0,1'!J24</f>
        <v>September</v>
      </c>
      <c r="M24" s="6">
        <f>'pcs 2023'!$J$5</f>
        <v>45843700</v>
      </c>
      <c r="N24" s="6">
        <f>'Single Exponen'!$J$52</f>
        <v>45621156.141216494</v>
      </c>
      <c r="O24" s="6">
        <f>'Double Exponen'!$J$52</f>
        <v>43777085.995764501</v>
      </c>
      <c r="P24" s="6">
        <f>'triple exponen'!$J$52</f>
        <v>43756633.268489845</v>
      </c>
      <c r="Q24" s="6">
        <f>'Konstanta a triple'!$J$52</f>
        <v>49288843.704845823</v>
      </c>
      <c r="R24" s="6">
        <f>'Konstanta b triple'!$J$52</f>
        <v>123278250.27244224</v>
      </c>
      <c r="S24" s="6">
        <f>'Konstanta c triple'!$J$52</f>
        <v>147713010.87236434</v>
      </c>
      <c r="T24" s="6">
        <f>'Peramalan triple'!$J$52</f>
        <v>48723133.335439377</v>
      </c>
      <c r="U24" s="6">
        <f t="shared" si="6"/>
        <v>-6.2809793612631104</v>
      </c>
      <c r="V24" s="6">
        <f t="shared" si="7"/>
        <v>6.2809793612631104</v>
      </c>
    </row>
    <row r="25" spans="12:22" x14ac:dyDescent="0.25">
      <c r="L25" s="6" t="str">
        <f>'Rekap 0,1'!J25</f>
        <v>Oktober</v>
      </c>
      <c r="M25" s="6">
        <f>'pcs 2023'!$K$5</f>
        <v>39764320</v>
      </c>
      <c r="N25" s="6">
        <f>'Single Exponen'!$K$52</f>
        <v>40350003.614121653</v>
      </c>
      <c r="O25" s="6">
        <f>'Double Exponen'!$K$52</f>
        <v>43434377.757600218</v>
      </c>
      <c r="P25" s="6">
        <f>'triple exponen'!$K$52</f>
        <v>43466603.308689184</v>
      </c>
      <c r="Q25" s="6">
        <f>'Konstanta a triple'!$K$52</f>
        <v>34213480.878253497</v>
      </c>
      <c r="R25" s="6">
        <f>'Konstanta b triple'!$K$52</f>
        <v>-206310059.94609863</v>
      </c>
      <c r="S25" s="6">
        <f>'Konstanta c triple'!$K$52</f>
        <v>-247224035.98355761</v>
      </c>
      <c r="T25" s="6">
        <f>'Peramalan triple'!$K$52</f>
        <v>246423599.41347024</v>
      </c>
      <c r="U25" s="6">
        <f t="shared" si="6"/>
        <v>-519.71033180869244</v>
      </c>
      <c r="V25" s="6">
        <f t="shared" si="7"/>
        <v>519.71033180869244</v>
      </c>
    </row>
    <row r="26" spans="12:22" x14ac:dyDescent="0.25">
      <c r="L26" s="6" t="str">
        <f>'Rekap 0,1'!J26</f>
        <v>November</v>
      </c>
      <c r="M26" s="6">
        <f>'pcs 2023'!$L$5</f>
        <v>42657050</v>
      </c>
      <c r="N26" s="6">
        <f>'Single Exponen'!$L$52</f>
        <v>42426345.36141216</v>
      </c>
      <c r="O26" s="6">
        <f>'Double Exponen'!$L$52</f>
        <v>43333574.51798141</v>
      </c>
      <c r="P26" s="6">
        <f>'triple exponen'!$L$52</f>
        <v>43346877.397052184</v>
      </c>
      <c r="Q26" s="6">
        <f>'Konstanta a triple'!$L$52</f>
        <v>40625189.927344427</v>
      </c>
      <c r="R26" s="6">
        <f>'Konstanta b triple'!$L$52</f>
        <v>-60459749.642784066</v>
      </c>
      <c r="S26" s="6">
        <f>'Konstanta c triple'!$L$52</f>
        <v>-72408028.47737661</v>
      </c>
      <c r="T26" s="6">
        <f>'Peramalan triple'!$L$52</f>
        <v>-295708597.05962396</v>
      </c>
      <c r="U26" s="6">
        <f t="shared" si="6"/>
        <v>793.22327038467017</v>
      </c>
      <c r="V26" s="6">
        <f t="shared" si="7"/>
        <v>793.22327038467017</v>
      </c>
    </row>
    <row r="27" spans="12:22" x14ac:dyDescent="0.25">
      <c r="L27" s="6" t="str">
        <f>'Rekap 0,1'!J27</f>
        <v>Desember</v>
      </c>
      <c r="M27" s="6">
        <f>'pcs 2023'!$M$5</f>
        <v>41765890</v>
      </c>
      <c r="N27" s="6">
        <f>'Single Exponen'!$M$52</f>
        <v>41831935.536141217</v>
      </c>
      <c r="O27" s="6">
        <f>'Double Exponen'!$M$52</f>
        <v>43183410.619797394</v>
      </c>
      <c r="P27" s="6">
        <f>'triple exponen'!$M$52</f>
        <v>43199757.29752288</v>
      </c>
      <c r="Q27" s="6">
        <f>'Konstanta a triple'!$M$52</f>
        <v>39145332.046554349</v>
      </c>
      <c r="R27" s="6">
        <f>'Konstanta b triple'!$M$52</f>
        <v>-90268287.499851272</v>
      </c>
      <c r="S27" s="6">
        <f>'Konstanta c triple'!$M$52</f>
        <v>-108145400.88038598</v>
      </c>
      <c r="T27" s="6">
        <f>'Peramalan triple'!$M$52</f>
        <v>-56038573.954127945</v>
      </c>
      <c r="U27" s="6">
        <f t="shared" si="6"/>
        <v>234.17306312430534</v>
      </c>
      <c r="V27" s="6">
        <f t="shared" si="7"/>
        <v>234.17306312430534</v>
      </c>
    </row>
    <row r="28" spans="12:22" x14ac:dyDescent="0.25">
      <c r="U28" s="6">
        <f>(SUM(U17:U27)/12)</f>
        <v>495.96008276472213</v>
      </c>
      <c r="V28" s="6">
        <f>(SUM(V17:V27)/12)</f>
        <v>586.7275530340562</v>
      </c>
    </row>
    <row r="29" spans="12:22" x14ac:dyDescent="0.25">
      <c r="L29" s="6" t="str">
        <f>'Rekap 0,1'!J29</f>
        <v>GABLER 92</v>
      </c>
      <c r="M29" s="4" t="s">
        <v>79</v>
      </c>
      <c r="N29" s="3"/>
      <c r="O29" s="3"/>
      <c r="P29" s="10" t="s">
        <v>80</v>
      </c>
      <c r="Q29" s="3"/>
      <c r="R29" s="3"/>
      <c r="S29" s="1" t="s">
        <v>77</v>
      </c>
      <c r="T29" s="1"/>
      <c r="U29" s="1" t="s">
        <v>28</v>
      </c>
      <c r="V29" s="1" t="s">
        <v>29</v>
      </c>
    </row>
    <row r="30" spans="12:22" x14ac:dyDescent="0.25">
      <c r="L30" s="6" t="str">
        <f>'Rekap 0,1'!J30</f>
        <v>Januari</v>
      </c>
      <c r="M30" s="6">
        <f>'pcs 2023'!$B$6</f>
        <v>20556860</v>
      </c>
      <c r="N30" s="6">
        <f>'Single Exponen'!$B$53</f>
        <v>20556860</v>
      </c>
      <c r="O30" s="6">
        <f>'Double Exponen'!$B$53</f>
        <v>20556860</v>
      </c>
      <c r="P30" s="6">
        <f>'triple exponen'!$B$53</f>
        <v>20556860</v>
      </c>
      <c r="Q30" s="6">
        <f>'Konstanta a triple'!$B$53</f>
        <v>20556860</v>
      </c>
      <c r="R30" s="6">
        <f>'Konstanta b triple'!$B$53</f>
        <v>-1.6763806343078611E-7</v>
      </c>
      <c r="S30" s="6">
        <f>'Konstanta c triple'!$B$53</f>
        <v>0</v>
      </c>
      <c r="T30" s="6"/>
      <c r="U30" s="6"/>
      <c r="V30" s="6"/>
    </row>
    <row r="31" spans="12:22" x14ac:dyDescent="0.25">
      <c r="L31" s="6" t="str">
        <f>'Rekap 0,1'!J31</f>
        <v>Februari</v>
      </c>
      <c r="M31" s="6">
        <f>'pcs 2023'!$C$6</f>
        <v>23648000</v>
      </c>
      <c r="N31" s="6">
        <f>'Single Exponen'!$C$53</f>
        <v>23338886</v>
      </c>
      <c r="O31" s="6">
        <f>'Double Exponen'!$C$53</f>
        <v>20835062.600000001</v>
      </c>
      <c r="P31" s="6">
        <f>'triple exponen'!$C$53</f>
        <v>20807242.340000004</v>
      </c>
      <c r="Q31" s="6">
        <f>'Konstanta a triple'!$C$53</f>
        <v>28318712.539999999</v>
      </c>
      <c r="R31" s="6">
        <f>'Konstanta b triple'!$C$53</f>
        <v>167380594.2899999</v>
      </c>
      <c r="S31" s="6">
        <f>'Konstanta c triple'!$C$53</f>
        <v>200556254.34000015</v>
      </c>
      <c r="T31" s="6">
        <f>'Peramalan triple'!$C$53</f>
        <v>20556859.999999832</v>
      </c>
      <c r="U31" s="6">
        <f t="shared" ref="U31:U41" si="8">((M31-T31)/M31)*100</f>
        <v>13.071464817321413</v>
      </c>
      <c r="V31" s="6">
        <f t="shared" ref="V31:V41" si="9">ABS((M31-T31)/M31)*100</f>
        <v>13.071464817321413</v>
      </c>
    </row>
    <row r="32" spans="12:22" x14ac:dyDescent="0.25">
      <c r="L32" s="6" t="str">
        <f>'Rekap 0,1'!J32</f>
        <v>Maret</v>
      </c>
      <c r="M32" s="6">
        <f>'pcs 2023'!$D$6</f>
        <v>26544000</v>
      </c>
      <c r="N32" s="6">
        <f>'Single Exponen'!$D$53</f>
        <v>26223488.599999998</v>
      </c>
      <c r="O32" s="6">
        <f>'Double Exponen'!$D$53</f>
        <v>21373905.200000003</v>
      </c>
      <c r="P32" s="6">
        <f>'triple exponen'!$D$53</f>
        <v>21317238.914000005</v>
      </c>
      <c r="Q32" s="6">
        <f>'Konstanta a triple'!$D$53</f>
        <v>35865989.113999993</v>
      </c>
      <c r="R32" s="6">
        <f>'Konstanta b triple'!$D$53</f>
        <v>324031901.76899993</v>
      </c>
      <c r="S32" s="6">
        <f>'Konstanta c triple'!$D$53</f>
        <v>388226286.23399991</v>
      </c>
      <c r="T32" s="6">
        <f>'Peramalan triple'!$D$53</f>
        <v>295977434</v>
      </c>
      <c r="U32" s="6">
        <f t="shared" si="8"/>
        <v>-1015.0445825798673</v>
      </c>
      <c r="V32" s="6">
        <f t="shared" si="9"/>
        <v>1015.0445825798673</v>
      </c>
    </row>
    <row r="33" spans="12:22" x14ac:dyDescent="0.25">
      <c r="L33" s="6" t="str">
        <f>'Rekap 0,1'!J33</f>
        <v>April</v>
      </c>
      <c r="M33" s="6">
        <f>'pcs 2023'!$E$6</f>
        <v>19875000</v>
      </c>
      <c r="N33" s="6">
        <f>'Single Exponen'!$E$53</f>
        <v>20509848.860000003</v>
      </c>
      <c r="O33" s="6">
        <f>'Double Exponen'!$E$53</f>
        <v>21287499.566</v>
      </c>
      <c r="P33" s="6">
        <f>'triple exponen'!$E$53</f>
        <v>21290473.500799999</v>
      </c>
      <c r="Q33" s="6">
        <f>'Konstanta a triple'!$E$53</f>
        <v>18957521.382800013</v>
      </c>
      <c r="R33" s="6">
        <f>'Konstanta b triple'!$E$53</f>
        <v>-52317447.469199665</v>
      </c>
      <c r="S33" s="6">
        <f>'Konstanta c triple'!$E$53</f>
        <v>-62748818.467199832</v>
      </c>
      <c r="T33" s="6">
        <f>'Peramalan triple'!$E$53</f>
        <v>554011033.99999988</v>
      </c>
      <c r="U33" s="6">
        <f t="shared" si="8"/>
        <v>-2687.4769006289303</v>
      </c>
      <c r="V33" s="6">
        <f t="shared" si="9"/>
        <v>2687.4769006289303</v>
      </c>
    </row>
    <row r="34" spans="12:22" x14ac:dyDescent="0.25">
      <c r="L34" s="6" t="str">
        <f>'Rekap 0,1'!J34</f>
        <v>Mei</v>
      </c>
      <c r="M34" s="6">
        <f>'pcs 2023'!$F$6</f>
        <v>21675460</v>
      </c>
      <c r="N34" s="6">
        <f>'Single Exponen'!$F$53</f>
        <v>21558898.886</v>
      </c>
      <c r="O34" s="6">
        <f>'Double Exponen'!$F$53</f>
        <v>21314639.498</v>
      </c>
      <c r="P34" s="6">
        <f>'triple exponen'!$F$53</f>
        <v>21312222.898279998</v>
      </c>
      <c r="Q34" s="6">
        <f>'Konstanta a triple'!$F$53</f>
        <v>22045001.062279996</v>
      </c>
      <c r="R34" s="6">
        <f>'Konstanta b triple'!$F$53</f>
        <v>16346137.606379928</v>
      </c>
      <c r="S34" s="6">
        <f>'Konstanta c triple'!$F$53</f>
        <v>19589265.850679934</v>
      </c>
      <c r="T34" s="6">
        <f>'Peramalan triple'!$F$53</f>
        <v>-64734335.319999568</v>
      </c>
      <c r="U34" s="6">
        <f t="shared" si="8"/>
        <v>398.65264829442873</v>
      </c>
      <c r="V34" s="6">
        <f t="shared" si="9"/>
        <v>398.65264829442873</v>
      </c>
    </row>
    <row r="35" spans="12:22" x14ac:dyDescent="0.25">
      <c r="L35" s="6" t="str">
        <f>'Rekap 0,1'!J35</f>
        <v>Juni</v>
      </c>
      <c r="M35" s="6">
        <f>'pcs 2023'!$G$6</f>
        <v>24634500</v>
      </c>
      <c r="N35" s="6">
        <f>'Single Exponen'!$G$53</f>
        <v>24326939.888599999</v>
      </c>
      <c r="O35" s="6">
        <f>'Double Exponen'!$G$53</f>
        <v>21615869.53706</v>
      </c>
      <c r="P35" s="6">
        <f>'triple exponen'!$G$53</f>
        <v>21585504.873181999</v>
      </c>
      <c r="Q35" s="6">
        <f>'Konstanta a triple'!$G$53</f>
        <v>29718715.927802004</v>
      </c>
      <c r="R35" s="6">
        <f>'Konstanta b triple'!$G$53</f>
        <v>181220915.89208725</v>
      </c>
      <c r="S35" s="6">
        <f>'Konstanta c triple'!$G$53</f>
        <v>217137160.70062196</v>
      </c>
      <c r="T35" s="6">
        <f>'Peramalan triple'!$G$53</f>
        <v>48185771.593999892</v>
      </c>
      <c r="U35" s="6">
        <f t="shared" si="8"/>
        <v>-95.602799301791762</v>
      </c>
      <c r="V35" s="6">
        <f t="shared" si="9"/>
        <v>95.602799301791762</v>
      </c>
    </row>
    <row r="36" spans="12:22" x14ac:dyDescent="0.25">
      <c r="L36" s="6" t="str">
        <f>'Rekap 0,1'!J36</f>
        <v>Juli</v>
      </c>
      <c r="M36" s="6">
        <f>'pcs 2023'!$H$6</f>
        <v>24548900</v>
      </c>
      <c r="N36" s="6">
        <f>'Single Exponen'!$H$53</f>
        <v>24526703.98886</v>
      </c>
      <c r="O36" s="6">
        <f>'Double Exponen'!$H$53</f>
        <v>21906952.982240003</v>
      </c>
      <c r="P36" s="6">
        <f>'triple exponen'!$H$53</f>
        <v>21874808.171334203</v>
      </c>
      <c r="Q36" s="6">
        <f>'Konstanta a triple'!$H$53</f>
        <v>29734061.191194203</v>
      </c>
      <c r="R36" s="6">
        <f>'Konstanta b triple'!$H$53</f>
        <v>174952721.5088608</v>
      </c>
      <c r="S36" s="6">
        <f>'Konstanta c triple'!$H$53</f>
        <v>209596101.85285014</v>
      </c>
      <c r="T36" s="6">
        <f>'Peramalan triple'!$H$53</f>
        <v>319508212.17020023</v>
      </c>
      <c r="U36" s="6">
        <f t="shared" si="8"/>
        <v>-1201.5174291727949</v>
      </c>
      <c r="V36" s="6">
        <f t="shared" si="9"/>
        <v>1201.5174291727949</v>
      </c>
    </row>
    <row r="37" spans="12:22" x14ac:dyDescent="0.25">
      <c r="L37" s="6" t="str">
        <f>'Rekap 0,1'!J37</f>
        <v>Agustus</v>
      </c>
      <c r="M37" s="6">
        <f>'pcs 2023'!$I$6</f>
        <v>26900240</v>
      </c>
      <c r="N37" s="6">
        <f>'Single Exponen'!$I$53</f>
        <v>26662886.398885999</v>
      </c>
      <c r="O37" s="6">
        <f>'Double Exponen'!$I$53</f>
        <v>22382546.3239046</v>
      </c>
      <c r="P37" s="6">
        <f>'triple exponen'!$I$53</f>
        <v>22331772.508647561</v>
      </c>
      <c r="Q37" s="6">
        <f>'Konstanta a triple'!$I$53</f>
        <v>35172792.733591765</v>
      </c>
      <c r="R37" s="6">
        <f>'Konstanta b triple'!$I$53</f>
        <v>285952686.8687079</v>
      </c>
      <c r="S37" s="6">
        <f>'Konstanta c triple'!$I$53</f>
        <v>342594867.03767335</v>
      </c>
      <c r="T37" s="6">
        <f>'Peramalan triple'!$I$53</f>
        <v>309484833.6264801</v>
      </c>
      <c r="U37" s="6">
        <f t="shared" si="8"/>
        <v>-1050.4909756436377</v>
      </c>
      <c r="V37" s="6">
        <f t="shared" si="9"/>
        <v>1050.4909756436377</v>
      </c>
    </row>
    <row r="38" spans="12:22" x14ac:dyDescent="0.25">
      <c r="L38" s="6" t="str">
        <f>'Rekap 0,1'!J38</f>
        <v>September</v>
      </c>
      <c r="M38" s="6">
        <f>'pcs 2023'!$J$6</f>
        <v>25745900</v>
      </c>
      <c r="N38" s="6">
        <f>'Single Exponen'!$J$53</f>
        <v>25837598.6398886</v>
      </c>
      <c r="O38" s="6">
        <f>'Double Exponen'!$J$53</f>
        <v>22728051.555503</v>
      </c>
      <c r="P38" s="6">
        <f>'triple exponen'!$J$53</f>
        <v>22688423.650817458</v>
      </c>
      <c r="Q38" s="6">
        <f>'Konstanta a triple'!$J$53</f>
        <v>32017064.903974254</v>
      </c>
      <c r="R38" s="6">
        <f>'Konstanta b triple'!$J$53</f>
        <v>207576195.7719239</v>
      </c>
      <c r="S38" s="6">
        <f>'Konstanta c triple'!$J$53</f>
        <v>248663453.55570483</v>
      </c>
      <c r="T38" s="6">
        <f>'Peramalan triple'!$J$53</f>
        <v>492422913.12113637</v>
      </c>
      <c r="U38" s="6">
        <f t="shared" si="8"/>
        <v>-1812.6265274126613</v>
      </c>
      <c r="V38" s="6">
        <f t="shared" si="9"/>
        <v>1812.6265274126613</v>
      </c>
    </row>
    <row r="39" spans="12:22" x14ac:dyDescent="0.25">
      <c r="L39" s="6" t="str">
        <f>'Rekap 0,1'!J39</f>
        <v>Oktober</v>
      </c>
      <c r="M39" s="6">
        <f>'pcs 2023'!$K$6</f>
        <v>25786500</v>
      </c>
      <c r="N39" s="6">
        <f>'Single Exponen'!$K$53</f>
        <v>25791609.863988858</v>
      </c>
      <c r="O39" s="6">
        <f>'Double Exponen'!$K$53</f>
        <v>23034407.386351589</v>
      </c>
      <c r="P39" s="6">
        <f>'triple exponen'!$K$53</f>
        <v>22999809.012798179</v>
      </c>
      <c r="Q39" s="6">
        <f>'Konstanta a triple'!$K$53</f>
        <v>31271416.445709977</v>
      </c>
      <c r="R39" s="6">
        <f>'Konstanta b triple'!$K$53</f>
        <v>184087162.38764116</v>
      </c>
      <c r="S39" s="6">
        <f>'Konstanta c triple'!$K$53</f>
        <v>220530932.43079266</v>
      </c>
      <c r="T39" s="6">
        <f>'Peramalan triple'!$K$53</f>
        <v>363924987.45375061</v>
      </c>
      <c r="U39" s="6">
        <f t="shared" si="8"/>
        <v>-1311.3004380344391</v>
      </c>
      <c r="V39" s="6">
        <f t="shared" si="9"/>
        <v>1311.3004380344391</v>
      </c>
    </row>
    <row r="40" spans="12:22" x14ac:dyDescent="0.25">
      <c r="L40" s="6" t="str">
        <f>'Rekap 0,1'!J40</f>
        <v>November</v>
      </c>
      <c r="M40" s="6">
        <f>'pcs 2023'!$L$6</f>
        <v>22654800</v>
      </c>
      <c r="N40" s="6">
        <f>'Single Exponen'!$L$53</f>
        <v>22968480.986398883</v>
      </c>
      <c r="O40" s="6">
        <f>'Double Exponen'!$L$53</f>
        <v>23027814.74635632</v>
      </c>
      <c r="P40" s="6">
        <f>'triple exponen'!$L$53</f>
        <v>23025014.173000507</v>
      </c>
      <c r="Q40" s="6">
        <f>'Konstanta a triple'!$L$53</f>
        <v>22847012.893128209</v>
      </c>
      <c r="R40" s="6">
        <f>'Konstanta b triple'!$L$53</f>
        <v>-4168862.3384419638</v>
      </c>
      <c r="S40" s="6">
        <f>'Konstanta c triple'!$L$53</f>
        <v>-5032880.998373176</v>
      </c>
      <c r="T40" s="6">
        <f>'Peramalan triple'!$L$53</f>
        <v>325624045.04874748</v>
      </c>
      <c r="U40" s="6">
        <f t="shared" si="8"/>
        <v>-1337.3291534189111</v>
      </c>
      <c r="V40" s="6">
        <f t="shared" si="9"/>
        <v>1337.3291534189111</v>
      </c>
    </row>
    <row r="41" spans="12:22" x14ac:dyDescent="0.25">
      <c r="L41" s="6" t="str">
        <f>'Rekap 0,1'!J41</f>
        <v>Desember</v>
      </c>
      <c r="M41" s="6">
        <f>'pcs 2023'!$M$6</f>
        <v>24678500</v>
      </c>
      <c r="N41" s="6">
        <f>'Single Exponen'!$M$53</f>
        <v>24507498.098639887</v>
      </c>
      <c r="O41" s="6">
        <f>'Double Exponen'!$M$53</f>
        <v>23175783.081584673</v>
      </c>
      <c r="P41" s="6">
        <f>'triple exponen'!$M$53</f>
        <v>23160706.190726258</v>
      </c>
      <c r="Q41" s="6">
        <f>'Konstanta a triple'!$M$53</f>
        <v>27155851.241891898</v>
      </c>
      <c r="R41" s="6">
        <f>'Konstanta b triple'!$M$53</f>
        <v>89008765.53600964</v>
      </c>
      <c r="S41" s="6">
        <f>'Konstanta c triple'!$M$53</f>
        <v>106647688.2219407</v>
      </c>
      <c r="T41" s="6">
        <f>'Peramalan triple'!$M$53</f>
        <v>16161710.055499656</v>
      </c>
      <c r="U41" s="6">
        <f t="shared" si="8"/>
        <v>34.510970863303456</v>
      </c>
      <c r="V41" s="6">
        <f t="shared" si="9"/>
        <v>34.510970863303456</v>
      </c>
    </row>
    <row r="42" spans="12:22" x14ac:dyDescent="0.25">
      <c r="U42" s="6">
        <f>(SUM(U31:U41)/12)</f>
        <v>-838.76281018483166</v>
      </c>
      <c r="V42" s="6">
        <f>(SUM(V31:V41)/12)</f>
        <v>913.13532418067405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</vt:i4>
      </vt:variant>
    </vt:vector>
  </HeadingPairs>
  <TitlesOfParts>
    <vt:vector size="39" baseType="lpstr">
      <vt:lpstr>pcs 2023</vt:lpstr>
      <vt:lpstr>OVERALL 2024</vt:lpstr>
      <vt:lpstr>Optimasi From Lingo</vt:lpstr>
      <vt:lpstr>Peramalan Double Exponen</vt:lpstr>
      <vt:lpstr>Kecepatan Produksi</vt:lpstr>
      <vt:lpstr>Jam Kerja Tersedia</vt:lpstr>
      <vt:lpstr>Single Exponen</vt:lpstr>
      <vt:lpstr>Double Exponen</vt:lpstr>
      <vt:lpstr>Konstanta a</vt:lpstr>
      <vt:lpstr>Konstanta b</vt:lpstr>
      <vt:lpstr>Peramalan</vt:lpstr>
      <vt:lpstr>Rekap 0,1</vt:lpstr>
      <vt:lpstr>Rekap 0,2</vt:lpstr>
      <vt:lpstr>REKAP 0,3</vt:lpstr>
      <vt:lpstr>Rekap 0,4</vt:lpstr>
      <vt:lpstr>Rekap 0,5</vt:lpstr>
      <vt:lpstr>Rekap 0,6</vt:lpstr>
      <vt:lpstr>Rekap 0,7</vt:lpstr>
      <vt:lpstr>Rekap 0,8</vt:lpstr>
      <vt:lpstr>Rekap 0,9</vt:lpstr>
      <vt:lpstr>MAPE Double Exponen</vt:lpstr>
      <vt:lpstr>rekap PE double exponen</vt:lpstr>
      <vt:lpstr>triple exponen</vt:lpstr>
      <vt:lpstr>Konstanta a triple</vt:lpstr>
      <vt:lpstr>Konstanta b triple</vt:lpstr>
      <vt:lpstr>Konstanta c triple</vt:lpstr>
      <vt:lpstr>Peramalan triple</vt:lpstr>
      <vt:lpstr>MAPE Triple</vt:lpstr>
      <vt:lpstr>rekap PE triple exponen</vt:lpstr>
      <vt:lpstr>Rekap triple 0,1</vt:lpstr>
      <vt:lpstr>Rekap Triple 0,2</vt:lpstr>
      <vt:lpstr>Rekap Triple 0,3</vt:lpstr>
      <vt:lpstr>Rekap Triple 0,4</vt:lpstr>
      <vt:lpstr>Rekap Triple 0,5</vt:lpstr>
      <vt:lpstr>Rekap Triple 0,6</vt:lpstr>
      <vt:lpstr>Rekap Triple 0,7</vt:lpstr>
      <vt:lpstr>Rekap Triple 0,8</vt:lpstr>
      <vt:lpstr>Rekap Triple 0,9</vt:lpstr>
      <vt:lpstr>'OVERALL 2024'!Print_Area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GOGON</dc:creator>
  <cp:lastModifiedBy>USER</cp:lastModifiedBy>
  <cp:lastPrinted>2024-09-26T01:03:15Z</cp:lastPrinted>
  <dcterms:created xsi:type="dcterms:W3CDTF">2022-12-13T13:25:26Z</dcterms:created>
  <dcterms:modified xsi:type="dcterms:W3CDTF">2025-07-04T14:10:16Z</dcterms:modified>
</cp:coreProperties>
</file>